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480" windowHeight="11640" tabRatio="658"/>
  </bookViews>
  <sheets>
    <sheet name="Deckblatt" sheetId="1" r:id="rId1"/>
    <sheet name="Inhalt" sheetId="79" r:id="rId2"/>
    <sheet name="Vorbemerkung" sheetId="62" r:id="rId3"/>
    <sheet name="Zeichenerklärung" sheetId="3" r:id="rId4"/>
    <sheet name="Erläuterungen Tabellen" sheetId="26" r:id="rId5"/>
    <sheet name="Eckwerte" sheetId="71" r:id="rId6"/>
    <sheet name="1.1." sheetId="65" r:id="rId7"/>
    <sheet name="1.2.1" sheetId="80" r:id="rId8"/>
    <sheet name="1.2.2" sheetId="81" r:id="rId9"/>
    <sheet name="1.2.3" sheetId="82" r:id="rId10"/>
    <sheet name="1.3+1.4" sheetId="83" r:id="rId11"/>
    <sheet name="1.5" sheetId="84" r:id="rId12"/>
    <sheet name="2.1" sheetId="85" r:id="rId13"/>
    <sheet name="2.2.1" sheetId="86" r:id="rId14"/>
    <sheet name="2.2.2" sheetId="87" r:id="rId15"/>
    <sheet name="2.2.3" sheetId="88" r:id="rId16"/>
    <sheet name="2.3" sheetId="89" r:id="rId17"/>
    <sheet name="2.4" sheetId="90" r:id="rId18"/>
    <sheet name="2.5" sheetId="91" r:id="rId19"/>
    <sheet name="3.1" sheetId="66" r:id="rId20"/>
    <sheet name="3.2 " sheetId="67" r:id="rId21"/>
    <sheet name="4.1" sheetId="68" r:id="rId22"/>
    <sheet name="4.2.1" sheetId="93" r:id="rId23"/>
    <sheet name="4.2.2." sheetId="94" r:id="rId24"/>
    <sheet name="4.2.3" sheetId="95" r:id="rId25"/>
    <sheet name="4.2.2" sheetId="52" state="hidden" r:id="rId26"/>
    <sheet name="5.1" sheetId="69" r:id="rId27"/>
    <sheet name="5.2" sheetId="70" r:id="rId28"/>
    <sheet name="Erläuterungen Schlüssel" sheetId="44" r:id="rId29"/>
    <sheet name="Ausgaben" sheetId="97" r:id="rId30"/>
    <sheet name="Einnahmen" sheetId="98" r:id="rId31"/>
    <sheet name="Bes. Finanzierungsvorgänge" sheetId="99" r:id="rId32"/>
    <sheet name="Baumaßnahmen" sheetId="100" r:id="rId33"/>
    <sheet name="Steuern" sheetId="101" r:id="rId34"/>
    <sheet name="Glossar" sheetId="60" r:id="rId35"/>
    <sheet name="Qualitätsbericht" sheetId="72" r:id="rId36"/>
  </sheets>
  <definedNames>
    <definedName name="_xlnm.Print_Area" localSheetId="11">'1.5'!$A$1:$I$100</definedName>
    <definedName name="_xlnm.Print_Area" localSheetId="16">'2.3'!$A$1:$W$40</definedName>
    <definedName name="_xlnm.Print_Area" localSheetId="24">'4.2.3'!$A$1:$W$69</definedName>
    <definedName name="_xlnm.Print_Area" localSheetId="29">Ausgaben!$A$1:$L$134</definedName>
    <definedName name="_xlnm.Print_Area" localSheetId="32">Baumaßnahmen!$A$1:$H$39</definedName>
    <definedName name="_xlnm.Print_Area" localSheetId="31">'Bes. Finanzierungsvorgänge'!$A$1:$J$38</definedName>
    <definedName name="_xlnm.Print_Area" localSheetId="30">Einnahmen!$A$1:$J$107</definedName>
    <definedName name="_xlnm.Print_Area" localSheetId="4">'Erläuterungen Tabellen'!$A$1:$A$121</definedName>
    <definedName name="_xlnm.Print_Area" localSheetId="34">Glossar!$A$1:$A$95</definedName>
    <definedName name="_xlnm.Print_Area" localSheetId="1">Inhalt!$A$1:$G$64</definedName>
    <definedName name="_xlnm.Print_Area" localSheetId="33">Steuern!$A$1:$G$104</definedName>
    <definedName name="_xlnm.Print_Titles" localSheetId="7">'1.2.1'!$1:$10</definedName>
    <definedName name="_xlnm.Print_Titles" localSheetId="8">'1.2.2'!$1:$10</definedName>
    <definedName name="_xlnm.Print_Titles" localSheetId="12">'2.1'!$1:$9</definedName>
    <definedName name="_xlnm.Print_Titles" localSheetId="13">'2.2.1'!$1:$10</definedName>
    <definedName name="_xlnm.Print_Titles" localSheetId="14">'2.2.2'!$1:$10</definedName>
    <definedName name="_xlnm.Print_Titles" localSheetId="22">'4.2.1'!$1:$10</definedName>
    <definedName name="_xlnm.Print_Titles" localSheetId="23">'4.2.2.'!$1:$10</definedName>
    <definedName name="_xlnm.Print_Titles" localSheetId="29">Ausgaben!$1:$7</definedName>
    <definedName name="_xlnm.Print_Titles" localSheetId="30">Einnahmen!$1:$7</definedName>
    <definedName name="_xlnm.Print_Titles" localSheetId="33">Steuern!$1:$7</definedName>
    <definedName name="Print_Area" localSheetId="11">'1.5'!$A$1:$I$100</definedName>
    <definedName name="Print_Area" localSheetId="12">'2.1'!$A$1:$W$245</definedName>
    <definedName name="Print_Area" localSheetId="15">'2.2.3'!$A$1:$W$70</definedName>
    <definedName name="Print_Area" localSheetId="16">'2.3'!$A$1:$W$40</definedName>
    <definedName name="Print_Area" localSheetId="17">'2.4'!$A$1:$W$76</definedName>
    <definedName name="Print_Area" localSheetId="18">'2.5'!$A$1:$U$81</definedName>
    <definedName name="Print_Area" localSheetId="21">'4.1'!$A$1:$H$90</definedName>
    <definedName name="Print_Area" localSheetId="23">'4.2.2.'!$A$1:$W$180</definedName>
    <definedName name="Print_Area" localSheetId="32">Baumaßnahmen!$A$1:$H$39</definedName>
    <definedName name="Print_Area" localSheetId="31">'Bes. Finanzierungsvorgänge'!$A$1:$J$39</definedName>
    <definedName name="Print_Area" localSheetId="30">Einnahmen!$A$1:$J$108</definedName>
    <definedName name="Print_Area" localSheetId="34">Glossar!$A$1:$A$89</definedName>
    <definedName name="Print_Titles" localSheetId="7">'1.2.1'!$1:$10</definedName>
    <definedName name="Print_Titles" localSheetId="8">'1.2.2'!$1:$10</definedName>
    <definedName name="Print_Titles" localSheetId="12">'2.1'!$1:$9</definedName>
    <definedName name="Print_Titles" localSheetId="13">'2.2.1'!$1:$10</definedName>
    <definedName name="Print_Titles" localSheetId="14">'2.2.2'!$1:$10</definedName>
    <definedName name="Print_Titles" localSheetId="22">'4.2.1'!$1:$10</definedName>
    <definedName name="Print_Titles" localSheetId="25">'4.2.2'!$1:$10</definedName>
    <definedName name="Print_Titles" localSheetId="23">'4.2.2.'!$1:$10</definedName>
    <definedName name="Print_Titles" localSheetId="29">Ausgaben!$1:$7</definedName>
    <definedName name="Print_Titles" localSheetId="30">Einnahmen!$1:$7</definedName>
    <definedName name="Print_Titles" localSheetId="33">Steuern!$1:$7</definedName>
  </definedNames>
  <calcPr calcId="145621"/>
  <customWorkbookViews>
    <customWorkbookView name="Schulze-Steikow-R - Persönliche Ansicht" guid="{720C705C-5E2B-480A-A80A-E81F4693D15E}" mergeInterval="0" personalView="1" maximized="1" windowWidth="987" windowHeight="588" activeSheetId="5" showComments="commIndAndComment"/>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K77" i="91" l="1"/>
  <c r="G77" i="91"/>
  <c r="C77" i="91"/>
  <c r="J44" i="91"/>
  <c r="J48" i="91" s="1"/>
  <c r="I44" i="91"/>
  <c r="I48" i="91" s="1"/>
  <c r="F44" i="91"/>
  <c r="F48" i="91" s="1"/>
  <c r="E44" i="91"/>
  <c r="E48" i="91" s="1"/>
  <c r="D44" i="91" l="1"/>
  <c r="H44" i="91"/>
  <c r="D77" i="91"/>
  <c r="H77" i="91"/>
  <c r="F71" i="91"/>
  <c r="F79" i="91" s="1"/>
  <c r="J71" i="91"/>
  <c r="J79" i="91" s="1"/>
  <c r="E77" i="91"/>
  <c r="I77" i="91"/>
  <c r="F77" i="91"/>
  <c r="J77" i="91"/>
  <c r="C44" i="91"/>
  <c r="C48" i="91" s="1"/>
  <c r="G44" i="91"/>
  <c r="G48" i="91" s="1"/>
  <c r="K44" i="91"/>
  <c r="K48" i="91" s="1"/>
  <c r="D75" i="91"/>
  <c r="D48" i="91"/>
  <c r="H75" i="91"/>
  <c r="H48" i="91"/>
  <c r="E75" i="91"/>
  <c r="I75" i="91"/>
  <c r="C71" i="91"/>
  <c r="C79" i="91" s="1"/>
  <c r="G71" i="91"/>
  <c r="G79" i="91" s="1"/>
  <c r="K71" i="91"/>
  <c r="K79" i="91" s="1"/>
  <c r="F75" i="91"/>
  <c r="J75" i="91"/>
  <c r="D71" i="91"/>
  <c r="H71" i="91"/>
  <c r="H79" i="91" s="1"/>
  <c r="E71" i="91"/>
  <c r="E79" i="91" s="1"/>
  <c r="I71" i="91"/>
  <c r="I79" i="91" s="1"/>
  <c r="C75" i="91" l="1"/>
  <c r="K75" i="91"/>
  <c r="G75" i="91"/>
  <c r="D79" i="91"/>
</calcChain>
</file>

<file path=xl/sharedStrings.xml><?xml version="1.0" encoding="utf-8"?>
<sst xmlns="http://schemas.openxmlformats.org/spreadsheetml/2006/main" count="5860" uniqueCount="697">
  <si>
    <t xml:space="preserve">vom öffentlichen Bereich                        </t>
  </si>
  <si>
    <t xml:space="preserve">von anderen Bereichen                                     </t>
  </si>
  <si>
    <t xml:space="preserve">vom öffentlichen Bereich                   </t>
  </si>
  <si>
    <t>von den Einnahmen der Gemeinden/Gv. aus der Gewerbesteuer abgesetzt.</t>
  </si>
  <si>
    <t xml:space="preserve">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</si>
  <si>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</si>
  <si>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</si>
  <si>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</si>
  <si>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</si>
  <si>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</si>
  <si>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</si>
  <si>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Überschuss (+) / Fehlbetrag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</si>
  <si>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</si>
  <si>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</si>
  <si>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</si>
  <si>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</si>
  <si>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</si>
  <si>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</si>
  <si>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</si>
  <si>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Abweichend zur jährlichen Schuldenstatistik werden in der vierteljährlichen Schuldenstatistik auch von kaufmännisch buchenden Berichtsstellen Kredite mit einer Ursprungslaufzeit bis einschließlich 1 Jahr nachgewiesen.</t>
  </si>
  <si>
    <t>Die Ausgaben und Einnahmen sind in den Tabellen nach gesamtwirtschaftlichen Zusammenhängen geordnet. Durch die Gliederung der Ausgaben und Einnahmen in "Laufende Rechnung", "Kapitalrechnung" und "Besondere Finanzierungsvorgänge" werden dabei</t>
  </si>
  <si>
    <t>Laufende Nummer der Tabelle</t>
  </si>
  <si>
    <t xml:space="preserve">Bund/ EU-Anteile/ Länder/ Sozialversicherung </t>
  </si>
  <si>
    <t>Gemeinden/ Gv.</t>
  </si>
  <si>
    <t xml:space="preserve">Kaufmännisch buchende Extrahaushalte </t>
  </si>
  <si>
    <t>Ausgegliederte öffentliche Hochschulen</t>
  </si>
  <si>
    <t>−</t>
  </si>
  <si>
    <t>+</t>
  </si>
  <si>
    <t>1 Einschließlich EU-Anteile</t>
  </si>
  <si>
    <t>Art der Ausgaben/ Einnahmen</t>
  </si>
  <si>
    <t>Schuldentilgung am Kreditmarkt</t>
  </si>
  <si>
    <t>Zuführung an Rücklagen</t>
  </si>
  <si>
    <t>Schuldenaufnahme am Kreditmarkt</t>
  </si>
  <si>
    <r>
      <t xml:space="preserve">Kernhaushalte </t>
    </r>
    <r>
      <rPr>
        <vertAlign val="superscript"/>
        <sz val="10"/>
        <rFont val="MetaNormalLF-Roman"/>
        <family val="2"/>
      </rPr>
      <t>1</t>
    </r>
    <r>
      <rPr>
        <sz val="10"/>
        <rFont val="MetaNormalLF-Roman"/>
        <family val="2"/>
      </rPr>
      <t xml:space="preserve"> </t>
    </r>
  </si>
  <si>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</si>
  <si>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</si>
  <si>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</si>
  <si>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</si>
  <si>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</si>
  <si>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5.2  Nach Arten und Ebenen   – Kernhaushalte –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</si>
  <si>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</si>
  <si>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</si>
  <si>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</si>
  <si>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</si>
  <si>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r>
      <t>Länder</t>
    </r>
    <r>
      <rPr>
        <sz val="11"/>
        <rFont val="MetaNormalLF-Roman"/>
        <family val="2"/>
      </rPr>
      <t xml:space="preserve"> </t>
    </r>
  </si>
  <si>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</si>
  <si>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</si>
  <si>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</si>
  <si>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</si>
  <si>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</si>
  <si>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r>
      <t xml:space="preserve">Insgesamt </t>
    </r>
    <r>
      <rPr>
        <vertAlign val="superscript"/>
        <sz val="11"/>
        <rFont val="MetaNormalLF-Roman"/>
        <family val="2"/>
      </rPr>
      <t>1</t>
    </r>
  </si>
  <si>
    <t>1.1      Nach Arten und Ebenen</t>
  </si>
  <si>
    <t>4.1      Nach Arten und Ebenen</t>
  </si>
  <si>
    <t>5.1      Nach Arten und Ebenen – Kern- und Extrahaushalte –</t>
  </si>
  <si>
    <t>5.2      Nach Arten und Ebenen – Kernhaushalte –</t>
  </si>
  <si>
    <t xml:space="preserve">4     Ausgaben und Einnahmen   – Kernhaushalte – </t>
  </si>
  <si>
    <t>4.2    Länder und Gemeinden/Gv. nach Arten und Ländern</t>
  </si>
  <si>
    <t xml:space="preserve">5     Ausgaben und Einnahmen </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</si>
  <si>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</si>
  <si>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</si>
  <si>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</si>
  <si>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</si>
  <si>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</si>
  <si>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</si>
  <si>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</si>
  <si>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</si>
  <si>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</si>
  <si>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Kern- und Extrahaushalte</t>
  </si>
  <si>
    <t>Erläuterungen zu den Tabellen</t>
  </si>
  <si>
    <t>Gebietsstand und Zeichenerklärung</t>
  </si>
  <si>
    <t xml:space="preserve">        </t>
  </si>
  <si>
    <t xml:space="preserve">Länderfinanzausgleich (Sie wechseln zur Internetseite des Bundesministeriums der Finanzen) </t>
  </si>
  <si>
    <t>Rückzahlung Innerer Darlehen</t>
  </si>
  <si>
    <t>Tabellengruppe 3: Schulden</t>
  </si>
  <si>
    <t>sondern den Steuern der Länder zugerechnet werden,</t>
  </si>
  <si>
    <t>Mrd. EUR</t>
  </si>
  <si>
    <t>Absetzungen</t>
  </si>
  <si>
    <t>Zusetzungen</t>
  </si>
  <si>
    <t xml:space="preserve">an öffentlichen Bereich                         </t>
  </si>
  <si>
    <t>Qualitätsbericht</t>
  </si>
  <si>
    <t>Die Erläuterungen liegen als PDF-Dokument vor, welches durch Doppelklick auf das nachstehende Symbol geöffnet werden kann.</t>
  </si>
  <si>
    <t>herausgestellt und unter Berücksichtigung finanzstatistischer Zu- und Absetzungen (haushaltstechnische Verrechnungen u. Ä.) bis zum kassenmäßigen Abschluss fortgeführt.</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</si>
  <si>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</si>
  <si>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</si>
  <si>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</si>
  <si>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</si>
  <si>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</si>
  <si>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</si>
  <si>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</si>
  <si>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</si>
  <si>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</si>
  <si>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</si>
  <si>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</si>
  <si>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</si>
  <si>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</si>
  <si>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</si>
  <si>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</si>
  <si>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</si>
  <si>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</si>
  <si>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</si>
  <si>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Bruttonachweis der Ausgaben und Einnahmen umgestellt.</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</si>
  <si>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</si>
  <si>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</si>
  <si>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</si>
  <si>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</si>
  <si>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</si>
  <si>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</si>
  <si>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</si>
  <si>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</si>
  <si>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</si>
  <si>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</si>
  <si>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</si>
  <si>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</si>
  <si>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</si>
  <si>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</si>
  <si>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</si>
  <si>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</si>
  <si>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r>
      <t xml:space="preserve"> Schuldentilgung am Kreditmarkt </t>
    </r>
    <r>
      <rPr>
        <vertAlign val="superscript"/>
        <sz val="10"/>
        <rFont val="MetaNormalLF-Roman"/>
        <family val="2"/>
      </rPr>
      <t xml:space="preserve">          </t>
    </r>
  </si>
  <si>
    <r>
      <t xml:space="preserve"> Schuldenaufnahmen am Kreditmarkt </t>
    </r>
    <r>
      <rPr>
        <sz val="11"/>
        <rFont val="MetaNormalLF-Roman"/>
        <family val="2"/>
      </rPr>
      <t xml:space="preserve">   </t>
    </r>
  </si>
  <si>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</si>
  <si>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</si>
  <si>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</si>
  <si>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</si>
  <si>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</si>
  <si>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</si>
  <si>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</si>
  <si>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</si>
  <si>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</si>
  <si>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</si>
  <si>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</si>
  <si>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</si>
  <si>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</si>
  <si>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</si>
  <si>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</si>
  <si>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</si>
  <si>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</si>
  <si>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</si>
  <si>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</si>
  <si>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</si>
  <si>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</si>
  <si>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</si>
  <si>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</si>
  <si>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</si>
  <si>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</si>
  <si>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</si>
  <si>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Bereinigte Ausgaben</t>
  </si>
  <si>
    <t>Bereinigte Einnahmen</t>
  </si>
  <si>
    <t>Statistisches Bundesamt</t>
  </si>
  <si>
    <t>Fachserie 14 Reihe 2</t>
  </si>
  <si>
    <t>Finanzen und Steuern</t>
  </si>
  <si>
    <t xml:space="preserve">Vierteljährliche Kassenergebnisse </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</si>
  <si>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</si>
  <si>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</si>
  <si>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</si>
  <si>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</si>
  <si>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</si>
  <si>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</si>
  <si>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</si>
  <si>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</si>
  <si>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</si>
  <si>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</si>
  <si>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</si>
  <si>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</si>
  <si>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</si>
  <si>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</si>
  <si>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</si>
  <si>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</si>
  <si>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</si>
  <si>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Kassenkredite/Kredite zur Liquiditätssicherung</t>
  </si>
  <si>
    <t>Kernhaushalte</t>
  </si>
  <si>
    <t>Öffentliche Fonds, Einrichtungen und Unternehmen</t>
  </si>
  <si>
    <t>Öffentlicher Gesamthaushalt</t>
  </si>
  <si>
    <t>Schalenkonzept in den Finanz- und Personalstatistiken</t>
  </si>
  <si>
    <t>Sozialversicherung</t>
  </si>
  <si>
    <t>Gemeinden/Gv.</t>
  </si>
  <si>
    <t>Ebene</t>
  </si>
  <si>
    <t>1.1  Nach Arten und Ebenen</t>
  </si>
  <si>
    <t xml:space="preserve">In der Auslaufperiode werden nach dem 31.12. Abschlussvorgänge der Kernhaushalte der Länder auf das zurückliegende Jahr gebucht. </t>
  </si>
  <si>
    <t>4.2.2 Einnahmen</t>
  </si>
  <si>
    <t xml:space="preserve"> – die periodenübergreifenden Finanztransaktionen</t>
  </si>
  <si>
    <t xml:space="preserve">Die Ergebnisse werden in Millionen Euro (Mill. EUR) dargestellt. </t>
  </si>
  <si>
    <t>-</t>
  </si>
  <si>
    <t xml:space="preserve">Personalausgaben                       </t>
  </si>
  <si>
    <t>Zusammen</t>
  </si>
  <si>
    <t>Saldo der haushaltstechnischen Verrechnungen</t>
  </si>
  <si>
    <t xml:space="preserve">Finanzierungssaldo                         </t>
  </si>
  <si>
    <t xml:space="preserve">Zusammen  </t>
  </si>
  <si>
    <t>4.1  Nach Arten und Ebenen</t>
  </si>
  <si>
    <t xml:space="preserve">5.1  Nach Arten und Ebenen   – Kern- und Extrahaushalte – </t>
  </si>
  <si>
    <t>3.2    Nach Arten und Ländern</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</si>
  <si>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</si>
  <si>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</si>
  <si>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</si>
  <si>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</si>
  <si>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</si>
  <si>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</si>
  <si>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</si>
  <si>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</si>
  <si>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</si>
  <si>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</si>
  <si>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</si>
  <si>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</si>
  <si>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</si>
  <si>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</si>
  <si>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</si>
  <si>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</si>
  <si>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Art der Schulden
___________
Körperschaftsgruppe</t>
  </si>
  <si>
    <t>Flächenländer</t>
  </si>
  <si>
    <t>noch: Flächenländer</t>
  </si>
  <si>
    <t>Stadtstaaten</t>
  </si>
  <si>
    <t>Hessen</t>
  </si>
  <si>
    <t>Saarland</t>
  </si>
  <si>
    <t>Sachsen</t>
  </si>
  <si>
    <t>Thüringen</t>
  </si>
  <si>
    <t>Berlin</t>
  </si>
  <si>
    <t>Bremen</t>
  </si>
  <si>
    <t>Hamburg</t>
  </si>
  <si>
    <t>Direkte Darlehen</t>
  </si>
  <si>
    <t xml:space="preserve"> Gemeinden/Gv. </t>
  </si>
  <si>
    <t>Besetzungsschlüssel für den Tabellenteil</t>
  </si>
  <si>
    <t>Deckung von Vorjahresfehlbeträgen</t>
  </si>
  <si>
    <t>Entnahmen aus Rücklagen</t>
  </si>
  <si>
    <t>Überschüsse aus Vorjahren</t>
  </si>
  <si>
    <t>Münzeinnahmen</t>
  </si>
  <si>
    <t>Finanzierungssaldo zuzüglich/abzüglich der besonderen Finanzierungsvorgänge.</t>
  </si>
  <si>
    <t>Zahlungsbereiche</t>
  </si>
  <si>
    <t>Finanzstatistische Bereinigung</t>
  </si>
  <si>
    <t xml:space="preserve">Besondere Finanzierungsvorgänge            </t>
  </si>
  <si>
    <t>____________</t>
  </si>
  <si>
    <t xml:space="preserve"> </t>
  </si>
  <si>
    <t>Mill. Euro</t>
  </si>
  <si>
    <t>Art der Schulden</t>
  </si>
  <si>
    <t>Schulden bei öffentlichen Haushalten</t>
  </si>
  <si>
    <t>Inhalt</t>
  </si>
  <si>
    <t>Textteil</t>
  </si>
  <si>
    <t>Tabellenteil</t>
  </si>
  <si>
    <t>Nachrichtlich</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</si>
  <si>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</si>
  <si>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</si>
  <si>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</si>
  <si>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</si>
  <si>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</si>
  <si>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</si>
  <si>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</si>
  <si>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</si>
  <si>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Bund </t>
  </si>
  <si>
    <t>Kassenkredite und Kreditmarktschulden</t>
  </si>
  <si>
    <t>darunter: Kernhaushalte</t>
  </si>
  <si>
    <t>Wertpapierschulden</t>
  </si>
  <si>
    <t>.</t>
  </si>
  <si>
    <t xml:space="preserve">Insgesamt </t>
  </si>
  <si>
    <t xml:space="preserve">Sozial-versicherung </t>
  </si>
  <si>
    <t xml:space="preserve">Länder </t>
  </si>
  <si>
    <t>Ausgaben/Einnahmen/Schulden</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</si>
  <si>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</si>
  <si>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</si>
  <si>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3.2      Nach Arten und Ländern</t>
  </si>
  <si>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</si>
  <si>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</si>
  <si>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</si>
  <si>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</si>
  <si>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</si>
  <si>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</si>
  <si>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</si>
  <si>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</si>
  <si>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</si>
  <si>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</si>
  <si>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</si>
  <si>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 xml:space="preserve">                                                                                                                                                                                      </t>
  </si>
  <si>
    <t xml:space="preserve">                                                                                                              </t>
  </si>
  <si>
    <t>Sachsen-
Anhalt</t>
  </si>
  <si>
    <r>
      <t xml:space="preserve">Schuldenaufnahmen am Kreditmarkt </t>
    </r>
    <r>
      <rPr>
        <vertAlign val="superscript"/>
        <sz val="11"/>
        <rFont val="MetaNormalLF-Roman"/>
        <family val="2"/>
      </rPr>
      <t>1</t>
    </r>
    <r>
      <rPr>
        <sz val="10"/>
        <rFont val="MetaNormalLF-Roman"/>
        <family val="2"/>
      </rPr>
      <t xml:space="preserve">                 </t>
    </r>
  </si>
  <si>
    <r>
      <t xml:space="preserve">Schuldenaufnahmen am Kreditmarkt </t>
    </r>
    <r>
      <rPr>
        <vertAlign val="superscript"/>
        <sz val="11"/>
        <rFont val="MetaNormalLF-Roman"/>
        <family val="2"/>
      </rPr>
      <t>1</t>
    </r>
    <r>
      <rPr>
        <sz val="10"/>
        <rFont val="MetaNormalLF-Roman"/>
        <family val="2"/>
      </rPr>
      <t xml:space="preserve">               </t>
    </r>
  </si>
  <si>
    <t xml:space="preserve">1 Ohne kaufmännisch buchende Extrahaushalte. </t>
  </si>
  <si>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</si>
  <si>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</si>
  <si>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t>Gemeinden/
Gv.</t>
  </si>
  <si>
    <t xml:space="preserve">Die Doppik in der öffentlichen Verwaltung bezeichnet ein Buchführungssystem, das auf den Prinzipien der kaufmännischen Buchführung nach Handelsgesetzbuch beruht, aber an die Funktionen der öffentlichen Haushaltswirtschaft angepasst ist. Der doppisch basierte Haushalt umfasst die Rechnungslegung zum Erfolgsplan (Erfolgsrechnung) und zum Finanzplan (Finanzrechnung) sowie die Vermögensrechnung (Bilanz). </t>
  </si>
  <si>
    <t>Die aus der Bundesrepublik Deutschland direkt an die EU abgeführten Einnahmen (Mehrwertsteuer-Eigenmittel der EU, Bruttonationaleinkommen-Eigenmittel der EU, Zölle, Abschöpfungen) sowie die Marktordnungsausgaben der EU an Inländer.</t>
  </si>
  <si>
    <t>Bereinigung, finanzstatistische</t>
  </si>
  <si>
    <t>Körperschaft des öffentlichen Rechts. Entsteht durch Zusammenschluss mehrerer Gemeinden zu Landkreisen und je nach Kommunalverfassung zu anderen Formen (Amt, Samtgemeinde, Verbandsgemeinde, Verwaltungsverband oder Verwaltungsgemeinschaft). Der Gemeindeverband nimmt für die verbandsangehörigen Gemeinden Aufgaben wahr, die die Leistungsfähigkeit der einzelnen Gemeinde übersteigen.</t>
  </si>
  <si>
    <t xml:space="preserve">Bei den im Rahmen des Schalenkonzepts zugesetzten Hochschulen handelt es sich ausschließlich um öffentliche Hochschulen die ausgegliedert sind oder die mit Globalhaushalten geführt werden. Sie zählen zu den Extrahaushalten.  </t>
  </si>
  <si>
    <t xml:space="preserve">Die kameralistische Buchführung (Kameralistik) ist ein primär in der öffentlichen Verwaltung angewendetes Buchführungsverfahren. Die Kameralistik ist eine Geld- und Finanzrechnung, die die Liquiditätssicht beziehungsweise das sogenannte Geldverbrauchskonzept in den Vordergrund stellt. Dabei erfasst die Kameralistik alle Einnahmen und Ausgaben des jeweiligen Haushaltsjahres, die kassenwirksam sind. </t>
  </si>
  <si>
    <t>Ausgaben, bereinigte</t>
  </si>
  <si>
    <t>Ausgaben der laufenden Rechnung</t>
  </si>
  <si>
    <t xml:space="preserve">Summe der Ausgaben, die im Rahmen des Verwaltungsvollzugs sowie des Betriebs von Einrichtungen und Anstalten meistens regelmäßig anfallen, bereinigt um Zahlungen von gleicher Ebene (Personalausgaben, laufender Sachaufwand, Zinsausgaben, Zuweisungen und Zuschüsse für laufende Zwecke).  </t>
  </si>
  <si>
    <t>Ausgaben der Kapitalrechnung</t>
  </si>
  <si>
    <t>Summe der Ausgaben, die der Finanzierung von eigenen Investitionen und denen anderer Träger dienen, bereinigt um Zahlungen von gleicher Ebene (Baumaßnahmen, Erwerb von Sachvermögen und Beteiligungen, Zuweisungen und Zuschüsse für Investitionen, Gewährleistungen, Darlehensgewährungen).</t>
  </si>
  <si>
    <t>Einnahmen, bereinigte</t>
  </si>
  <si>
    <t>Summe der Einnahmen der laufenden Rechnung und der Kapitalrechnung.</t>
  </si>
  <si>
    <t xml:space="preserve">Einnahmen der laufenden Rechnung
</t>
  </si>
  <si>
    <t xml:space="preserve">Summe der Einnahmen, die im Rahmen des Verwaltungsvollzugs sowie des Betriebs von Einrichtungen und Anstalten meistens regelmäßig anfallen, bereinigt um Zahlungen von gleicher Ebene (Steuern, Verwaltungseinnahmen, Einnahmen aus wirtschaftlicher Tätigkeit, Zinseinnahmen, Zuweisungen und Zuschüsse für laufende Zwecke).  </t>
  </si>
  <si>
    <t>Einnahmen der Kapitalrechnung</t>
  </si>
  <si>
    <t xml:space="preserve">Summe der Einnahmen aus der Veräußerung von Sachvermögen und Beteiligungen sowie zur Finanzierung von Investitionen, bereinigt um Zahlungen von gleicher Ebene (Veräußerungserlöse, Gewährleistungen, Darlehensrückflüsse, Zuweisungen und Zuschüsse für Investitionen).  </t>
  </si>
  <si>
    <t xml:space="preserve">Haushaltstechnische Verrechnungen sind interne Verrechnungen, die für die finanzstatistische Darstellung zur Vermeidung von Doppelzählungen eliminiert werden.  </t>
  </si>
  <si>
    <t xml:space="preserve">Unter Kassenkrediten (auch als Kassenverstärkungskredite bezeichnet) werden die kurzfristigen Verbindlichkeiten erfasst, welche die Berichtseinheiten zur Überbrückung vorübergehender Kassenanspannungen eingehen. Sie dienen nicht der Ausgabendeckung (keine investiven Zwecke), sondern der Aufrechterhaltung einer ordnungsgemäßen Kassenwirtschaft beziehungsweise der Liquiditätssicherung.  
</t>
  </si>
  <si>
    <t>Kreditmarktschulden</t>
  </si>
  <si>
    <t xml:space="preserve">Dazu zählen alle bei Kreditinstituten und dem sonstigen Kreditmarkt direkt aufgenommenen Darlehen und Wertpapierschulden wie Anleihen, Bundesschatzbriefe, Schatzanweisungen und Kassenobligationen, die zur Finanzierung von nicht durch eigenen Einnahmen des Haushalts gedeckten Ausgaben dienen, sowie Ausgleichsforderungen gegenüber dem Bund.   </t>
  </si>
  <si>
    <t>Kassenmäßiger Überschuss/Fehlbetrag (Mehrausgaben/Mehreinnahmen)</t>
  </si>
  <si>
    <t>Sondervermögen des Bundes und der Länder</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</si>
  <si>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</si>
  <si>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 xml:space="preserve">Die Daten der vierteljährlich nicht berichtspflichtigen gesetzlichen Unfallversicherung werden geschätzt. </t>
  </si>
  <si>
    <t>Die Schulden der Gemeinden/Gv. aus Kreditmarktmitteln enthalten - abweichend von Fachserie 14 Reihe 5 - auch die kreditähnlichen Rechtsgeschäfte, da diese im Rahmen der vierteljährlichen Erhebungen nicht gesondert erfasst werden. Die Schulden aus Kreditmarktmitteln können von der haushaltsrechtlichen Abgrenzung abweichen.</t>
  </si>
  <si>
    <t>Auslaufperiode</t>
  </si>
  <si>
    <t>Summe der Ausgaben der laufenden Rechnung und der Kapitalrechnung.</t>
  </si>
  <si>
    <t>Schulden/Schuldenstand</t>
  </si>
  <si>
    <t xml:space="preserve">In der Schuldenstatistik werden die Schulden nach Arten zum jeweiligen Stichtag dargestellt. In der vierteljährlichen Schuldenstatistik werden die Schulden in Kreditmarktschulden und Kassenkredite untergliedert.  
</t>
  </si>
  <si>
    <t>Kameral buchende Extrahaushalte</t>
  </si>
  <si>
    <t xml:space="preserve">Laufende Zuweisungen und Zuschüsse, Schuldendiensthilfen     </t>
  </si>
  <si>
    <t>Zweckverbände</t>
  </si>
  <si>
    <t xml:space="preserve">Zweckverbände sind Zusammenschlüsse von Gemeinden/Gv. zur gemeinsamen Erfüllung bestimmter öffentlicher Aufgaben. Zweckverbände sind Körperschaften des öffentlichen Rechts, gesetzlich geregelt durch Zweckverbandsgesetze oder vergleichbare Bestimmungen. Für den Haushalt des Zweckverbands gelten die Vorschriften des kommunalen Haushaltsrechts.  
</t>
  </si>
  <si>
    <t xml:space="preserve">Weitere Begriffsdefinitionen enthält das Methodenpapier  </t>
  </si>
  <si>
    <t>"Fachbegriffe der Finanz- und Personalstatistiken".</t>
  </si>
  <si>
    <t xml:space="preserve">Im Glossar werden die in den Tabellen verwendeten Begriffe erläutert. Weitere Begriffsdefinitionen enthält das Methodenpapier  </t>
  </si>
  <si>
    <t xml:space="preserve"> – die im Rahmen des Verwaltungsvollzugs regelmäßig anfallenden Finanzvorfälle,</t>
  </si>
  <si>
    <t xml:space="preserve"> – die der Finanzierung von Investitionen dienenden Zahlungen und</t>
  </si>
  <si>
    <r>
      <t xml:space="preserve">Kassenkredite </t>
    </r>
    <r>
      <rPr>
        <vertAlign val="superscript"/>
        <sz val="11"/>
        <rFont val="MetaNormalLF-Roman"/>
        <family val="2"/>
      </rPr>
      <t>2</t>
    </r>
  </si>
  <si>
    <r>
      <t xml:space="preserve">Kreditmarktschulden </t>
    </r>
    <r>
      <rPr>
        <vertAlign val="superscript"/>
        <sz val="11"/>
        <rFont val="MetaNormalLF-Roman"/>
        <family val="2"/>
      </rPr>
      <t>3  4</t>
    </r>
  </si>
  <si>
    <r>
      <t xml:space="preserve">Direkte Darlehen </t>
    </r>
    <r>
      <rPr>
        <vertAlign val="superscript"/>
        <sz val="11"/>
        <rFont val="MetaNormalLF-Roman"/>
        <family val="2"/>
      </rPr>
      <t>5</t>
    </r>
  </si>
  <si>
    <r>
      <t xml:space="preserve">Schulden bei öffentlichen Haushalten </t>
    </r>
    <r>
      <rPr>
        <b/>
        <vertAlign val="superscript"/>
        <sz val="11"/>
        <rFont val="MetaNormalLF-Roman"/>
        <family val="2"/>
      </rPr>
      <t>6</t>
    </r>
  </si>
  <si>
    <t>2 Einschließlich kurzfristiger Kredite von kaufmännisch buchenden Extrahaushalten.</t>
  </si>
  <si>
    <t>5 Einschließlich Ausgleichsforderungen beim Bund.</t>
  </si>
  <si>
    <r>
      <t xml:space="preserve">Kassenkredite zusammen </t>
    </r>
    <r>
      <rPr>
        <vertAlign val="superscript"/>
        <sz val="11"/>
        <rFont val="MetaNormalLF-Roman"/>
        <family val="2"/>
      </rPr>
      <t>1</t>
    </r>
  </si>
  <si>
    <r>
      <t xml:space="preserve">Kreditmarktschulden zusammen </t>
    </r>
    <r>
      <rPr>
        <vertAlign val="superscript"/>
        <sz val="11"/>
        <rFont val="MetaNormalLF-Roman"/>
        <family val="2"/>
      </rPr>
      <t>2</t>
    </r>
  </si>
  <si>
    <r>
      <t xml:space="preserve">Gemeinden/Gv. </t>
    </r>
    <r>
      <rPr>
        <vertAlign val="superscript"/>
        <sz val="11"/>
        <rFont val="MetaNormalLF-Roman"/>
        <family val="2"/>
      </rPr>
      <t>3</t>
    </r>
  </si>
  <si>
    <r>
      <t xml:space="preserve">Insgesamt </t>
    </r>
    <r>
      <rPr>
        <b/>
        <vertAlign val="superscript"/>
        <sz val="11"/>
        <rFont val="MetaNormalLF-Roman"/>
        <family val="2"/>
      </rPr>
      <t>4</t>
    </r>
  </si>
  <si>
    <t>1 Einschließlich kurzfristiger Kredite von kaufmännisch buchenden Extrahaushalten.</t>
  </si>
  <si>
    <t>des Öffentlichen Gesamthaushalts</t>
  </si>
  <si>
    <t xml:space="preserve">In Tabellengruppe 4 werden ergänzend zu den Ausgaben, Einnahmen und Schulden des Öffentlichen Gesamthaushalts (Kern- und Extrahaushalte) die Ausgaben und Einnahmen der Kernhaushalte dargestellt. </t>
  </si>
  <si>
    <t>© Statistisches Bundesamt, Wiesbaden 2015</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</si>
  <si>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</si>
  <si>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</si>
  <si>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Finanzierungssalden der Ebenen des Öffentlichen Gesamthaushalts 
Kern - und Extrahaushalte
in Milliarden Euro</t>
  </si>
  <si>
    <t xml:space="preserve">1     Ausgaben und Einnahmen des Öffentlichen Gesamthaushalts   – Kern- und Extrahaushalte – </t>
  </si>
  <si>
    <t xml:space="preserve">Nicht saldenrelevante Ausgaben und Einnahmen des Öffentlichen Gesamthaushalts. Ausgaben: Schuldentilgungen am Kreditmarkt, Rückzahlungen innerer Darlehen, Zuführungen an Rücklagen, Deckung von Vorjahresfehlbeträgen.
Einnahmen: Schuldenaufnahmen am Kreditmarkt, Aufnahmen innerer Darlehen, Entnahmen aus Rücklagen, Überschüsse aus Vorjahren, Münzeinnahmen.
</t>
  </si>
  <si>
    <t>Sondervermögen sind rechtlich unselbstständige abgesonderte Teile des Bundes- oder Landesvermögens, die der Erfüllung einzelner, abgegrenzter Aufgaben der jeweiligen Gebietskörperschaft dienen und getrennt vom übrigen Vermögen zu verwalten sind.
Die Sondervermögen  werden in den vierteljährlichen Kassenergebnissen des Öffentlichen Gesamthaushalts und in der Schuldenstatistik als Extrahaushalte nachgewiesen.</t>
  </si>
  <si>
    <t>Dieser Bericht enthält Informationen zur Methodik und Qualität der vierteljährlichen Kassenergebnisse des Öffentlichen Gesamthaushalts.</t>
  </si>
  <si>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t>
  </si>
  <si>
    <t>ESVG = Europäisches System Volkswirtschaftlicher Gesamtrechnungen</t>
  </si>
  <si>
    <t>FPStatG = Finanz- und Personalstatistikgesetz</t>
  </si>
  <si>
    <t>BStatG = Bundesstatistikgesetz</t>
  </si>
  <si>
    <t xml:space="preserve">– Für den Landeshaushalt Rheinland-Pfalz wird der Nettonachweis der Leistungen nach dem Bundesentschädigungsgesetz auf den </t>
  </si>
  <si>
    <t xml:space="preserve">Durch die Zahlungen zwischen einzelnen Erhebungseinheiten ergeben sich bei deren Zusammenfassung zu einer Ebene Doppelzählungen. Um diese zu vermeiden, werden die entsprechenden Zahlungen abgesetzt, d.h. bereinigt.  
</t>
  </si>
  <si>
    <t xml:space="preserve">Zu den Extrahaushalten zählen alle öffentlichen Fonds, Einrichtungen und Unternehmen, die nach den Kriterien des ESVG 2010 dem Sektor Staat zuzurechnen sind.  </t>
  </si>
  <si>
    <t>Der Öffentliche Gesamthaushalt umfasst die Kern- und Extrahaushalte des Bundes, der Länder, der Gemeinden/Gv. und der Sozialversicherung, Finanzanteile der Europäischen Union (EU-Anteile).</t>
  </si>
  <si>
    <t xml:space="preserve">Der Finanzierungssaldo des Öffentlichen Gesamthaushalts in Abgrenzung der Finanzstatistiken ist der Saldo der bereinigten Ausgaben und Einnahmen zuzüglich des Saldos der haushaltstechnischen Verrechnungen. Dieser weicht von dem in den Volkswirtschaftlichen Gesamtrechnungen nachgewiesenen Finanzierungssaldo des Staates aufgrund methodischer Unterschiede ab. </t>
  </si>
  <si>
    <t xml:space="preserve">Der Begriff „Haushalt“ wird hier institutionell, im Sinne von Einheit verwendet. Im Schalenkonzept umfassen die Kernhaushalte die Haushalte des Bundes, der Länder, der Gemeinden/Gv. und der Sozialversicherung. </t>
  </si>
  <si>
    <t xml:space="preserve">Körperschaften des öffentlichen Rechts, die die Gebietshoheit auf einem räumlich abgegrenzten Teil des Staatsgebiets besitzen und deren Mitglieder die auf diesem Gebiet wohnenden natürlichen Personen sind. Dazu zählen Bund, Länder und Gemeinden/Gv. </t>
  </si>
  <si>
    <t>Öffentliche Fonds, Einrichtungen und Unternehmen entstehen durch Aufgabenauslagerungen, Neugründung oder Beteiligungserwerb. Es sind Einheiten, deren Eigner mehrheitlich – unmittelbar oder mittelbar – die Kernhaushalte (Bund, Länder, Gemeinden/Gv., Sozialversicherung) sind.</t>
  </si>
  <si>
    <t xml:space="preserve">Das Modell des Schalenkonzepts besteht aus einem Kern, den die Kernhaushalte von Bund, Ländern, Gemeinden/Gv. und Sozialversicherung bilden. Die mittlere Schale umfasst die Extrahaushalte. Kernhaushalte und Extrahaushalte zusammen bilden den Öffentlichen Gesamthaushalt. Dazu zählen auch die EU-Anteile, die nur dem Aggregat zugeordnet werden können. Die äußere Schale enthält alle sonstigen öffentlichen Fonds, Einrichtungen und Unternehmen.  
 </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</si>
  <si>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</si>
  <si>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</si>
  <si>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</si>
  <si>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</si>
  <si>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</si>
  <si>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</si>
  <si>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</si>
  <si>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</si>
  <si>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</si>
  <si>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</si>
  <si>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</si>
  <si>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</si>
  <si>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</si>
  <si>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</si>
  <si>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</si>
  <si>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</si>
  <si>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</si>
  <si>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</si>
  <si>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</si>
  <si>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</si>
  <si>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Schulden</t>
  </si>
  <si>
    <t>Telefon: +49 (0) 611/ 75 2405</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</si>
  <si>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</si>
  <si>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an öffentlichen Bereich/Öffentlichen Gesamthaushalt</t>
  </si>
  <si>
    <t xml:space="preserve">an öffentlichen Bereich/Öffentlichen Gesamthaushalt </t>
  </si>
  <si>
    <t>vom öffentlichen Bereich/Öffentlichen Gesamthaushalt</t>
  </si>
  <si>
    <t>Schuldenaufnahmen beim öffentlichen Bereich/Öffentlichen Gesamthaushalt</t>
  </si>
  <si>
    <t xml:space="preserve">Unter den Kassenkrediten werden die kurzfristigen Verbindlichkeiten der Kern- und Extrahaushalte des Bundes, der Länder und Gemeinden/Gv. erfasst. </t>
  </si>
  <si>
    <t xml:space="preserve">Die kreditähnlichen Rechtsgeschäfte umfassen lediglich die Hypotheken-, Grund- und Rentenschulden sowie die Restkaufgelder. Für den Bereich der Sozialversicherung werden vierteljährlich keine Schuldendaten erhoben. </t>
  </si>
  <si>
    <r>
      <t xml:space="preserve">Die Schulden bei öffentlichen Haushalten umfassen die Schulden der Kern- und Extrahaushalte des Bundes, der Länder und Gemeinden/Gv. </t>
    </r>
    <r>
      <rPr>
        <b/>
        <sz val="10"/>
        <rFont val="MetaNormalLF-Roman"/>
        <family val="2"/>
      </rPr>
      <t xml:space="preserve">bei </t>
    </r>
    <r>
      <rPr>
        <sz val="10"/>
        <rFont val="MetaNormalLF-Roman"/>
        <family val="2"/>
      </rPr>
      <t xml:space="preserve">öffentlichen Haushalten. Die Schulden der kaufmännisch buchenden Extrahaushalte </t>
    </r>
    <r>
      <rPr>
        <b/>
        <sz val="10"/>
        <rFont val="MetaNormalLF-Roman"/>
        <family val="2"/>
      </rPr>
      <t xml:space="preserve">bei </t>
    </r>
    <r>
      <rPr>
        <sz val="10"/>
        <rFont val="MetaNormalLF-Roman"/>
        <family val="2"/>
      </rPr>
      <t xml:space="preserve">der Sozialversicherung werden – im Unterschied zu den Kreditmarktschulden – hier nachgewiesen. </t>
    </r>
  </si>
  <si>
    <r>
      <t>Die vierteljährliche Schuldenstatistik liefert aktuelle Angaben über den Schuldenstand der Kern- und Extrahaushalte von Bund, Ländern und Gemeinden/Gv. Erfasst werden die Schuldenstände jeweils zum Quartalsende nach Art der Schulden (Kassenkredite, Kreditmarktschulden und Schulden bei öffentlichen Haushalten). Im Unterschied zur jährlichen Schuldenstatistik wird hier die Gesamtverschuldung der Gebietskörperschaften des Öffentlichen Gesamthaushalts dargestellt  – ohne die Schulden</t>
    </r>
    <r>
      <rPr>
        <b/>
        <sz val="10"/>
        <color theme="1"/>
        <rFont val="MetaNormalLF-Roman"/>
        <family val="2"/>
      </rPr>
      <t xml:space="preserve"> der </t>
    </r>
    <r>
      <rPr>
        <sz val="10"/>
        <color theme="1"/>
        <rFont val="MetaNormalLF-Roman"/>
        <family val="2"/>
      </rPr>
      <t xml:space="preserve">Sozialversicherung.  </t>
    </r>
    <r>
      <rPr>
        <sz val="10"/>
        <color indexed="10"/>
        <rFont val="MetaNormalLF-Roman"/>
        <family val="2"/>
      </rPr>
      <t/>
    </r>
  </si>
  <si>
    <r>
      <t>Die Kreditmarktschulden umfassen die Schulden der Kern- und Extrahaushalte des Bundes, der Länder und Gemeinden/Gv.</t>
    </r>
    <r>
      <rPr>
        <b/>
        <sz val="10"/>
        <color theme="1"/>
        <rFont val="MetaNormalLF-Roman"/>
        <family val="2"/>
      </rPr>
      <t xml:space="preserve"> </t>
    </r>
    <r>
      <rPr>
        <b/>
        <sz val="10"/>
        <rFont val="MetaNormalLF-Roman"/>
        <family val="2"/>
      </rPr>
      <t xml:space="preserve">bei </t>
    </r>
    <r>
      <rPr>
        <sz val="10"/>
        <rFont val="MetaNormalLF-Roman"/>
        <family val="2"/>
      </rPr>
      <t xml:space="preserve">Kreditinstituten und dem sonstigen Kreditmarkt  – hierzu zählen auch die Schulden </t>
    </r>
    <r>
      <rPr>
        <b/>
        <sz val="10"/>
        <rFont val="MetaNormalLF-Roman"/>
        <family val="2"/>
      </rPr>
      <t>bei</t>
    </r>
    <r>
      <rPr>
        <sz val="10"/>
        <rFont val="MetaNormalLF-Roman"/>
        <family val="2"/>
      </rPr>
      <t xml:space="preserve"> der Sozialversicherung. Die Schulden der kaufmännisch buchenden Extrahaushalte</t>
    </r>
    <r>
      <rPr>
        <b/>
        <sz val="10"/>
        <rFont val="MetaNormalLF-Roman"/>
        <family val="2"/>
      </rPr>
      <t xml:space="preserve"> bei </t>
    </r>
    <r>
      <rPr>
        <sz val="10"/>
        <rFont val="MetaNormalLF-Roman"/>
        <family val="2"/>
      </rPr>
      <t xml:space="preserve">der Sozialversicherung werden hier nicht nachgewiesen. </t>
    </r>
  </si>
  <si>
    <t>3        Schulden   – Kern- und Extrahaushalte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</si>
  <si>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</si>
  <si>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</si>
  <si>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</si>
  <si>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</si>
  <si>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1 Ohne Schulden </t>
    </r>
    <r>
      <rPr>
        <b/>
        <sz val="10"/>
        <color theme="1"/>
        <rFont val="MetaNormalLF-Roman"/>
        <family val="2"/>
      </rPr>
      <t>der</t>
    </r>
    <r>
      <rPr>
        <sz val="10"/>
        <color theme="1"/>
        <rFont val="MetaNormalLF-Roman"/>
        <family val="2"/>
      </rPr>
      <t xml:space="preserve"> Sozialversicherung.</t>
    </r>
  </si>
  <si>
    <t>3 Einschließlich kreditähnlicher Rechtsgeschäfte bei kameral/doppisch buchenden Gemeinden/Gv.</t>
  </si>
  <si>
    <r>
      <t xml:space="preserve">4 Einschließlich Schulden der Kernhaushalte des Bundes, der Länder und Gemeinden/Gv. sowie der </t>
    </r>
    <r>
      <rPr>
        <b/>
        <sz val="10"/>
        <color theme="1"/>
        <rFont val="MetaNormalLF-Roman"/>
        <family val="2"/>
      </rPr>
      <t xml:space="preserve">kameral/doppisch </t>
    </r>
    <r>
      <rPr>
        <sz val="10"/>
        <color theme="1"/>
        <rFont val="MetaNormalLF-Roman"/>
        <family val="2"/>
      </rPr>
      <t>buchenden</t>
    </r>
  </si>
  <si>
    <r>
      <t xml:space="preserve">   Extrahaushalte </t>
    </r>
    <r>
      <rPr>
        <b/>
        <sz val="10"/>
        <color theme="1"/>
        <rFont val="MetaNormalLF-Roman"/>
        <family val="2"/>
      </rPr>
      <t>bei</t>
    </r>
    <r>
      <rPr>
        <sz val="10"/>
        <color theme="1"/>
        <rFont val="MetaNormalLF-Roman"/>
        <family val="2"/>
      </rPr>
      <t xml:space="preserve"> der Sozialversicherung.</t>
    </r>
  </si>
  <si>
    <r>
      <t xml:space="preserve">6 Einschließlich Schulden der </t>
    </r>
    <r>
      <rPr>
        <b/>
        <sz val="10"/>
        <color theme="1"/>
        <rFont val="MetaNormalLF-Roman"/>
        <family val="2"/>
      </rPr>
      <t>kaufmännisch</t>
    </r>
    <r>
      <rPr>
        <sz val="10"/>
        <color theme="1"/>
        <rFont val="MetaNormalLF-Roman"/>
        <family val="2"/>
      </rPr>
      <t xml:space="preserve"> buchenden Extrahaushalte </t>
    </r>
    <r>
      <rPr>
        <b/>
        <sz val="10"/>
        <color theme="1"/>
        <rFont val="MetaNormalLF-Roman"/>
        <family val="2"/>
      </rPr>
      <t xml:space="preserve">bei </t>
    </r>
    <r>
      <rPr>
        <sz val="10"/>
        <color theme="1"/>
        <rFont val="MetaNormalLF-Roman"/>
        <family val="2"/>
      </rPr>
      <t>der Sozialversicherung.</t>
    </r>
  </si>
  <si>
    <r>
      <t xml:space="preserve">4 Einschließlich Schulden der </t>
    </r>
    <r>
      <rPr>
        <b/>
        <sz val="10"/>
        <color theme="1"/>
        <rFont val="MetaNormalLF-Roman"/>
        <family val="2"/>
      </rPr>
      <t xml:space="preserve">kaufmännisch </t>
    </r>
    <r>
      <rPr>
        <sz val="10"/>
        <color theme="1"/>
        <rFont val="MetaNormalLF-Roman"/>
        <family val="2"/>
      </rPr>
      <t>buchenden Extrahaushalte</t>
    </r>
    <r>
      <rPr>
        <b/>
        <sz val="10"/>
        <color theme="1"/>
        <rFont val="MetaNormalLF-Roman"/>
        <family val="2"/>
      </rPr>
      <t xml:space="preserve"> bei </t>
    </r>
    <r>
      <rPr>
        <sz val="10"/>
        <color theme="1"/>
        <rFont val="MetaNormalLF-Roman"/>
        <family val="2"/>
      </rPr>
      <t>der Sozialversicherung.</t>
    </r>
  </si>
  <si>
    <r>
      <t>2 Einschließlich der Schulden der Kernhaushalte sowie der</t>
    </r>
    <r>
      <rPr>
        <b/>
        <sz val="10"/>
        <color theme="1"/>
        <rFont val="MetaNormalLF-Roman"/>
        <family val="2"/>
      </rPr>
      <t xml:space="preserve"> kameral/doppisch</t>
    </r>
    <r>
      <rPr>
        <sz val="10"/>
        <color theme="1"/>
        <rFont val="MetaNormalLF-Roman"/>
        <family val="2"/>
      </rPr>
      <t xml:space="preserve"> buchenden Extrahaushalte </t>
    </r>
    <r>
      <rPr>
        <b/>
        <sz val="10"/>
        <color theme="1"/>
        <rFont val="MetaNormalLF-Roman"/>
        <family val="2"/>
      </rPr>
      <t>bei</t>
    </r>
    <r>
      <rPr>
        <sz val="10"/>
        <color theme="1"/>
        <rFont val="MetaNormalLF-Roman"/>
        <family val="2"/>
      </rPr>
      <t xml:space="preserve"> der Sozialversicherung.</t>
    </r>
  </si>
  <si>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</si>
  <si>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</si>
  <si>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 xml:space="preserve">– Öffentlichen Unternehmen und Einrichtungen (einschließlich Sondervermögen und Zweckverbände), </t>
  </si>
  <si>
    <t>die nach den Kriterien des ESVG 2010 zum Sektor Staat zählen.</t>
  </si>
  <si>
    <t>die nicht zum Sektor Staat gehören.</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</si>
  <si>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 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</si>
  <si>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1.-2. Vierteljahr 2015</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</si>
  <si>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</si>
  <si>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</si>
  <si>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</si>
  <si>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</si>
  <si>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</si>
  <si>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</si>
  <si>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</si>
  <si>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2.1      Nach Arten und Ländern  </t>
  </si>
  <si>
    <t>2.2      Nach Arten und Ländern</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</si>
  <si>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</si>
  <si>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</si>
  <si>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</si>
  <si>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</si>
  <si>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</si>
  <si>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</si>
  <si>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4.2      Länder und Gemeinden/Gv. nach Arten und Ländern</t>
  </si>
  <si>
    <t xml:space="preserve">4.2.1      Ausgaben </t>
  </si>
  <si>
    <t xml:space="preserve">4.2.2      Einnahmen </t>
  </si>
  <si>
    <t>4.2.3      Finanzierungsübersicht</t>
  </si>
  <si>
    <t>Baumaßnahmen</t>
  </si>
  <si>
    <t>Eckwerte des Öffentlichen Gesamthaushalts im 1.-2. Vierteljahr 2015 und 2014 – Kern- und Extrahaushalte –</t>
  </si>
  <si>
    <t>1     Ausgaben und Einnahmen des Öffentlichen Gesamthaushalts im 1.-2. Vierteljahr 2015  – Kern- und Extrahaushalte –</t>
  </si>
  <si>
    <t xml:space="preserve">2     Ausgaben und Einnahmen der Länder und Gemeinden/Gv. im 1.-2. Vierteljahr 2015 – Kern- und Extrahaushalte – </t>
  </si>
  <si>
    <t>3     Schulden zum 30.06.2015 – Kern- und Extrahaushalte –</t>
  </si>
  <si>
    <t xml:space="preserve">4     Ausgaben und Einnahmen im 1.-2. Vierteljahr 2015 – Kernhaushalte –  </t>
  </si>
  <si>
    <t xml:space="preserve">5     Ausgaben und Einnahmen im 1.-2. Vierteljahr 2014 (Revidierte Ergebnisse) </t>
  </si>
  <si>
    <t xml:space="preserve">Die vierteljährlichen Kassenergebnisse des Öffentlichen Gesamthaushalts für das 1.-2. Vierteljahr 2015 sind aufgrund methodischer Anpassungen mit den bisher veröffentlichten Ergebnissen der Vorjahre nicht vergleichbar. Die Eckwertetabelle sowie die Tabellengruppe 5 für das 1.-2.  Vierteljahr 2014 wurden methodisch an den aktuellen Stand angepasst. Bereits veröffentlichte Daten für diesen Berichtszeitraum werden damit revidiert. </t>
  </si>
  <si>
    <t>Eckwerte des Öffentlichen Gesamthaushalts im 1.-2. Vierteljahr 2015 und 2014</t>
  </si>
  <si>
    <t>1.-2. Vj 2015</t>
  </si>
  <si>
    <t>1.-2. Vj 2014</t>
  </si>
  <si>
    <t>Die Tabellengruppe 4 und die Tabelle 5.2 stellen die Ausgaben und Einnahmen der Kernhaushalte dar.</t>
  </si>
  <si>
    <t>1      Ausgaben und Einnahmen des Öffentlichen Gesamthaushalts   – Kern- und Extrahaushalte –</t>
  </si>
  <si>
    <t>1.2   Nach Arten und Ebenen</t>
  </si>
  <si>
    <t>1.2.1 Ausgaben</t>
  </si>
  <si>
    <t>Aufwendungen für Abgeordnete und</t>
  </si>
  <si>
    <t>ehrenamtlich Tätige</t>
  </si>
  <si>
    <t xml:space="preserve">Bezüge und Nebenleistungen </t>
  </si>
  <si>
    <t>Versorgungsbezüge und dergleichen</t>
  </si>
  <si>
    <t>Beihilfen, Unterstützungen und dergleichen</t>
  </si>
  <si>
    <t>Sonstige personalbezogene Ausgaben</t>
  </si>
  <si>
    <t>Unterhaltung des unbeweglichen Vermögens</t>
  </si>
  <si>
    <t xml:space="preserve">Sonstige sächliche Verwaltungsausgaben </t>
  </si>
  <si>
    <t>Militärische Beschaffungen, Anlagen usw.</t>
  </si>
  <si>
    <t>Erstattungen an andere Bereiche</t>
  </si>
  <si>
    <t>Sonstige Zuschüsse für laufende Zwecke</t>
  </si>
  <si>
    <t>Renten, Unterstützungen und sonstige</t>
  </si>
  <si>
    <t>Geldleistungen an natürliche Personen</t>
  </si>
  <si>
    <t>Unternehmen und öffentliche Einrichtungen</t>
  </si>
  <si>
    <t>Soziale und ähnliche Einrichtungen</t>
  </si>
  <si>
    <t>Sonstige im Inland</t>
  </si>
  <si>
    <t xml:space="preserve">Ausland </t>
  </si>
  <si>
    <t>Erwerb von unbeweglichen Sachen</t>
  </si>
  <si>
    <t>Erwerb von beweglichen Sachen</t>
  </si>
  <si>
    <t>Sonstige Vermögensübertragungen</t>
  </si>
  <si>
    <t>1.2.2 Einnahmen</t>
  </si>
  <si>
    <t>Gebühren, sonstige Entgelte</t>
  </si>
  <si>
    <t>sonstige Verwaltungseinnahmen</t>
  </si>
  <si>
    <t>Veräußerung von Sachvermögen</t>
  </si>
  <si>
    <t>Veräußerung von Beteiligungen</t>
  </si>
  <si>
    <t xml:space="preserve">1      Ausgaben und Einnahmen des Öffentlichen Gesamthaushalts   – Kern- und Extrahaushalte – </t>
  </si>
  <si>
    <t>1.2.3 Finanzierungsübersicht</t>
  </si>
  <si>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</si>
  <si>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</si>
  <si>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</si>
  <si>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1     Ausgaben und Einnahmen des Öffentlichen Gesamthaushalts   – Kern- und Extrahaushalte –</t>
  </si>
  <si>
    <t>1.3  Investitionsausgaben nach Arten</t>
  </si>
  <si>
    <t>Sozial-
versicherung</t>
  </si>
  <si>
    <t xml:space="preserve">Baumaßnahmen                            </t>
  </si>
  <si>
    <t xml:space="preserve">Erwerb von unbeweglichen Sachen         </t>
  </si>
  <si>
    <t xml:space="preserve">Erwerb von beweglichen Sachen           </t>
  </si>
  <si>
    <t xml:space="preserve">Erwerb von Beteiligungen und dergleichen </t>
  </si>
  <si>
    <t xml:space="preserve">Darlehen an andere Bereiche,           </t>
  </si>
  <si>
    <t xml:space="preserve">Inanspruchnahme aus Gewährleistungen    </t>
  </si>
  <si>
    <t>Zuschüsse für Investitionen  an andere Bereiche</t>
  </si>
  <si>
    <t>Investitionsausgaben insgesamt</t>
  </si>
  <si>
    <t>1.4  Baumaßnahmen nach Aufgabenbereichen</t>
  </si>
  <si>
    <t>Aufgabenbereiche</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</si>
  <si>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</si>
  <si>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</si>
  <si>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</si>
  <si>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</si>
  <si>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</si>
  <si>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</si>
  <si>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</si>
  <si>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</si>
  <si>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</si>
  <si>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</si>
  <si>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</si>
  <si>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</si>
  <si>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</si>
  <si>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</si>
  <si>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</si>
  <si>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</si>
  <si>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r>
      <t xml:space="preserve"> 1.5  Steuern und steuerähnliche Abgaben nach Arten und Ebenen</t>
    </r>
    <r>
      <rPr>
        <vertAlign val="superscript"/>
        <sz val="12"/>
        <rFont val="MetaNormalLF-Roman"/>
        <family val="2"/>
      </rPr>
      <t xml:space="preserve"> 1 </t>
    </r>
  </si>
  <si>
    <t xml:space="preserve">  </t>
  </si>
  <si>
    <t>Körperschaft / Steuerart</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</si>
  <si>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</si>
  <si>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</si>
  <si>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</si>
  <si>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</si>
  <si>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</si>
  <si>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</si>
  <si>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</si>
  <si>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</si>
  <si>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</si>
  <si>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</si>
  <si>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</si>
  <si>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</si>
  <si>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</si>
  <si>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</si>
  <si>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</si>
  <si>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</si>
  <si>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</si>
  <si>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</si>
  <si>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</si>
  <si>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</si>
  <si>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</si>
  <si>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</si>
  <si>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</si>
  <si>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</si>
  <si>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</si>
  <si>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Feuerschutzsteuer                                         </t>
  </si>
  <si>
    <t xml:space="preserve">Biersteuer                                                </t>
  </si>
  <si>
    <t xml:space="preserve">Sonstige Landessteuern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</si>
  <si>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</si>
  <si>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</si>
  <si>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</si>
  <si>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</si>
  <si>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</si>
  <si>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</si>
  <si>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</si>
  <si>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</si>
  <si>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</si>
  <si>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</si>
  <si>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</si>
  <si>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</si>
  <si>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</si>
  <si>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</si>
  <si>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</si>
  <si>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</si>
  <si>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</si>
  <si>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</si>
  <si>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</si>
  <si>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</si>
  <si>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</si>
  <si>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</si>
  <si>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</si>
  <si>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</si>
  <si>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</si>
  <si>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</si>
  <si>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</si>
  <si>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</si>
  <si>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</si>
  <si>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an Öffentlichen Gesamthaushalt</t>
  </si>
  <si>
    <t xml:space="preserve">Tilgungsausgaben an Öffentlichen Gesamthaushalt             </t>
  </si>
  <si>
    <t>Sonstiger Öffentlicher Gesamthaushalt</t>
  </si>
  <si>
    <t xml:space="preserve">vom Öffentlichen Gesamthaushalt     </t>
  </si>
  <si>
    <t xml:space="preserve">Laufende Zuweisungen und Zuschüsse, Schuldendiensthilfen       </t>
  </si>
  <si>
    <t xml:space="preserve">Sonstiger Öffentlicher Gesamthaushalt     </t>
  </si>
  <si>
    <t xml:space="preserve">Schuldenaufnahmen beim Öffentlichen Gesamthaushalt     </t>
  </si>
  <si>
    <t xml:space="preserve"> 1.-2. Vierteljahr 2015</t>
  </si>
  <si>
    <t>1.-2. Vierteljahr 2014 (Revidierte Ergebnisse)</t>
  </si>
  <si>
    <t xml:space="preserve">2     Ausgaben und Einnahmen der Länder und Gemeinden/Gv.   – Kern- und Extrahaushalte –  </t>
  </si>
  <si>
    <t>2.1  Nach Arten und Ländern</t>
  </si>
  <si>
    <t>Gemeinden/Gv..</t>
  </si>
  <si>
    <t xml:space="preserve">2       Ausgaben und Einnahmen der Länder und Gemeinden/Gv.   – Kern- und Extrahaushalte –  </t>
  </si>
  <si>
    <t>2.2    Nach Arten und Ländern</t>
  </si>
  <si>
    <t>2.2.1 Ausgaben</t>
  </si>
  <si>
    <t>Art der Ausgaben/Einnahmen/Schulden</t>
  </si>
  <si>
    <t xml:space="preserve">Unterhaltung des unbeweglichen Vermögens    </t>
  </si>
  <si>
    <t xml:space="preserve">Sonstige sächliche Verwaltungsausgaben                   </t>
  </si>
  <si>
    <t xml:space="preserve">Erstattungen an andere Bereiche         </t>
  </si>
  <si>
    <t xml:space="preserve">Sonstige Zuschüsse für laufende  Zwecke </t>
  </si>
  <si>
    <t xml:space="preserve">Unternehmen und öffentliche Einrichtungen </t>
  </si>
  <si>
    <t>Ausland</t>
  </si>
  <si>
    <t>an öffentlichen Bereich</t>
  </si>
  <si>
    <t xml:space="preserve">Gemeinden/Gv.                        </t>
  </si>
  <si>
    <t>2.2.2 Einnahmen</t>
  </si>
  <si>
    <t>2.2.3 Finanzierungsübersicht</t>
  </si>
  <si>
    <r>
      <t xml:space="preserve">Schuldenaufnahmen am Kreditmarkt </t>
    </r>
    <r>
      <rPr>
        <vertAlign val="superscript"/>
        <sz val="11"/>
        <rFont val="MetaNormalLF-Roman"/>
        <family val="2"/>
      </rPr>
      <t>1</t>
    </r>
    <r>
      <rPr>
        <sz val="10"/>
        <rFont val="MetaNormalLF-Roman"/>
        <family val="2"/>
      </rPr>
      <t xml:space="preserve">                </t>
    </r>
  </si>
  <si>
    <r>
      <t xml:space="preserve">Schuldenaufnahmen am Kreditmarkt </t>
    </r>
    <r>
      <rPr>
        <vertAlign val="superscript"/>
        <sz val="11"/>
        <rFont val="MetaNormalLF-Roman"/>
        <family val="2"/>
      </rPr>
      <t>1</t>
    </r>
    <r>
      <rPr>
        <sz val="10"/>
        <rFont val="MetaNormalLF-Roman"/>
        <family val="2"/>
      </rPr>
      <t xml:space="preserve">         </t>
    </r>
  </si>
  <si>
    <t>1 Ohne kaufmännisch buchende Extrahaushalte.</t>
  </si>
  <si>
    <t>2.3  Investitionsausgaben nach Arten und Ländern</t>
  </si>
  <si>
    <t xml:space="preserve">Ebene </t>
  </si>
  <si>
    <t>Baden-
Württemberg</t>
  </si>
  <si>
    <t>Mecklenburg-
Vorpommern</t>
  </si>
  <si>
    <t>Niedersachsen</t>
  </si>
  <si>
    <r>
      <t>Schleswig-Holstein</t>
    </r>
    <r>
      <rPr>
        <vertAlign val="superscript"/>
        <sz val="18"/>
        <rFont val="MetaNormalLF-Roman"/>
        <family val="2"/>
      </rPr>
      <t/>
    </r>
  </si>
  <si>
    <t xml:space="preserve">Zuschüsse für Investitionen </t>
  </si>
  <si>
    <t xml:space="preserve">2      Ausgaben und Einnahmen der Länder und Gemeinden/Gv.   – Kern- und Extrahaushalte –  </t>
  </si>
  <si>
    <t>2.4  Baumaßnahmen nach Aufgabenbereichen und Ländern</t>
  </si>
  <si>
    <t>2.4   Baumaßnahmen nach Aufgabenbereichen und Ländern</t>
  </si>
  <si>
    <t xml:space="preserve">Zusammen    </t>
  </si>
  <si>
    <t xml:space="preserve">Gemeinden/Gv.   </t>
  </si>
  <si>
    <t>Sportstätten und Bäder</t>
  </si>
  <si>
    <r>
      <t xml:space="preserve"> 2.5   Steuern und steuerähnliche Abgaben nach Arten und Ländern</t>
    </r>
    <r>
      <rPr>
        <vertAlign val="superscript"/>
        <sz val="12"/>
        <rFont val="MetaNormalLF-Roman"/>
        <family val="2"/>
      </rPr>
      <t xml:space="preserve"> 1</t>
    </r>
  </si>
  <si>
    <t>Bayern</t>
  </si>
  <si>
    <t>Sachsen-Anhalt</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</si>
  <si>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</si>
  <si>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</si>
  <si>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</si>
  <si>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</si>
  <si>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</si>
  <si>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</si>
  <si>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</si>
  <si>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</si>
  <si>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</si>
  <si>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</si>
  <si>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</si>
  <si>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</si>
  <si>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</si>
  <si>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</si>
  <si>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</si>
  <si>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</si>
  <si>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</si>
  <si>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4.2.1 Ausgaben</t>
  </si>
  <si>
    <t>4.2.3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</si>
  <si>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</si>
  <si>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</si>
  <si>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</si>
  <si>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</si>
  <si>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Stichtag: 30.06.2015</t>
  </si>
  <si>
    <t xml:space="preserve">1  Revidierte Ergebnisse. Die Daten wurden methodisch an den Stand des 1.-2. Vierteljahres 2015 angepasst. </t>
  </si>
  <si>
    <t xml:space="preserve">Rennwett-, Lotterie- und Sportwettensteuer                                      </t>
  </si>
  <si>
    <t xml:space="preserve">Gemeindesteuern (der Stadtstaaten)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</si>
  <si>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</si>
  <si>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Sonstiger Öffentlicher Gesamthaushalt                         </t>
  </si>
  <si>
    <t xml:space="preserve">an Öffentlichen Gesamthaushalt            </t>
  </si>
  <si>
    <t xml:space="preserve">Sonstiger Öffentlicher Gesamthaushalt        </t>
  </si>
  <si>
    <t xml:space="preserve">Tilgungsausgaben an Öffentlichen Gesamthaushalt                </t>
  </si>
  <si>
    <t xml:space="preserve">an Öffentlichen Gesamthaushalt </t>
  </si>
  <si>
    <t xml:space="preserve">Sonstiger Öffentlicher Gesamthaushalt       </t>
  </si>
  <si>
    <t xml:space="preserve">vom Öffentlichen Gesamthaushalt                        </t>
  </si>
  <si>
    <t xml:space="preserve">vom Öffentlichen Gesamthaushalt          </t>
  </si>
  <si>
    <t xml:space="preserve">Sonstiger Öffentlicher Gesamthaushalt  </t>
  </si>
  <si>
    <t xml:space="preserve">Schuldenaufnahmen beim Öffentlichen Gesamthaushalt   </t>
  </si>
  <si>
    <r>
      <t xml:space="preserve">Dem nachfolgenden Besetzungsschlüssel ist zu entnehmen, ob Positionen der genannten Systematiken in der jeweiligen Tabellenzeile besetzt </t>
    </r>
    <r>
      <rPr>
        <sz val="11"/>
        <color indexed="8"/>
        <rFont val="MetaNormalLF-Roman"/>
        <family val="2"/>
      </rPr>
      <t>(+)</t>
    </r>
    <r>
      <rPr>
        <sz val="10"/>
        <color indexed="8"/>
        <rFont val="MetaNormalLF-Roman"/>
        <family val="2"/>
      </rPr>
      <t xml:space="preserve"> oder nicht besetzt </t>
    </r>
    <r>
      <rPr>
        <sz val="11"/>
        <color indexed="8"/>
        <rFont val="MetaNormalLF-Roman"/>
        <family val="2"/>
      </rPr>
      <t>(−)</t>
    </r>
    <r>
      <rPr>
        <sz val="10"/>
        <color indexed="8"/>
        <rFont val="MetaNormalLF-Roman"/>
        <family val="2"/>
      </rPr>
      <t xml:space="preserve"> sind. Ein "</t>
    </r>
    <r>
      <rPr>
        <sz val="11"/>
        <color indexed="8"/>
        <rFont val="MetaNormalLF-Roman"/>
        <family val="2"/>
      </rPr>
      <t>+</t>
    </r>
    <r>
      <rPr>
        <sz val="10"/>
        <color indexed="8"/>
        <rFont val="MetaNormalLF-Roman"/>
        <family val="2"/>
      </rPr>
      <t>" im Besetzungsschlüssel bedeutet nicht zwangsläufig, dass tatsächlich ein Wert in der entsprechenden Zeile im Tabellenteil enthalten ist.
Die im  Besetzungsschlüssel separat dargestellten Kern- und Extrahaushalte sind in Tabellengruppe 1 und 2 sowie in Tabelle 5.1 zusammengefasst. In Tabellengruppe 4 und in Tabelle 5.2 sind nur die Kernhaushalte dargestellt.</t>
    </r>
  </si>
  <si>
    <t>Erläuterungen zum Besetzungsschlüssel für den Tabellenteil 1, 2, 4 und 5: Ausgaben und Einnahmen</t>
  </si>
  <si>
    <t>* Doppelte Zeilennummern (= Summennachweis)</t>
  </si>
  <si>
    <t>37*</t>
  </si>
  <si>
    <t>16*</t>
  </si>
  <si>
    <t>34*</t>
  </si>
  <si>
    <t>15*</t>
  </si>
  <si>
    <t>2.3</t>
  </si>
  <si>
    <t>2.2.1
4.2.1</t>
  </si>
  <si>
    <t>2.1</t>
  </si>
  <si>
    <t>1.3</t>
  </si>
  <si>
    <t>1.2.1</t>
  </si>
  <si>
    <t>1.1
4.1
5.1
5.2</t>
  </si>
  <si>
    <t>Besetzungsschlüssel für die Tabellen 1.1, 1.2.1, 1.3, 2.1, 2.2.1, 2.3, 4.1, 4.2.1, 5.1 und 5.2</t>
  </si>
  <si>
    <t>94*</t>
  </si>
  <si>
    <t>39*</t>
  </si>
  <si>
    <t>91*</t>
  </si>
  <si>
    <t>38*</t>
  </si>
  <si>
    <t xml:space="preserve"> von anderen Bereichen</t>
  </si>
  <si>
    <t>2.2.2
4.2.2</t>
  </si>
  <si>
    <t>1.2.2</t>
  </si>
  <si>
    <t xml:space="preserve">Besetzungsschlüssel für die Tabellen 1.1, 1.2.2, 2.1, 2.2.2, 4.1, 4.2.2, 5.1 und 5.2 </t>
  </si>
  <si>
    <t>2.2.3
4.2.3</t>
  </si>
  <si>
    <t>1.2.3</t>
  </si>
  <si>
    <t>Besetzungsschlüssel für die Tabellen 1.1, 1.2.3, 2.1, 2.2.3, 4.1, 4.2.3, 5.1 und 5.2</t>
  </si>
  <si>
    <t>2.4</t>
  </si>
  <si>
    <t>1.4</t>
  </si>
  <si>
    <t xml:space="preserve">Laufende Nummer
der Tabelle </t>
  </si>
  <si>
    <t>Aufgabenbereich</t>
  </si>
  <si>
    <t>Besetzungsschlüssel für die Tabellen 1.4 und 2.4</t>
  </si>
  <si>
    <t>27, 42, 45</t>
  </si>
  <si>
    <t>26, 41,
44</t>
  </si>
  <si>
    <t xml:space="preserve">Steuerähnliche Abgaben </t>
  </si>
  <si>
    <t>2.5</t>
  </si>
  <si>
    <t>1.5</t>
  </si>
  <si>
    <t xml:space="preserve">Extrahaushalte </t>
  </si>
  <si>
    <t>Art der Einnahme</t>
  </si>
  <si>
    <r>
      <t xml:space="preserve">Bruttonationaleinkommen (BNE) - Eigenmittel  der EU </t>
    </r>
    <r>
      <rPr>
        <sz val="11"/>
        <rFont val="MetaNormalLF-Roman"/>
        <family val="2"/>
      </rPr>
      <t xml:space="preserve">  </t>
    </r>
    <r>
      <rPr>
        <sz val="10"/>
        <rFont val="MetaNormalLF-Roman"/>
        <family val="2"/>
      </rPr>
      <t xml:space="preserve">           </t>
    </r>
  </si>
  <si>
    <t xml:space="preserve">Gewerbesteuer brutto    </t>
  </si>
  <si>
    <t xml:space="preserve">Gemeindeanteil an der Abgeltungsteuer auf Zins- und  Veräußerungserträge           </t>
  </si>
  <si>
    <t xml:space="preserve">Abgeltungsteuer auf Zins- und Veräußerungserträge                      </t>
  </si>
  <si>
    <t>Abgeltungsteuer auf Zins- und Veräußerungserträge</t>
  </si>
  <si>
    <t xml:space="preserve">Anteil an den Gemeinschaftsteuern  und der Gewerbesteuerumlage  </t>
  </si>
  <si>
    <t xml:space="preserve"> Länder</t>
  </si>
  <si>
    <t>Besetzungsschlüssel für die Tabellen 1.5 und 2.5</t>
  </si>
  <si>
    <t>Sonstiger öffentlicher Bereich/Öffentlicher Gesamthaushalt</t>
  </si>
  <si>
    <t xml:space="preserve">Sonstiger öffentlicher Bereich/Öffentlicher Gesamthaushalt </t>
  </si>
  <si>
    <t xml:space="preserve">Tilgungsausgaben an öffentlichen Bereich/Öffentlichen Gesamthaushalt        </t>
  </si>
  <si>
    <t>Aufwendungen für Abgeordnete und ehrenamtlich Tätige</t>
  </si>
  <si>
    <t xml:space="preserve">Renten, Unterstützungen und sonstige </t>
  </si>
  <si>
    <t xml:space="preserve">vom öffentlichen Bereich/Öffentlichen Gesamthaushalt                   </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</si>
  <si>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</si>
  <si>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Tabellengruppen 1, 2, 4 und 5: Ausgaben und Einnahmen</t>
  </si>
  <si>
    <t>Die Spalte "Gemeinsame Extrahaushalte" der Tabellen 2.1 - 2.4 entfällt. Ab dem 1. Vierteljahr 2015 werden die Ausgaben und Einnahmen der Extrahaushalte, an denen zwei oder mehr Länder beteiligt sind, entsprechend der Stimmrechtsanteile auf die jeweiligen Eigner aufgeteilt.</t>
  </si>
  <si>
    <t xml:space="preserve">Die Ausgaben, Einnahmen und Schulden des Öffentlichen Gesamthaushalts werden in der vorliegenden Fachserie ab dem Berichtsjahr 2011 in der Abgrenzung des sogenannten Schalenkonzepts veröffentlicht  (Tabellengruppen 1 bis 3).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t>
  </si>
  <si>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</si>
  <si>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</si>
  <si>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</si>
  <si>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Erschienen am 6. November 2015</t>
  </si>
  <si>
    <t>Artikelnummer: 2140200153225</t>
  </si>
</sst>
</file>

<file path=xl/styles.xml><?xml version="1.0" encoding="utf-8"?>
<styleSheet xmlns="http://schemas.openxmlformats.org/spreadsheetml/2006/main" xmlns:mc="http://schemas.openxmlformats.org/markup-compatibility/2006" xmlns:x14ac="http://schemas.microsoft.com/office/spreadsheetml/2009/9/ac" mc:Ignorable="x14ac">
  <numFmts count="38">
    <numFmt numFmtId="44" formatCode="_-* #,##0.00\ &quot;€&quot;_-;\-* #,##0.00\ &quot;€&quot;_-;_-* &quot;-&quot;??\ &quot;€&quot;_-;_-@_-"/>
    <numFmt numFmtId="164" formatCode="###\ ###\ ##0"/>
    <numFmt numFmtId="165" formatCode="#,##0.0"/>
    <numFmt numFmtId="166" formatCode="#\ ##0\ ;\-#\ ##0\ "/>
    <numFmt numFmtId="167" formatCode="#\ ###\ ##0_k;\-#\ ###\ ##0_k;@_i\ "/>
    <numFmt numFmtId="168" formatCode="#\ ##0"/>
    <numFmt numFmtId="169" formatCode="_-\ #\ ##0\ _-;\-\ #\ ##0\ _-;_-* &quot;-&quot;\ _-;_-@_-"/>
    <numFmt numFmtId="170" formatCode="_-* #\ ###\ ##0\ _-;\-* #\ ###\ ##0\ _-;_-* &quot;-&quot;\ _-;_-@_-"/>
    <numFmt numFmtId="171" formatCode="#\ ###\ ##0"/>
    <numFmt numFmtId="172" formatCode="0.0"/>
    <numFmt numFmtId="173" formatCode="_-\ #\ ##0\ _-;\-\ #\ ##0\ _-;_-* &quot;-&quot;\ _-;_-@\ _-"/>
    <numFmt numFmtId="174" formatCode="_-* #\ ###\ ###\ ###\ ##0\ _-;\-* #\ ###\ ###\ ###\ ##0\ _-;_-* &quot;-&quot;\ _-;_-@_-"/>
    <numFmt numFmtId="175" formatCode="_-* #,##0\ _-;\-* #,##0\ _-;_-* &quot;-&quot;\ _-;_-@_-"/>
    <numFmt numFmtId="176" formatCode="0.000"/>
    <numFmt numFmtId="177" formatCode="0.000000"/>
    <numFmt numFmtId="178" formatCode="@\ *."/>
    <numFmt numFmtId="179" formatCode="\ @\ *."/>
    <numFmt numFmtId="180" formatCode="\ \ \ @\ *."/>
    <numFmt numFmtId="181" formatCode="\ \ \ \ @\ *."/>
    <numFmt numFmtId="182" formatCode="\ \ \ \ \ \ @\ *."/>
    <numFmt numFmtId="183" formatCode="\ \ \ \ \ \ \ @\ *."/>
    <numFmt numFmtId="184" formatCode="\ \ \ \ \ \ \ \ \ @\ *."/>
    <numFmt numFmtId="185" formatCode="\ \ \ \ \ \ \ \ \ \ @\ *."/>
    <numFmt numFmtId="186" formatCode="\ \ \ @"/>
    <numFmt numFmtId="187" formatCode="\ @"/>
    <numFmt numFmtId="188" formatCode="\ \ @\ *."/>
    <numFmt numFmtId="189" formatCode="\ \ @"/>
    <numFmt numFmtId="190" formatCode="\ \ \ \ @"/>
    <numFmt numFmtId="191" formatCode="\ \ \ \ \ \ \ \ \ \ \ \ @\ *."/>
    <numFmt numFmtId="192" formatCode="\ \ \ \ \ \ \ \ \ \ \ \ \ @\ *."/>
    <numFmt numFmtId="193" formatCode="#\ ###\ ##0_W;\-#\ ###\ ##0_W;@_W"/>
    <numFmt numFmtId="194" formatCode="_-* #\ ##0\ _-;\-* #\ ##0\ _-;_-* &quot;-&quot;\ _-;_-@_-"/>
    <numFmt numFmtId="195" formatCode="#\ ###\ ##0_k;\-\ #\ ###\ ##0_k;@_H"/>
    <numFmt numFmtId="196" formatCode="#\ ###\ ##0\ ;\-#\ ###\ ##0\ ;&quot;- &quot;;@\ *."/>
    <numFmt numFmtId="197" formatCode="###\ ###\ ##0.0;\-\ \ ###\ ###\ ##0.0;\ \-"/>
    <numFmt numFmtId="198" formatCode="#\ ###\ ##0_W;\-#\ ###\ ##0_W;@_W\ "/>
    <numFmt numFmtId="199" formatCode="#\ ###\ ##0_k;\-#\ ###\ ##0_k;@_k\ "/>
    <numFmt numFmtId="200" formatCode="0.00000_ ;\-0.00000\ "/>
  </numFmts>
  <fonts count="12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7"/>
      <name val="MetaNormalLF-Roman"/>
      <family val="2"/>
    </font>
    <font>
      <sz val="10"/>
      <color indexed="10"/>
      <name val="Arial"/>
      <family val="2"/>
    </font>
    <font>
      <b/>
      <sz val="9"/>
      <name val="MetaNormalLF-Roman"/>
      <family val="2"/>
    </font>
    <font>
      <sz val="9"/>
      <name val="MetaNormalLF-Roman"/>
      <family val="2"/>
    </font>
    <font>
      <b/>
      <sz val="8"/>
      <name val="MetaNormalLF-Roman"/>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12"/>
      <color indexed="10"/>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trike/>
      <sz val="10"/>
      <name val="MetaNormalLF-Roman"/>
      <family val="2"/>
    </font>
    <font>
      <b/>
      <sz val="12"/>
      <color indexed="10"/>
      <name val="MetaNormalLF-Roman"/>
      <family val="2"/>
    </font>
    <font>
      <b/>
      <sz val="14"/>
      <color indexed="8"/>
      <name val="MetaNormalLF-Roman"/>
      <family val="2"/>
    </font>
    <font>
      <sz val="14"/>
      <color indexed="8"/>
      <name val="Arial"/>
      <family val="2"/>
    </font>
    <font>
      <sz val="12"/>
      <color indexed="8"/>
      <name val="MetaNormalLF-Roman"/>
      <family val="2"/>
    </font>
    <font>
      <b/>
      <sz val="12"/>
      <color indexed="8"/>
      <name val="MetaNormalLF-Roman"/>
      <family val="2"/>
    </font>
    <font>
      <sz val="10"/>
      <color indexed="8"/>
      <name val="MetaNormalLF-Roman"/>
      <family val="2"/>
    </font>
    <font>
      <sz val="12"/>
      <color indexed="8"/>
      <name val="Arial"/>
      <family val="2"/>
    </font>
    <font>
      <sz val="12"/>
      <color indexed="10"/>
      <name val="MetaNormalLF-Roman"/>
      <family val="2"/>
    </font>
    <font>
      <b/>
      <sz val="7"/>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b/>
      <vertAlign val="superscript"/>
      <sz val="11"/>
      <name val="MetaNormalLF-Roman"/>
      <family val="2"/>
    </font>
    <font>
      <vertAlign val="superscript"/>
      <sz val="13"/>
      <color indexed="8"/>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sz val="9"/>
      <color indexed="10"/>
      <name val="MetaNormalLF-Roman"/>
      <family val="2"/>
    </font>
    <font>
      <sz val="11"/>
      <color indexed="10"/>
      <name val="MetaNormalLF-Roman"/>
      <family val="2"/>
    </font>
    <font>
      <sz val="11"/>
      <color indexed="8"/>
      <name val="MetaNormalLF-Roman"/>
      <family val="2"/>
    </font>
    <font>
      <b/>
      <sz val="10"/>
      <color indexed="10"/>
      <name val="MetaNormalLF-Roman"/>
      <family val="2"/>
    </font>
    <font>
      <u/>
      <sz val="7.5"/>
      <color indexed="8"/>
      <name val="Arial"/>
      <family val="2"/>
    </font>
    <font>
      <sz val="18"/>
      <color indexed="10"/>
      <name val="MetaNormalLF-Roman"/>
      <family val="2"/>
    </font>
    <font>
      <vertAlign val="superscript"/>
      <sz val="11"/>
      <color indexed="8"/>
      <name val="MetaNormalLF-Roman"/>
      <family val="2"/>
    </font>
    <font>
      <sz val="18"/>
      <color indexed="8"/>
      <name val="MetaNormalLF-Roman"/>
      <family val="2"/>
    </font>
    <font>
      <u/>
      <sz val="10"/>
      <color indexed="12"/>
      <name val="MetaNormalLF-Roman"/>
      <family val="2"/>
    </font>
    <font>
      <sz val="10"/>
      <name val="Arial Unicode MS"/>
      <family val="2"/>
    </font>
    <font>
      <sz val="12"/>
      <color theme="1"/>
      <name val="MetaNormalLF-Roman"/>
      <family val="2"/>
    </font>
    <font>
      <sz val="10"/>
      <color theme="1"/>
      <name val="Arial"/>
      <family val="2"/>
    </font>
    <font>
      <sz val="10"/>
      <color theme="1"/>
      <name val="MetaNormalLF-Roman"/>
      <family val="2"/>
    </font>
    <font>
      <sz val="10"/>
      <color rgb="FFFF0000"/>
      <name val="MetaNormalLF-Roman"/>
      <family val="2"/>
    </font>
    <font>
      <sz val="12"/>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theme="1"/>
      <name val="MetaNormalLF-Roman"/>
      <family val="2"/>
    </font>
    <font>
      <sz val="7"/>
      <color rgb="FFFF0000"/>
      <name val="MetaNormalLF-Roman"/>
      <family val="2"/>
    </font>
    <font>
      <sz val="9"/>
      <color rgb="FFFF0000"/>
      <name val="MetaNormalLF-Roman"/>
      <family val="2"/>
    </font>
    <font>
      <b/>
      <sz val="9"/>
      <color rgb="FFFF0000"/>
      <name val="MetaNormalLF-Roman"/>
      <family val="2"/>
    </font>
    <font>
      <b/>
      <sz val="12"/>
      <color rgb="FFFF0000"/>
      <name val="MetaNormalLF-Roman"/>
      <family val="2"/>
    </font>
    <font>
      <b/>
      <sz val="14"/>
      <color theme="4"/>
      <name val="MetaNormalLF-Roman"/>
      <family val="2"/>
    </font>
    <font>
      <b/>
      <sz val="11"/>
      <color rgb="FFFF0000"/>
      <name val="MetaNormalLF-Roman"/>
      <family val="2"/>
    </font>
    <font>
      <b/>
      <sz val="14"/>
      <color rgb="FFFF0000"/>
      <name val="MetaNormalLF-Roman"/>
      <family val="2"/>
    </font>
    <font>
      <sz val="48"/>
      <color rgb="FFFF0000"/>
      <name val="MetaNormalLF-Roman"/>
      <family val="2"/>
    </font>
    <font>
      <sz val="7"/>
      <color theme="1"/>
      <name val="MetaNormalLF-Roman"/>
      <family val="2"/>
    </font>
    <font>
      <vertAlign val="superscript"/>
      <sz val="10"/>
      <color theme="1"/>
      <name val="MetaNormalLF-Roman"/>
      <family val="2"/>
    </font>
    <font>
      <u/>
      <sz val="7.5"/>
      <color indexed="10"/>
      <name val="Arial"/>
      <family val="2"/>
    </font>
    <font>
      <b/>
      <u/>
      <sz val="10"/>
      <name val="MetaNormalLF-Roman"/>
      <family val="2"/>
    </font>
    <font>
      <vertAlign val="superscript"/>
      <sz val="12"/>
      <name val="MetaNormalLF-Roman"/>
      <family val="2"/>
    </font>
    <font>
      <sz val="10"/>
      <color rgb="FF92D050"/>
      <name val="MetaNormalLF-Roman"/>
      <family val="2"/>
    </font>
    <font>
      <vertAlign val="superscript"/>
      <sz val="18"/>
      <name val="MetaNormalLF-Roman"/>
      <family val="2"/>
    </font>
    <font>
      <sz val="10"/>
      <color rgb="FFFF0000"/>
      <name val="Arial"/>
      <family val="2"/>
    </font>
    <font>
      <b/>
      <sz val="10"/>
      <color rgb="FFFF0000"/>
      <name val="MetaNormalLF-Roman"/>
      <family val="2"/>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101">
    <xf numFmtId="0" fontId="0" fillId="0" borderId="0"/>
    <xf numFmtId="178" fontId="44" fillId="0" borderId="0"/>
    <xf numFmtId="49" fontId="44" fillId="0" borderId="0"/>
    <xf numFmtId="185" fontId="44" fillId="0" borderId="0">
      <alignment horizontal="center"/>
    </xf>
    <xf numFmtId="191" fontId="44" fillId="0" borderId="0"/>
    <xf numFmtId="0" fontId="44" fillId="0" borderId="0"/>
    <xf numFmtId="192" fontId="44" fillId="0" borderId="0"/>
    <xf numFmtId="179" fontId="44" fillId="0" borderId="0"/>
    <xf numFmtId="187" fontId="74" fillId="0" borderId="0"/>
    <xf numFmtId="0" fontId="45" fillId="2" borderId="0" applyNumberFormat="0" applyBorder="0" applyAlignment="0" applyProtection="0"/>
    <xf numFmtId="0" fontId="45" fillId="3" borderId="0" applyNumberFormat="0" applyBorder="0" applyAlignment="0" applyProtection="0"/>
    <xf numFmtId="0" fontId="45" fillId="4" borderId="0" applyNumberFormat="0" applyBorder="0" applyAlignment="0" applyProtection="0"/>
    <xf numFmtId="0" fontId="45" fillId="5" borderId="0" applyNumberFormat="0" applyBorder="0" applyAlignment="0" applyProtection="0"/>
    <xf numFmtId="0" fontId="45" fillId="6" borderId="0" applyNumberFormat="0" applyBorder="0" applyAlignment="0" applyProtection="0"/>
    <xf numFmtId="0" fontId="45" fillId="7" borderId="0" applyNumberFormat="0" applyBorder="0" applyAlignment="0" applyProtection="0"/>
    <xf numFmtId="188" fontId="75" fillId="0" borderId="0"/>
    <xf numFmtId="189" fontId="74" fillId="0" borderId="0"/>
    <xf numFmtId="180" fontId="44" fillId="0" borderId="0"/>
    <xf numFmtId="186" fontId="44" fillId="0" borderId="0"/>
    <xf numFmtId="0" fontId="45" fillId="8"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5" borderId="0" applyNumberFormat="0" applyBorder="0" applyAlignment="0" applyProtection="0"/>
    <xf numFmtId="0" fontId="45" fillId="8" borderId="0" applyNumberFormat="0" applyBorder="0" applyAlignment="0" applyProtection="0"/>
    <xf numFmtId="0" fontId="45" fillId="11" borderId="0" applyNumberFormat="0" applyBorder="0" applyAlignment="0" applyProtection="0"/>
    <xf numFmtId="181" fontId="44" fillId="0" borderId="0"/>
    <xf numFmtId="190" fontId="74" fillId="0" borderId="0"/>
    <xf numFmtId="0" fontId="46" fillId="12" borderId="0" applyNumberFormat="0" applyBorder="0" applyAlignment="0" applyProtection="0"/>
    <xf numFmtId="0" fontId="46" fillId="9" borderId="0" applyNumberFormat="0" applyBorder="0" applyAlignment="0" applyProtection="0"/>
    <xf numFmtId="0" fontId="46" fillId="10" borderId="0" applyNumberFormat="0" applyBorder="0" applyAlignment="0" applyProtection="0"/>
    <xf numFmtId="0" fontId="46" fillId="13" borderId="0" applyNumberFormat="0" applyBorder="0" applyAlignment="0" applyProtection="0"/>
    <xf numFmtId="0" fontId="46" fillId="14" borderId="0" applyNumberFormat="0" applyBorder="0" applyAlignment="0" applyProtection="0"/>
    <xf numFmtId="0" fontId="46" fillId="15" borderId="0" applyNumberFormat="0" applyBorder="0" applyAlignment="0" applyProtection="0"/>
    <xf numFmtId="182" fontId="44" fillId="0" borderId="0">
      <alignment horizontal="center"/>
    </xf>
    <xf numFmtId="0" fontId="44" fillId="0" borderId="0">
      <alignment horizontal="center"/>
    </xf>
    <xf numFmtId="183" fontId="44" fillId="0" borderId="0">
      <alignment horizontal="center"/>
    </xf>
    <xf numFmtId="184" fontId="44" fillId="0" borderId="0">
      <alignment horizontal="center"/>
    </xf>
    <xf numFmtId="0" fontId="44" fillId="0" borderId="0">
      <alignment horizontal="center"/>
    </xf>
    <xf numFmtId="0" fontId="46" fillId="16" borderId="0" applyNumberFormat="0" applyBorder="0" applyAlignment="0" applyProtection="0"/>
    <xf numFmtId="0" fontId="46" fillId="17" borderId="0" applyNumberFormat="0" applyBorder="0" applyAlignment="0" applyProtection="0"/>
    <xf numFmtId="0" fontId="46" fillId="18" borderId="0" applyNumberFormat="0" applyBorder="0" applyAlignment="0" applyProtection="0"/>
    <xf numFmtId="0" fontId="46" fillId="13" borderId="0" applyNumberFormat="0" applyBorder="0" applyAlignment="0" applyProtection="0"/>
    <xf numFmtId="0" fontId="46" fillId="14" borderId="0" applyNumberFormat="0" applyBorder="0" applyAlignment="0" applyProtection="0"/>
    <xf numFmtId="0" fontId="46" fillId="19" borderId="0" applyNumberFormat="0" applyBorder="0" applyAlignment="0" applyProtection="0"/>
    <xf numFmtId="0" fontId="47" fillId="20" borderId="1" applyNumberFormat="0" applyAlignment="0" applyProtection="0"/>
    <xf numFmtId="0" fontId="48" fillId="20" borderId="2" applyNumberFormat="0" applyAlignment="0" applyProtection="0"/>
    <xf numFmtId="0" fontId="49" fillId="7" borderId="2" applyNumberFormat="0" applyAlignment="0" applyProtection="0"/>
    <xf numFmtId="0" fontId="50" fillId="0" borderId="3" applyNumberFormat="0" applyFill="0" applyAlignment="0" applyProtection="0"/>
    <xf numFmtId="0" fontId="51" fillId="0" borderId="0" applyNumberFormat="0" applyFill="0" applyBorder="0" applyAlignment="0" applyProtection="0"/>
    <xf numFmtId="0" fontId="44" fillId="0" borderId="4"/>
    <xf numFmtId="0" fontId="52" fillId="4" borderId="0" applyNumberFormat="0" applyBorder="0" applyAlignment="0" applyProtection="0"/>
    <xf numFmtId="0" fontId="6"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xf numFmtId="178" fontId="74" fillId="0" borderId="0"/>
    <xf numFmtId="0" fontId="53" fillId="21" borderId="0" applyNumberFormat="0" applyBorder="0" applyAlignment="0" applyProtection="0"/>
    <xf numFmtId="0" fontId="5" fillId="22" borderId="5" applyNumberFormat="0" applyFont="0" applyAlignment="0" applyProtection="0"/>
    <xf numFmtId="49" fontId="74" fillId="0" borderId="0"/>
    <xf numFmtId="0" fontId="54" fillId="3" borderId="0" applyNumberFormat="0" applyBorder="0" applyAlignment="0" applyProtection="0"/>
    <xf numFmtId="0" fontId="40" fillId="0" borderId="0"/>
    <xf numFmtId="0" fontId="55" fillId="0" borderId="0" applyNumberFormat="0" applyFill="0" applyBorder="0" applyAlignment="0" applyProtection="0"/>
    <xf numFmtId="0" fontId="56" fillId="0" borderId="6" applyNumberFormat="0" applyFill="0" applyAlignment="0" applyProtection="0"/>
    <xf numFmtId="0" fontId="57" fillId="0" borderId="7" applyNumberFormat="0" applyFill="0" applyAlignment="0" applyProtection="0"/>
    <xf numFmtId="0" fontId="58" fillId="0" borderId="8" applyNumberFormat="0" applyFill="0" applyAlignment="0" applyProtection="0"/>
    <xf numFmtId="0" fontId="58" fillId="0" borderId="0" applyNumberFormat="0" applyFill="0" applyBorder="0" applyAlignment="0" applyProtection="0"/>
    <xf numFmtId="0" fontId="59" fillId="0" borderId="9" applyNumberFormat="0" applyFill="0" applyAlignment="0" applyProtection="0"/>
    <xf numFmtId="0" fontId="60" fillId="0" borderId="0" applyNumberFormat="0" applyFill="0" applyBorder="0" applyAlignment="0" applyProtection="0"/>
    <xf numFmtId="0" fontId="61" fillId="23" borderId="10" applyNumberFormat="0" applyAlignment="0" applyProtection="0"/>
    <xf numFmtId="0" fontId="5" fillId="0" borderId="0"/>
    <xf numFmtId="178" fontId="7" fillId="0" borderId="0"/>
    <xf numFmtId="49" fontId="7" fillId="0" borderId="0"/>
    <xf numFmtId="185" fontId="7" fillId="0" borderId="0">
      <alignment horizontal="center"/>
    </xf>
    <xf numFmtId="191" fontId="7" fillId="0" borderId="0"/>
    <xf numFmtId="0" fontId="7" fillId="0" borderId="0"/>
    <xf numFmtId="192" fontId="7" fillId="0" borderId="0"/>
    <xf numFmtId="179" fontId="7" fillId="0" borderId="0"/>
    <xf numFmtId="180" fontId="7" fillId="0" borderId="0"/>
    <xf numFmtId="186" fontId="7" fillId="0" borderId="0"/>
    <xf numFmtId="181" fontId="7" fillId="0" borderId="0"/>
    <xf numFmtId="182" fontId="7" fillId="0" borderId="0">
      <alignment horizontal="center"/>
    </xf>
    <xf numFmtId="0" fontId="7" fillId="0" borderId="0">
      <alignment horizontal="center"/>
    </xf>
    <xf numFmtId="183" fontId="7" fillId="0" borderId="0">
      <alignment horizontal="center"/>
    </xf>
    <xf numFmtId="184" fontId="7" fillId="0" borderId="0">
      <alignment horizontal="center"/>
    </xf>
    <xf numFmtId="0" fontId="7" fillId="0" borderId="0">
      <alignment horizontal="center"/>
    </xf>
    <xf numFmtId="44" fontId="5" fillId="0" borderId="0" applyFont="0" applyFill="0" applyBorder="0" applyAlignment="0" applyProtection="0"/>
    <xf numFmtId="0" fontId="7" fillId="0" borderId="4"/>
    <xf numFmtId="0" fontId="5" fillId="0" borderId="0"/>
    <xf numFmtId="0" fontId="4" fillId="0" borderId="0"/>
    <xf numFmtId="0" fontId="3" fillId="0" borderId="0"/>
    <xf numFmtId="0" fontId="72" fillId="0" borderId="0" applyNumberFormat="0" applyFill="0" applyBorder="0" applyAlignment="0" applyProtection="0">
      <alignment vertical="top"/>
      <protection locked="0"/>
    </xf>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72" fillId="0" borderId="0" applyNumberFormat="0" applyFill="0" applyBorder="0" applyAlignment="0" applyProtection="0">
      <alignment vertical="top"/>
      <protection locked="0"/>
    </xf>
    <xf numFmtId="0" fontId="72" fillId="0" borderId="0" applyNumberFormat="0" applyFill="0" applyBorder="0" applyAlignment="0" applyProtection="0">
      <alignment vertical="top"/>
      <protection locked="0"/>
    </xf>
  </cellStyleXfs>
  <cellXfs count="1454">
    <xf numFmtId="0" fontId="0" fillId="0" borderId="0" xfId="0"/>
    <xf numFmtId="0" fontId="0" fillId="0" borderId="11" xfId="0" applyBorder="1"/>
    <xf numFmtId="0" fontId="10" fillId="0" borderId="0" xfId="0" applyFont="1"/>
    <xf numFmtId="0" fontId="11" fillId="0" borderId="0" xfId="0" applyFont="1"/>
    <xf numFmtId="0" fontId="10" fillId="0" borderId="0" xfId="0" applyFont="1" applyFill="1"/>
    <xf numFmtId="0" fontId="10" fillId="0" borderId="0" xfId="0" applyFont="1" applyProtection="1">
      <protection locked="0"/>
    </xf>
    <xf numFmtId="0" fontId="14" fillId="0" borderId="0" xfId="0" applyFont="1" applyProtection="1">
      <protection locked="0"/>
    </xf>
    <xf numFmtId="0" fontId="0" fillId="0" borderId="0" xfId="0" applyProtection="1">
      <protection locked="0"/>
    </xf>
    <xf numFmtId="49" fontId="15" fillId="0" borderId="0" xfId="0" applyNumberFormat="1" applyFont="1" applyProtection="1">
      <protection locked="0"/>
    </xf>
    <xf numFmtId="0" fontId="15" fillId="0" borderId="0" xfId="0" applyFont="1" applyProtection="1">
      <protection locked="0"/>
    </xf>
    <xf numFmtId="0" fontId="16" fillId="0" borderId="0" xfId="0" applyFont="1" applyProtection="1">
      <protection locked="0"/>
    </xf>
    <xf numFmtId="0" fontId="10" fillId="0" borderId="0" xfId="0" applyFont="1" applyAlignment="1"/>
    <xf numFmtId="0" fontId="0" fillId="0" borderId="0" xfId="0" applyAlignment="1"/>
    <xf numFmtId="0" fontId="0" fillId="0" borderId="0" xfId="0" applyFill="1"/>
    <xf numFmtId="0" fontId="0" fillId="0" borderId="0" xfId="0" applyFill="1" applyAlignment="1"/>
    <xf numFmtId="0" fontId="17" fillId="0" borderId="0" xfId="0" applyFont="1" applyFill="1"/>
    <xf numFmtId="0" fontId="10" fillId="0" borderId="0" xfId="0" applyFont="1" applyAlignment="1" applyProtection="1">
      <alignment horizontal="left" indent="1"/>
      <protection locked="0"/>
    </xf>
    <xf numFmtId="0" fontId="10" fillId="0" borderId="0" xfId="0" applyFont="1" applyAlignment="1">
      <alignment horizontal="left" indent="1"/>
    </xf>
    <xf numFmtId="0" fontId="10" fillId="0" borderId="0" xfId="0" applyFont="1" applyAlignment="1" applyProtection="1">
      <alignment horizontal="left"/>
      <protection locked="0"/>
    </xf>
    <xf numFmtId="0" fontId="19" fillId="0" borderId="0" xfId="0" applyFont="1" applyAlignment="1">
      <alignment horizontal="left"/>
    </xf>
    <xf numFmtId="0" fontId="10" fillId="0" borderId="0" xfId="0" applyFont="1" applyAlignment="1">
      <alignment horizontal="left"/>
    </xf>
    <xf numFmtId="0" fontId="6" fillId="0" borderId="0" xfId="51" applyFont="1" applyAlignment="1" applyProtection="1"/>
    <xf numFmtId="0" fontId="20" fillId="0" borderId="0" xfId="0" applyFont="1"/>
    <xf numFmtId="0" fontId="5" fillId="0" borderId="0" xfId="0" applyFont="1"/>
    <xf numFmtId="0" fontId="10" fillId="0" borderId="0" xfId="51" applyFont="1" applyFill="1" applyAlignment="1" applyProtection="1"/>
    <xf numFmtId="0" fontId="10" fillId="0" borderId="0" xfId="51" applyFont="1" applyAlignment="1" applyProtection="1"/>
    <xf numFmtId="0" fontId="13" fillId="0" borderId="0" xfId="0" applyFont="1" applyFill="1" applyBorder="1" applyAlignment="1">
      <alignment horizontal="center"/>
    </xf>
    <xf numFmtId="0" fontId="13" fillId="0" borderId="0" xfId="51" applyFont="1" applyFill="1" applyBorder="1" applyAlignment="1" applyProtection="1">
      <alignment horizontal="left"/>
    </xf>
    <xf numFmtId="0" fontId="21" fillId="0" borderId="0" xfId="51" applyFont="1" applyFill="1" applyAlignment="1" applyProtection="1"/>
    <xf numFmtId="169" fontId="22" fillId="0" borderId="0" xfId="0" applyNumberFormat="1" applyFont="1" applyAlignment="1"/>
    <xf numFmtId="169" fontId="12" fillId="0" borderId="0" xfId="0" applyNumberFormat="1" applyFont="1" applyAlignment="1">
      <alignment horizontal="left"/>
    </xf>
    <xf numFmtId="169" fontId="12" fillId="0" borderId="0" xfId="0" applyNumberFormat="1" applyFont="1" applyFill="1" applyAlignment="1">
      <alignment horizontal="left"/>
    </xf>
    <xf numFmtId="169" fontId="23" fillId="0" borderId="0" xfId="0" applyNumberFormat="1" applyFont="1"/>
    <xf numFmtId="169" fontId="22" fillId="0" borderId="0" xfId="0" applyNumberFormat="1" applyFont="1"/>
    <xf numFmtId="0" fontId="22" fillId="0" borderId="0" xfId="0" applyFont="1" applyAlignment="1"/>
    <xf numFmtId="169" fontId="22" fillId="0" borderId="0" xfId="0" applyNumberFormat="1" applyFont="1" applyAlignment="1">
      <alignment horizontal="left"/>
    </xf>
    <xf numFmtId="0" fontId="25" fillId="0" borderId="0" xfId="0" applyFont="1"/>
    <xf numFmtId="0" fontId="11" fillId="0" borderId="0" xfId="0" applyFont="1" applyFill="1"/>
    <xf numFmtId="0" fontId="26" fillId="0" borderId="0" xfId="0" applyFont="1" applyFill="1"/>
    <xf numFmtId="0" fontId="26" fillId="0" borderId="0" xfId="0" applyFont="1"/>
    <xf numFmtId="169" fontId="24" fillId="0" borderId="0" xfId="0" applyNumberFormat="1" applyFont="1" applyAlignment="1">
      <alignment horizontal="center"/>
    </xf>
    <xf numFmtId="169" fontId="22" fillId="0" borderId="0" xfId="0" applyNumberFormat="1" applyFont="1" applyAlignment="1">
      <alignment horizontal="center"/>
    </xf>
    <xf numFmtId="0" fontId="22" fillId="0" borderId="0" xfId="0" applyFont="1" applyAlignment="1">
      <alignment horizontal="center"/>
    </xf>
    <xf numFmtId="0" fontId="11" fillId="0" borderId="0" xfId="0" applyFont="1" applyFill="1" applyAlignment="1">
      <alignment horizontal="left"/>
    </xf>
    <xf numFmtId="169" fontId="23" fillId="0" borderId="0" xfId="0" applyNumberFormat="1" applyFont="1" applyFill="1" applyAlignment="1">
      <alignment horizontal="center"/>
    </xf>
    <xf numFmtId="169" fontId="23" fillId="0" borderId="0" xfId="0" applyNumberFormat="1" applyFont="1" applyAlignment="1">
      <alignment horizontal="center"/>
    </xf>
    <xf numFmtId="169" fontId="23" fillId="0" borderId="0" xfId="0" applyNumberFormat="1" applyFont="1" applyFill="1"/>
    <xf numFmtId="169" fontId="23" fillId="0" borderId="0" xfId="0" applyNumberFormat="1" applyFont="1" applyBorder="1"/>
    <xf numFmtId="169" fontId="23" fillId="0" borderId="0" xfId="0" applyNumberFormat="1" applyFont="1" applyBorder="1" applyAlignment="1">
      <alignment horizontal="left"/>
    </xf>
    <xf numFmtId="169" fontId="23" fillId="0" borderId="0" xfId="0" applyNumberFormat="1" applyFont="1" applyBorder="1" applyAlignment="1">
      <alignment horizontal="center"/>
    </xf>
    <xf numFmtId="0" fontId="27" fillId="0" borderId="0" xfId="0" applyFont="1" applyFill="1" applyAlignment="1">
      <alignment horizontal="left" vertical="center"/>
    </xf>
    <xf numFmtId="169" fontId="11" fillId="0" borderId="0" xfId="0" applyNumberFormat="1" applyFont="1"/>
    <xf numFmtId="169" fontId="10" fillId="0" borderId="0" xfId="0" applyNumberFormat="1" applyFont="1"/>
    <xf numFmtId="169" fontId="28" fillId="0" borderId="0" xfId="0" applyNumberFormat="1" applyFont="1" applyFill="1" applyBorder="1" applyAlignment="1">
      <alignment horizontal="center" vertical="center"/>
    </xf>
    <xf numFmtId="169" fontId="13" fillId="0" borderId="0" xfId="0" applyNumberFormat="1" applyFont="1" applyFill="1" applyAlignment="1">
      <alignment horizontal="left" vertical="center"/>
    </xf>
    <xf numFmtId="169" fontId="28" fillId="0" borderId="0" xfId="0" applyNumberFormat="1" applyFont="1" applyFill="1" applyAlignment="1">
      <alignment horizontal="left" vertical="center"/>
    </xf>
    <xf numFmtId="167" fontId="28" fillId="0" borderId="0" xfId="0" applyNumberFormat="1" applyFont="1" applyFill="1" applyAlignment="1">
      <alignment horizontal="right" vertical="center"/>
    </xf>
    <xf numFmtId="169" fontId="13" fillId="0" borderId="12" xfId="0" applyNumberFormat="1" applyFont="1" applyFill="1" applyBorder="1" applyAlignment="1">
      <alignment horizontal="left" vertical="center"/>
    </xf>
    <xf numFmtId="0" fontId="13" fillId="0" borderId="12" xfId="0" applyFont="1" applyFill="1" applyBorder="1" applyAlignment="1">
      <alignment vertical="center"/>
    </xf>
    <xf numFmtId="169" fontId="10" fillId="0" borderId="0" xfId="0" applyNumberFormat="1" applyFont="1" applyFill="1"/>
    <xf numFmtId="169" fontId="11" fillId="0" borderId="0" xfId="0" applyNumberFormat="1" applyFont="1" applyFill="1"/>
    <xf numFmtId="167" fontId="13" fillId="0" borderId="12" xfId="0" applyNumberFormat="1" applyFont="1" applyFill="1" applyBorder="1" applyAlignment="1">
      <alignment vertical="center"/>
    </xf>
    <xf numFmtId="167" fontId="13" fillId="0" borderId="12" xfId="0" applyNumberFormat="1" applyFont="1" applyFill="1" applyBorder="1" applyAlignment="1">
      <alignment horizontal="right" vertical="center"/>
    </xf>
    <xf numFmtId="167" fontId="13" fillId="0" borderId="0" xfId="0" applyNumberFormat="1" applyFont="1" applyFill="1" applyBorder="1" applyAlignment="1">
      <alignment horizontal="right" vertical="center"/>
    </xf>
    <xf numFmtId="169" fontId="10" fillId="0" borderId="0" xfId="0" applyNumberFormat="1" applyFont="1" applyFill="1" applyBorder="1" applyAlignment="1">
      <alignment horizontal="left"/>
    </xf>
    <xf numFmtId="0" fontId="10" fillId="0" borderId="0" xfId="0" applyFont="1" applyBorder="1" applyAlignment="1">
      <alignment horizontal="center"/>
    </xf>
    <xf numFmtId="169" fontId="21" fillId="0" borderId="0" xfId="0" applyNumberFormat="1" applyFont="1" applyAlignment="1">
      <alignment horizontal="left"/>
    </xf>
    <xf numFmtId="0" fontId="13" fillId="0" borderId="0" xfId="51" applyFont="1" applyFill="1" applyAlignment="1" applyProtection="1">
      <alignment horizontal="left"/>
    </xf>
    <xf numFmtId="0" fontId="39" fillId="0" borderId="0" xfId="0" applyFont="1"/>
    <xf numFmtId="0" fontId="22" fillId="0" borderId="0" xfId="0" applyFont="1" applyFill="1" applyAlignment="1">
      <alignment horizontal="center"/>
    </xf>
    <xf numFmtId="0" fontId="10" fillId="0" borderId="0" xfId="0" applyFont="1" applyFill="1" applyAlignment="1">
      <alignment horizontal="justify" vertical="justify" wrapText="1"/>
    </xf>
    <xf numFmtId="0" fontId="40" fillId="0" borderId="0" xfId="59"/>
    <xf numFmtId="0" fontId="10" fillId="0" borderId="0" xfId="0" applyFont="1" applyFill="1" applyAlignment="1">
      <alignment horizontal="left" vertical="justify" wrapText="1"/>
    </xf>
    <xf numFmtId="0" fontId="40" fillId="0" borderId="0" xfId="59" applyAlignment="1">
      <alignment horizontal="left"/>
    </xf>
    <xf numFmtId="0" fontId="40" fillId="0" borderId="0" xfId="59" applyAlignment="1">
      <alignment horizontal="center"/>
    </xf>
    <xf numFmtId="0" fontId="19" fillId="0" borderId="0" xfId="0" applyFont="1" applyFill="1" applyAlignment="1"/>
    <xf numFmtId="0" fontId="10" fillId="0" borderId="0" xfId="0" applyFont="1" applyFill="1" applyAlignment="1">
      <alignment horizontal="center" vertical="justify" wrapText="1"/>
    </xf>
    <xf numFmtId="0" fontId="41" fillId="0" borderId="0" xfId="0" applyFont="1" applyFill="1" applyAlignment="1">
      <alignment horizontal="justify" vertical="justify" wrapText="1"/>
    </xf>
    <xf numFmtId="0" fontId="41" fillId="0" borderId="0" xfId="59" applyFont="1"/>
    <xf numFmtId="0" fontId="22" fillId="0" borderId="0" xfId="0" applyFont="1" applyFill="1" applyAlignment="1">
      <alignment horizontal="left"/>
    </xf>
    <xf numFmtId="0" fontId="10" fillId="0" borderId="0" xfId="51" applyFont="1" applyFill="1" applyAlignment="1" applyProtection="1">
      <alignment horizontal="left"/>
    </xf>
    <xf numFmtId="0" fontId="42" fillId="0" borderId="0" xfId="0" applyFont="1"/>
    <xf numFmtId="0" fontId="30" fillId="0" borderId="0" xfId="0" applyFont="1" applyFill="1"/>
    <xf numFmtId="0" fontId="13" fillId="0" borderId="0" xfId="0" applyFont="1" applyFill="1" applyAlignment="1">
      <alignment horizontal="justify" vertical="justify" wrapText="1"/>
    </xf>
    <xf numFmtId="173" fontId="28" fillId="0" borderId="0" xfId="0" applyNumberFormat="1" applyFont="1" applyFill="1" applyAlignment="1">
      <alignment horizontal="right" vertical="center"/>
    </xf>
    <xf numFmtId="173" fontId="28" fillId="0" borderId="0" xfId="0" applyNumberFormat="1" applyFont="1" applyFill="1" applyBorder="1" applyAlignment="1">
      <alignment horizontal="right" vertical="center"/>
    </xf>
    <xf numFmtId="173" fontId="13" fillId="0" borderId="12" xfId="0" applyNumberFormat="1" applyFont="1" applyFill="1" applyBorder="1" applyAlignment="1">
      <alignment horizontal="right" vertical="center"/>
    </xf>
    <xf numFmtId="0" fontId="17" fillId="0" borderId="0" xfId="0" applyFont="1" applyFill="1" applyAlignment="1">
      <alignment horizontal="justify" vertical="justify" wrapText="1"/>
    </xf>
    <xf numFmtId="0" fontId="6" fillId="0" borderId="0" xfId="51" applyAlignment="1" applyProtection="1"/>
    <xf numFmtId="0" fontId="21" fillId="0" borderId="0" xfId="0" applyFont="1"/>
    <xf numFmtId="0" fontId="10" fillId="0" borderId="0" xfId="0" applyNumberFormat="1" applyFont="1" applyFill="1" applyAlignment="1">
      <alignment horizontal="justify" vertical="justify" wrapText="1"/>
    </xf>
    <xf numFmtId="169" fontId="10" fillId="0" borderId="12" xfId="0" applyNumberFormat="1" applyFont="1" applyFill="1" applyBorder="1" applyAlignment="1">
      <alignment horizontal="left" vertical="center"/>
    </xf>
    <xf numFmtId="0" fontId="10" fillId="0" borderId="0" xfId="0" applyFont="1" applyFill="1" applyBorder="1" applyAlignment="1">
      <alignment horizontal="left" vertical="center"/>
    </xf>
    <xf numFmtId="0" fontId="11" fillId="0" borderId="0" xfId="0" applyFont="1" applyFill="1" applyBorder="1" applyAlignment="1">
      <alignment horizontal="left" vertical="center"/>
    </xf>
    <xf numFmtId="0" fontId="10" fillId="0" borderId="0" xfId="0" applyFont="1" applyFill="1" applyBorder="1" applyAlignment="1">
      <alignment horizontal="center" vertical="center" wrapText="1"/>
    </xf>
    <xf numFmtId="0" fontId="10" fillId="0" borderId="0" xfId="0" applyFont="1" applyFill="1" applyAlignment="1">
      <alignment horizontal="center" vertical="center"/>
    </xf>
    <xf numFmtId="169" fontId="10" fillId="0" borderId="0" xfId="0" applyNumberFormat="1" applyFont="1" applyFill="1" applyBorder="1" applyAlignment="1">
      <alignment horizontal="center" vertical="center" wrapText="1"/>
    </xf>
    <xf numFmtId="0" fontId="10" fillId="0" borderId="0" xfId="0" applyNumberFormat="1" applyFont="1" applyFill="1" applyBorder="1" applyAlignment="1">
      <alignment horizontal="right" vertical="center"/>
    </xf>
    <xf numFmtId="0" fontId="10" fillId="0" borderId="0" xfId="0" applyNumberFormat="1" applyFont="1" applyFill="1" applyBorder="1" applyAlignment="1">
      <alignment horizontal="left" vertical="center"/>
    </xf>
    <xf numFmtId="0" fontId="10" fillId="0" borderId="4" xfId="0" applyNumberFormat="1" applyFont="1" applyFill="1" applyBorder="1" applyAlignment="1">
      <alignment horizontal="left" vertical="center"/>
    </xf>
    <xf numFmtId="0" fontId="10" fillId="0" borderId="4" xfId="0" applyNumberFormat="1" applyFont="1" applyFill="1" applyBorder="1" applyAlignment="1">
      <alignment horizontal="right" vertical="center"/>
    </xf>
    <xf numFmtId="0" fontId="10" fillId="0" borderId="11" xfId="0" applyNumberFormat="1" applyFont="1" applyFill="1" applyBorder="1" applyAlignment="1">
      <alignment horizontal="left" vertical="center"/>
    </xf>
    <xf numFmtId="0" fontId="10" fillId="0" borderId="11" xfId="0" applyNumberFormat="1" applyFont="1" applyFill="1" applyBorder="1" applyAlignment="1">
      <alignment horizontal="right" vertical="center"/>
    </xf>
    <xf numFmtId="0" fontId="63" fillId="0" borderId="0" xfId="0" applyFont="1" applyFill="1" applyAlignment="1">
      <alignment horizontal="center"/>
    </xf>
    <xf numFmtId="0" fontId="6" fillId="0" borderId="0" xfId="51" applyFill="1" applyAlignment="1" applyProtection="1"/>
    <xf numFmtId="0" fontId="21" fillId="0" borderId="0" xfId="51" applyFont="1" applyFill="1" applyBorder="1" applyAlignment="1" applyProtection="1">
      <alignment horizontal="left"/>
    </xf>
    <xf numFmtId="0" fontId="38" fillId="0" borderId="0" xfId="51" applyFont="1" applyFill="1" applyBorder="1" applyAlignment="1" applyProtection="1">
      <alignment horizontal="left"/>
    </xf>
    <xf numFmtId="0" fontId="38" fillId="0" borderId="0" xfId="51" applyFont="1" applyFill="1" applyAlignment="1" applyProtection="1"/>
    <xf numFmtId="0" fontId="10" fillId="0" borderId="0" xfId="51" applyFont="1" applyFill="1" applyBorder="1" applyAlignment="1" applyProtection="1">
      <alignment horizontal="left" indent="2"/>
    </xf>
    <xf numFmtId="0" fontId="21" fillId="0" borderId="0" xfId="51" applyFont="1" applyFill="1" applyBorder="1" applyAlignment="1" applyProtection="1">
      <alignment horizontal="left" indent="2"/>
    </xf>
    <xf numFmtId="0" fontId="10" fillId="0" borderId="0" xfId="51" applyFont="1" applyFill="1" applyAlignment="1" applyProtection="1">
      <alignment horizontal="left" indent="2"/>
    </xf>
    <xf numFmtId="0" fontId="13" fillId="0" borderId="0" xfId="0" applyFont="1" applyFill="1" applyBorder="1" applyAlignment="1">
      <alignment horizontal="left" indent="2"/>
    </xf>
    <xf numFmtId="0" fontId="10" fillId="0" borderId="0" xfId="0" applyFont="1" applyAlignment="1">
      <alignment horizontal="left" indent="2"/>
    </xf>
    <xf numFmtId="0" fontId="5" fillId="0" borderId="0" xfId="0" applyFont="1" applyAlignment="1">
      <alignment horizontal="left" indent="2"/>
    </xf>
    <xf numFmtId="0" fontId="0" fillId="0" borderId="0" xfId="0" applyAlignment="1">
      <alignment horizontal="left" indent="2"/>
    </xf>
    <xf numFmtId="0" fontId="13" fillId="0" borderId="0" xfId="0" applyFont="1" applyFill="1" applyAlignment="1">
      <alignment horizontal="left" wrapText="1"/>
    </xf>
    <xf numFmtId="0" fontId="10" fillId="0" borderId="0" xfId="0" applyFont="1" applyFill="1" applyAlignment="1">
      <alignment horizontal="left" wrapText="1"/>
    </xf>
    <xf numFmtId="0" fontId="10" fillId="0" borderId="0" xfId="0" applyFont="1" applyFill="1" applyAlignment="1">
      <alignment wrapText="1"/>
    </xf>
    <xf numFmtId="0" fontId="21" fillId="0" borderId="0" xfId="0" applyFont="1" applyFill="1" applyAlignment="1">
      <alignment horizontal="justify" vertical="justify" wrapText="1"/>
    </xf>
    <xf numFmtId="0" fontId="30" fillId="0" borderId="0" xfId="0" applyFont="1" applyFill="1" applyAlignment="1">
      <alignment wrapText="1"/>
    </xf>
    <xf numFmtId="0" fontId="10" fillId="0" borderId="0" xfId="0" applyFont="1" applyFill="1" applyAlignment="1">
      <alignment horizontal="left" vertical="justify" wrapText="1" indent="1"/>
    </xf>
    <xf numFmtId="0" fontId="10" fillId="0" borderId="0" xfId="0" applyFont="1" applyFill="1" applyAlignment="1">
      <alignment horizontal="left" vertical="justify" wrapText="1" indent="2"/>
    </xf>
    <xf numFmtId="0" fontId="10" fillId="0" borderId="0" xfId="0" applyNumberFormat="1" applyFont="1" applyFill="1" applyAlignment="1">
      <alignment horizontal="left" vertical="justify" wrapText="1" indent="2"/>
    </xf>
    <xf numFmtId="169" fontId="17" fillId="0" borderId="0" xfId="0" applyNumberFormat="1" applyFont="1" applyAlignment="1">
      <alignment horizontal="left"/>
    </xf>
    <xf numFmtId="0" fontId="76" fillId="0" borderId="0" xfId="0" applyFont="1" applyFill="1" applyAlignment="1">
      <alignment horizontal="justify" vertical="justify" wrapText="1"/>
    </xf>
    <xf numFmtId="0" fontId="21" fillId="0" borderId="0" xfId="0" applyFont="1" applyFill="1" applyAlignment="1">
      <alignment horizontal="left" vertical="justify" wrapText="1" indent="2"/>
    </xf>
    <xf numFmtId="0" fontId="6" fillId="0" borderId="0" xfId="51" applyFill="1" applyAlignment="1" applyProtection="1">
      <alignment horizontal="left" indent="2"/>
    </xf>
    <xf numFmtId="0" fontId="6" fillId="0" borderId="0" xfId="51" applyAlignment="1" applyProtection="1">
      <alignment horizontal="left" indent="2"/>
    </xf>
    <xf numFmtId="0" fontId="10" fillId="0" borderId="0" xfId="0" applyFont="1" applyFill="1" applyBorder="1" applyAlignment="1">
      <alignment horizontal="center" vertical="center"/>
    </xf>
    <xf numFmtId="169" fontId="10" fillId="0" borderId="0" xfId="0" applyNumberFormat="1" applyFont="1" applyFill="1" applyBorder="1" applyAlignment="1">
      <alignment vertical="center" wrapText="1"/>
    </xf>
    <xf numFmtId="0" fontId="33" fillId="0" borderId="0" xfId="0" applyFont="1"/>
    <xf numFmtId="0" fontId="10" fillId="0" borderId="12" xfId="0" applyNumberFormat="1" applyFont="1" applyFill="1" applyBorder="1" applyAlignment="1">
      <alignment horizontal="left" vertical="center"/>
    </xf>
    <xf numFmtId="0" fontId="10" fillId="0" borderId="12" xfId="0" applyNumberFormat="1" applyFont="1" applyFill="1" applyBorder="1" applyAlignment="1">
      <alignment horizontal="right" vertical="center"/>
    </xf>
    <xf numFmtId="169" fontId="10" fillId="0" borderId="0" xfId="0" applyNumberFormat="1" applyFont="1" applyFill="1" applyBorder="1"/>
    <xf numFmtId="0" fontId="10" fillId="24" borderId="0" xfId="0" applyFont="1" applyFill="1" applyBorder="1" applyAlignment="1">
      <alignment horizontal="left" vertical="center" indent="1"/>
    </xf>
    <xf numFmtId="1" fontId="77" fillId="0" borderId="0" xfId="0" applyNumberFormat="1" applyFont="1" applyFill="1" applyAlignment="1">
      <alignment horizontal="left" vertical="center"/>
    </xf>
    <xf numFmtId="169" fontId="24" fillId="0" borderId="0" xfId="0" applyNumberFormat="1" applyFont="1" applyAlignment="1"/>
    <xf numFmtId="169" fontId="24" fillId="0" borderId="0" xfId="0" applyNumberFormat="1" applyFont="1" applyFill="1" applyAlignment="1">
      <alignment horizontal="left" vertical="center"/>
    </xf>
    <xf numFmtId="169" fontId="21" fillId="0" borderId="0" xfId="51" applyNumberFormat="1" applyFont="1" applyAlignment="1" applyProtection="1"/>
    <xf numFmtId="169" fontId="22" fillId="0" borderId="0" xfId="0" applyNumberFormat="1" applyFont="1" applyAlignment="1">
      <alignment vertical="center"/>
    </xf>
    <xf numFmtId="169" fontId="11" fillId="0" borderId="0" xfId="0" applyNumberFormat="1" applyFont="1" applyFill="1" applyAlignment="1">
      <alignment vertical="center"/>
    </xf>
    <xf numFmtId="0" fontId="31" fillId="0" borderId="0" xfId="0" applyFont="1" applyFill="1" applyAlignment="1">
      <alignment vertical="center"/>
    </xf>
    <xf numFmtId="0" fontId="31" fillId="0" borderId="0" xfId="0" applyFont="1" applyAlignment="1">
      <alignment vertical="center"/>
    </xf>
    <xf numFmtId="173" fontId="13" fillId="0" borderId="0" xfId="0" applyNumberFormat="1" applyFont="1" applyFill="1" applyAlignment="1">
      <alignment horizontal="right" vertical="center"/>
    </xf>
    <xf numFmtId="167" fontId="13" fillId="0" borderId="0" xfId="0" applyNumberFormat="1" applyFont="1" applyFill="1" applyAlignment="1">
      <alignment horizontal="right" vertical="center"/>
    </xf>
    <xf numFmtId="0" fontId="10" fillId="0" borderId="0" xfId="0" applyFont="1" applyFill="1" applyBorder="1" applyAlignment="1">
      <alignment horizontal="left"/>
    </xf>
    <xf numFmtId="173" fontId="13" fillId="0" borderId="0" xfId="0" applyNumberFormat="1" applyFont="1" applyFill="1" applyBorder="1" applyAlignment="1">
      <alignment horizontal="right" vertical="center"/>
    </xf>
    <xf numFmtId="0" fontId="10" fillId="0" borderId="0" xfId="0" applyNumberFormat="1" applyFont="1" applyFill="1"/>
    <xf numFmtId="169" fontId="10" fillId="0" borderId="0" xfId="0" applyNumberFormat="1" applyFont="1" applyFill="1" applyAlignment="1">
      <alignment vertical="center"/>
    </xf>
    <xf numFmtId="169" fontId="22" fillId="0" borderId="0" xfId="0" applyNumberFormat="1" applyFont="1" applyFill="1" applyAlignment="1">
      <alignment vertical="center"/>
    </xf>
    <xf numFmtId="0" fontId="24" fillId="0" borderId="0" xfId="0" applyFont="1" applyFill="1" applyAlignment="1">
      <alignment vertical="center"/>
    </xf>
    <xf numFmtId="169" fontId="22" fillId="0" borderId="0" xfId="0" applyNumberFormat="1" applyFont="1" applyFill="1" applyAlignment="1">
      <alignment horizontal="left" vertical="center"/>
    </xf>
    <xf numFmtId="0" fontId="24" fillId="0" borderId="0" xfId="0" applyFont="1" applyAlignment="1">
      <alignment vertical="center"/>
    </xf>
    <xf numFmtId="0" fontId="31" fillId="0" borderId="0" xfId="0" applyFont="1" applyFill="1" applyAlignment="1">
      <alignment horizontal="right" vertical="center"/>
    </xf>
    <xf numFmtId="169" fontId="24" fillId="0" borderId="0" xfId="0" applyNumberFormat="1" applyFont="1" applyAlignment="1">
      <alignment vertical="center"/>
    </xf>
    <xf numFmtId="0" fontId="22" fillId="0" borderId="0" xfId="0" applyFont="1" applyAlignment="1">
      <alignment vertical="center"/>
    </xf>
    <xf numFmtId="0" fontId="16" fillId="0" borderId="0" xfId="0" applyFont="1" applyFill="1" applyAlignment="1">
      <alignment vertical="center"/>
    </xf>
    <xf numFmtId="169" fontId="10" fillId="0" borderId="0" xfId="0" applyNumberFormat="1" applyFont="1" applyFill="1" applyBorder="1" applyAlignment="1">
      <alignment vertical="center"/>
    </xf>
    <xf numFmtId="169" fontId="22" fillId="0" borderId="0" xfId="0" applyNumberFormat="1" applyFont="1" applyFill="1" applyAlignment="1"/>
    <xf numFmtId="0" fontId="24" fillId="0" borderId="0" xfId="0" applyFont="1" applyFill="1" applyAlignment="1">
      <alignment horizontal="left"/>
    </xf>
    <xf numFmtId="173" fontId="10" fillId="0" borderId="0" xfId="0" applyNumberFormat="1" applyFont="1" applyFill="1" applyAlignment="1">
      <alignment horizontal="right" vertical="center"/>
    </xf>
    <xf numFmtId="173" fontId="21" fillId="0" borderId="0" xfId="0" applyNumberFormat="1" applyFont="1" applyFill="1" applyAlignment="1">
      <alignment horizontal="right" vertical="center"/>
    </xf>
    <xf numFmtId="0" fontId="21" fillId="0" borderId="0" xfId="0" applyFont="1" applyFill="1"/>
    <xf numFmtId="173" fontId="13" fillId="0" borderId="11" xfId="0" applyNumberFormat="1" applyFont="1" applyFill="1" applyBorder="1" applyAlignment="1">
      <alignment horizontal="right" vertical="center"/>
    </xf>
    <xf numFmtId="169" fontId="22" fillId="0" borderId="0" xfId="0" applyNumberFormat="1" applyFont="1" applyFill="1" applyAlignment="1">
      <alignment horizontal="left"/>
    </xf>
    <xf numFmtId="0" fontId="22" fillId="0" borderId="0" xfId="0" applyFont="1" applyFill="1" applyAlignment="1"/>
    <xf numFmtId="0" fontId="25" fillId="0" borderId="0" xfId="0" applyFont="1" applyFill="1"/>
    <xf numFmtId="169" fontId="10" fillId="0" borderId="0" xfId="0" applyNumberFormat="1" applyFont="1" applyFill="1" applyAlignment="1">
      <alignment horizontal="left" vertical="center"/>
    </xf>
    <xf numFmtId="0" fontId="13" fillId="0" borderId="0" xfId="0" applyFont="1" applyFill="1" applyAlignment="1"/>
    <xf numFmtId="167" fontId="10" fillId="0" borderId="0" xfId="0" applyNumberFormat="1" applyFont="1" applyFill="1"/>
    <xf numFmtId="0" fontId="24" fillId="0" borderId="0" xfId="0" applyFont="1" applyFill="1" applyAlignment="1">
      <alignment horizontal="center" vertical="center"/>
    </xf>
    <xf numFmtId="169" fontId="24" fillId="0" borderId="0" xfId="0" applyNumberFormat="1" applyFont="1" applyFill="1" applyAlignment="1">
      <alignment vertical="center"/>
    </xf>
    <xf numFmtId="0" fontId="22" fillId="0" borderId="0" xfId="0" applyFont="1" applyFill="1" applyAlignment="1">
      <alignment vertical="center"/>
    </xf>
    <xf numFmtId="0" fontId="83" fillId="0" borderId="0" xfId="0" applyFont="1" applyFill="1" applyAlignment="1">
      <alignment vertical="center"/>
    </xf>
    <xf numFmtId="169" fontId="10" fillId="0" borderId="0" xfId="0" applyNumberFormat="1" applyFont="1" applyFill="1" applyAlignment="1">
      <alignment horizontal="center" vertical="center"/>
    </xf>
    <xf numFmtId="173" fontId="28" fillId="0" borderId="0" xfId="0" quotePrefix="1" applyNumberFormat="1" applyFont="1" applyFill="1" applyAlignment="1">
      <alignment horizontal="right" vertical="center"/>
    </xf>
    <xf numFmtId="173" fontId="13" fillId="0" borderId="4" xfId="0" applyNumberFormat="1" applyFont="1" applyFill="1" applyBorder="1" applyAlignment="1">
      <alignment horizontal="right" vertical="center"/>
    </xf>
    <xf numFmtId="0" fontId="10" fillId="0" borderId="0" xfId="0" applyNumberFormat="1" applyFont="1" applyAlignment="1">
      <alignment horizontal="right" vertical="center"/>
    </xf>
    <xf numFmtId="173" fontId="68" fillId="0" borderId="0" xfId="0" applyNumberFormat="1" applyFont="1" applyFill="1" applyAlignment="1">
      <alignment horizontal="right" vertical="center"/>
    </xf>
    <xf numFmtId="0" fontId="10" fillId="0" borderId="0" xfId="0" applyNumberFormat="1" applyFont="1" applyFill="1" applyAlignment="1">
      <alignment horizontal="right" vertical="center"/>
    </xf>
    <xf numFmtId="169" fontId="10" fillId="0" borderId="0" xfId="0" applyNumberFormat="1" applyFont="1" applyFill="1" applyBorder="1" applyAlignment="1">
      <alignment horizontal="left" vertical="center"/>
    </xf>
    <xf numFmtId="166" fontId="22" fillId="0" borderId="0" xfId="0" applyNumberFormat="1" applyFont="1" applyAlignment="1">
      <alignment horizontal="left" vertical="center"/>
    </xf>
    <xf numFmtId="0" fontId="12" fillId="0" borderId="0" xfId="0" applyFont="1" applyFill="1" applyAlignment="1">
      <alignment vertical="center"/>
    </xf>
    <xf numFmtId="0" fontId="13" fillId="0" borderId="0" xfId="0" applyFont="1" applyAlignment="1">
      <alignment horizontal="center" vertical="center"/>
    </xf>
    <xf numFmtId="0" fontId="12" fillId="0" borderId="0" xfId="0" applyFont="1" applyAlignment="1">
      <alignment vertical="center"/>
    </xf>
    <xf numFmtId="166" fontId="24" fillId="0" borderId="0" xfId="0" applyNumberFormat="1" applyFont="1" applyAlignment="1">
      <alignment horizontal="left" vertical="center"/>
    </xf>
    <xf numFmtId="0" fontId="66" fillId="0" borderId="0" xfId="52" applyFont="1" applyAlignment="1" applyProtection="1">
      <alignment vertical="center"/>
    </xf>
    <xf numFmtId="169" fontId="16" fillId="0" borderId="0" xfId="0" applyNumberFormat="1" applyFont="1" applyFill="1" applyAlignment="1">
      <alignment vertical="center"/>
    </xf>
    <xf numFmtId="0" fontId="24" fillId="0" borderId="0" xfId="0" applyFont="1" applyAlignment="1">
      <alignment horizontal="center" vertical="center"/>
    </xf>
    <xf numFmtId="166" fontId="83" fillId="0" borderId="0" xfId="0" applyNumberFormat="1" applyFont="1" applyAlignment="1">
      <alignment horizontal="left" vertical="center"/>
    </xf>
    <xf numFmtId="0" fontId="83" fillId="0" borderId="0" xfId="0" applyFont="1" applyAlignment="1">
      <alignment horizontal="center" vertical="center"/>
    </xf>
    <xf numFmtId="166" fontId="83" fillId="0" borderId="0" xfId="0" applyNumberFormat="1" applyFont="1" applyAlignment="1">
      <alignment horizontal="center" vertical="center"/>
    </xf>
    <xf numFmtId="166" fontId="31" fillId="0" borderId="0" xfId="0" applyNumberFormat="1" applyFont="1" applyAlignment="1">
      <alignment vertical="center"/>
    </xf>
    <xf numFmtId="0" fontId="10" fillId="0" borderId="0" xfId="0" applyNumberFormat="1" applyFont="1" applyFill="1" applyAlignment="1">
      <alignment vertical="center"/>
    </xf>
    <xf numFmtId="164" fontId="28" fillId="0" borderId="0" xfId="0" applyNumberFormat="1" applyFont="1" applyFill="1" applyAlignment="1">
      <alignment horizontal="left" vertical="center"/>
    </xf>
    <xf numFmtId="0" fontId="28" fillId="0" borderId="0" xfId="0" applyNumberFormat="1" applyFont="1" applyFill="1" applyAlignment="1">
      <alignment horizontal="left" vertical="center"/>
    </xf>
    <xf numFmtId="0" fontId="10" fillId="0" borderId="0" xfId="0" applyNumberFormat="1" applyFont="1" applyFill="1" applyAlignment="1">
      <alignment horizontal="left" vertical="center" indent="1"/>
    </xf>
    <xf numFmtId="0" fontId="28" fillId="0" borderId="0" xfId="0" applyNumberFormat="1" applyFont="1" applyFill="1" applyAlignment="1">
      <alignment horizontal="left" vertical="center" indent="1"/>
    </xf>
    <xf numFmtId="0" fontId="10" fillId="0" borderId="0" xfId="0" applyNumberFormat="1" applyFont="1" applyFill="1" applyAlignment="1">
      <alignment horizontal="left" vertical="center" indent="3"/>
    </xf>
    <xf numFmtId="0" fontId="13" fillId="0" borderId="0" xfId="0" applyNumberFormat="1" applyFont="1" applyFill="1" applyAlignment="1">
      <alignment vertical="center"/>
    </xf>
    <xf numFmtId="0" fontId="13" fillId="0" borderId="0" xfId="0" applyNumberFormat="1" applyFont="1" applyFill="1" applyAlignment="1">
      <alignment horizontal="left" vertical="center"/>
    </xf>
    <xf numFmtId="0" fontId="28" fillId="0" borderId="0" xfId="0" applyNumberFormat="1" applyFont="1" applyFill="1" applyAlignment="1">
      <alignment horizontal="left" vertical="center" indent="3"/>
    </xf>
    <xf numFmtId="0" fontId="10" fillId="0" borderId="0" xfId="0" applyNumberFormat="1" applyFont="1" applyFill="1" applyAlignment="1">
      <alignment horizontal="left" vertical="center" indent="5"/>
    </xf>
    <xf numFmtId="0" fontId="68" fillId="0" borderId="0" xfId="0" applyNumberFormat="1" applyFont="1" applyFill="1" applyAlignment="1">
      <alignment horizontal="left" vertical="center"/>
    </xf>
    <xf numFmtId="0" fontId="13" fillId="0" borderId="4" xfId="0" applyNumberFormat="1" applyFont="1" applyFill="1" applyBorder="1" applyAlignment="1">
      <alignment vertical="center"/>
    </xf>
    <xf numFmtId="0" fontId="13" fillId="0" borderId="0" xfId="0" applyNumberFormat="1" applyFont="1" applyFill="1" applyBorder="1" applyAlignment="1">
      <alignment horizontal="left" vertical="center"/>
    </xf>
    <xf numFmtId="0" fontId="13" fillId="0" borderId="11" xfId="0" applyNumberFormat="1" applyFont="1" applyFill="1" applyBorder="1" applyAlignment="1">
      <alignment horizontal="left" vertical="center"/>
    </xf>
    <xf numFmtId="0" fontId="81" fillId="0" borderId="0" xfId="53" applyFont="1" applyAlignment="1" applyProtection="1">
      <alignment vertical="center"/>
    </xf>
    <xf numFmtId="0" fontId="67" fillId="0" borderId="0" xfId="53" applyFont="1" applyAlignment="1" applyProtection="1">
      <alignment vertical="center"/>
    </xf>
    <xf numFmtId="0" fontId="82" fillId="0" borderId="0" xfId="53" applyFont="1" applyFill="1" applyAlignment="1" applyProtection="1">
      <alignment vertical="center"/>
    </xf>
    <xf numFmtId="0" fontId="38" fillId="0" borderId="0" xfId="53" applyFont="1" applyAlignment="1" applyProtection="1">
      <alignment vertical="center"/>
    </xf>
    <xf numFmtId="0" fontId="82" fillId="0" borderId="0" xfId="53" applyFont="1" applyAlignment="1" applyProtection="1">
      <alignment vertical="center"/>
    </xf>
    <xf numFmtId="0" fontId="21" fillId="0" borderId="0" xfId="0" applyNumberFormat="1" applyFont="1" applyAlignment="1">
      <alignment horizontal="left" vertical="center"/>
    </xf>
    <xf numFmtId="173" fontId="28" fillId="24" borderId="0" xfId="0" applyNumberFormat="1" applyFont="1" applyFill="1" applyAlignment="1">
      <alignment horizontal="right" vertical="center"/>
    </xf>
    <xf numFmtId="0" fontId="21" fillId="0" borderId="0" xfId="0" applyNumberFormat="1" applyFont="1" applyAlignment="1">
      <alignment horizontal="right" vertical="center"/>
    </xf>
    <xf numFmtId="169" fontId="10" fillId="24" borderId="0" xfId="0" applyNumberFormat="1" applyFont="1" applyFill="1" applyAlignment="1">
      <alignment vertical="center"/>
    </xf>
    <xf numFmtId="0" fontId="28" fillId="24" borderId="0" xfId="0" applyNumberFormat="1" applyFont="1" applyFill="1" applyAlignment="1">
      <alignment horizontal="left" vertical="center"/>
    </xf>
    <xf numFmtId="173" fontId="28" fillId="24" borderId="0" xfId="0" quotePrefix="1" applyNumberFormat="1" applyFont="1" applyFill="1" applyAlignment="1">
      <alignment horizontal="right" vertical="center"/>
    </xf>
    <xf numFmtId="0" fontId="10" fillId="24" borderId="0" xfId="0" applyNumberFormat="1" applyFont="1" applyFill="1" applyAlignment="1">
      <alignment horizontal="left" vertical="center" indent="1"/>
    </xf>
    <xf numFmtId="0" fontId="31" fillId="24" borderId="0" xfId="0" applyFont="1" applyFill="1" applyAlignment="1">
      <alignment vertical="center"/>
    </xf>
    <xf numFmtId="0" fontId="28" fillId="24" borderId="0" xfId="0" applyNumberFormat="1" applyFont="1" applyFill="1" applyAlignment="1">
      <alignment horizontal="left" vertical="center" indent="1"/>
    </xf>
    <xf numFmtId="167" fontId="28" fillId="24" borderId="0" xfId="0" applyNumberFormat="1" applyFont="1" applyFill="1" applyAlignment="1">
      <alignment horizontal="right" vertical="center"/>
    </xf>
    <xf numFmtId="173" fontId="68" fillId="24" borderId="0" xfId="0" applyNumberFormat="1" applyFont="1" applyFill="1" applyAlignment="1">
      <alignment horizontal="right" vertical="center"/>
    </xf>
    <xf numFmtId="0" fontId="21" fillId="0" borderId="0" xfId="0" applyNumberFormat="1" applyFont="1" applyFill="1" applyAlignment="1">
      <alignment vertical="center"/>
    </xf>
    <xf numFmtId="0" fontId="21" fillId="0" borderId="0" xfId="0" applyNumberFormat="1" applyFont="1" applyFill="1" applyAlignment="1">
      <alignment horizontal="right" vertical="center"/>
    </xf>
    <xf numFmtId="0" fontId="21" fillId="0" borderId="0" xfId="0" applyNumberFormat="1" applyFont="1" applyFill="1" applyAlignment="1">
      <alignment horizontal="left" vertical="center"/>
    </xf>
    <xf numFmtId="0" fontId="68" fillId="0" borderId="0" xfId="0" applyNumberFormat="1" applyFont="1" applyFill="1" applyAlignment="1">
      <alignment horizontal="left" vertical="center" indent="3"/>
    </xf>
    <xf numFmtId="164" fontId="68" fillId="0" borderId="0" xfId="0" applyNumberFormat="1" applyFont="1" applyFill="1" applyAlignment="1">
      <alignment horizontal="left" vertical="center"/>
    </xf>
    <xf numFmtId="173" fontId="29" fillId="0" borderId="0" xfId="0" applyNumberFormat="1" applyFont="1" applyFill="1" applyAlignment="1">
      <alignment horizontal="right" vertical="center"/>
    </xf>
    <xf numFmtId="0" fontId="17" fillId="0" borderId="0" xfId="0" applyNumberFormat="1" applyFont="1" applyFill="1" applyAlignment="1">
      <alignment horizontal="right" vertical="center"/>
    </xf>
    <xf numFmtId="0" fontId="84" fillId="0" borderId="0" xfId="0" applyFont="1" applyFill="1" applyAlignment="1">
      <alignment vertical="center"/>
    </xf>
    <xf numFmtId="0" fontId="29" fillId="0" borderId="0" xfId="0" applyNumberFormat="1" applyFont="1" applyFill="1" applyAlignment="1">
      <alignment horizontal="left" vertical="center" indent="3"/>
    </xf>
    <xf numFmtId="164" fontId="29" fillId="0" borderId="0" xfId="0" applyNumberFormat="1" applyFont="1" applyFill="1" applyAlignment="1">
      <alignment horizontal="left" vertical="center"/>
    </xf>
    <xf numFmtId="173" fontId="29" fillId="0" borderId="0" xfId="0" quotePrefix="1" applyNumberFormat="1" applyFont="1" applyFill="1" applyAlignment="1">
      <alignment horizontal="right" vertical="center"/>
    </xf>
    <xf numFmtId="173" fontId="68" fillId="0" borderId="0" xfId="0" quotePrefix="1" applyNumberFormat="1" applyFont="1" applyFill="1" applyAlignment="1">
      <alignment horizontal="right" vertical="center"/>
    </xf>
    <xf numFmtId="169" fontId="21" fillId="0" borderId="0" xfId="0" applyNumberFormat="1" applyFont="1" applyFill="1" applyAlignment="1">
      <alignment vertical="center"/>
    </xf>
    <xf numFmtId="0" fontId="80" fillId="0" borderId="0" xfId="0" applyFont="1" applyAlignment="1">
      <alignment vertical="center"/>
    </xf>
    <xf numFmtId="0" fontId="80" fillId="0" borderId="0" xfId="0" applyFont="1" applyAlignment="1">
      <alignment horizontal="right" vertical="center"/>
    </xf>
    <xf numFmtId="0" fontId="80" fillId="0" borderId="0" xfId="0" applyFont="1" applyFill="1" applyAlignment="1">
      <alignment vertical="center"/>
    </xf>
    <xf numFmtId="0" fontId="80" fillId="0" borderId="0" xfId="0" applyFont="1" applyFill="1" applyAlignment="1">
      <alignment horizontal="right" vertical="center"/>
    </xf>
    <xf numFmtId="0" fontId="28" fillId="0" borderId="0" xfId="0" applyNumberFormat="1" applyFont="1" applyFill="1" applyAlignment="1">
      <alignment horizontal="left" vertical="center" indent="5"/>
    </xf>
    <xf numFmtId="173" fontId="28" fillId="0" borderId="0" xfId="0" quotePrefix="1" applyNumberFormat="1" applyFont="1" applyFill="1" applyBorder="1" applyAlignment="1">
      <alignment horizontal="right" vertical="center"/>
    </xf>
    <xf numFmtId="0" fontId="21" fillId="0" borderId="4" xfId="0" applyNumberFormat="1" applyFont="1" applyFill="1" applyBorder="1" applyAlignment="1">
      <alignment horizontal="left" vertical="center"/>
    </xf>
    <xf numFmtId="0" fontId="21" fillId="0" borderId="4" xfId="0" applyNumberFormat="1" applyFont="1" applyFill="1" applyBorder="1" applyAlignment="1">
      <alignment horizontal="right" vertical="center"/>
    </xf>
    <xf numFmtId="0" fontId="21" fillId="0" borderId="0" xfId="0" applyNumberFormat="1" applyFont="1" applyFill="1" applyBorder="1" applyAlignment="1">
      <alignment horizontal="left" vertical="center"/>
    </xf>
    <xf numFmtId="164" fontId="28" fillId="0" borderId="0" xfId="0" applyNumberFormat="1" applyFont="1" applyFill="1" applyBorder="1" applyAlignment="1">
      <alignment horizontal="left" vertical="center"/>
    </xf>
    <xf numFmtId="0" fontId="21" fillId="0" borderId="0" xfId="0" applyNumberFormat="1" applyFont="1" applyFill="1" applyBorder="1" applyAlignment="1">
      <alignment horizontal="right" vertical="center"/>
    </xf>
    <xf numFmtId="0" fontId="21" fillId="0" borderId="11" xfId="0" applyNumberFormat="1" applyFont="1" applyFill="1" applyBorder="1" applyAlignment="1">
      <alignment horizontal="left" vertical="center"/>
    </xf>
    <xf numFmtId="0" fontId="21" fillId="0" borderId="11" xfId="0" applyNumberFormat="1" applyFont="1" applyFill="1" applyBorder="1" applyAlignment="1">
      <alignment horizontal="right" vertical="center"/>
    </xf>
    <xf numFmtId="169" fontId="17" fillId="0" borderId="0" xfId="0" applyNumberFormat="1" applyFont="1" applyFill="1" applyBorder="1" applyAlignment="1">
      <alignment vertical="center"/>
    </xf>
    <xf numFmtId="0" fontId="17" fillId="0" borderId="0" xfId="0" applyNumberFormat="1" applyFont="1" applyFill="1" applyBorder="1" applyAlignment="1">
      <alignment horizontal="left" vertical="center"/>
    </xf>
    <xf numFmtId="0" fontId="84" fillId="0" borderId="0" xfId="0" applyFont="1" applyFill="1" applyBorder="1" applyAlignment="1">
      <alignment horizontal="right" vertical="center"/>
    </xf>
    <xf numFmtId="0" fontId="17" fillId="0" borderId="0" xfId="0" applyNumberFormat="1" applyFont="1" applyFill="1" applyBorder="1" applyAlignment="1">
      <alignment horizontal="right" vertical="center"/>
    </xf>
    <xf numFmtId="0" fontId="84" fillId="0" borderId="0" xfId="0" applyFont="1" applyFill="1" applyBorder="1" applyAlignment="1">
      <alignment vertical="center"/>
    </xf>
    <xf numFmtId="0" fontId="31" fillId="0" borderId="0" xfId="0" applyFont="1" applyFill="1" applyBorder="1" applyAlignment="1">
      <alignment horizontal="right" vertical="center"/>
    </xf>
    <xf numFmtId="164" fontId="13" fillId="0" borderId="0" xfId="0" applyNumberFormat="1" applyFont="1" applyFill="1" applyBorder="1" applyAlignment="1">
      <alignment horizontal="left" vertical="center"/>
    </xf>
    <xf numFmtId="169" fontId="10" fillId="0" borderId="0" xfId="0" applyNumberFormat="1" applyFont="1" applyFill="1" applyBorder="1" applyAlignment="1">
      <alignment horizontal="center" vertical="center"/>
    </xf>
    <xf numFmtId="169" fontId="17" fillId="0" borderId="0" xfId="0" applyNumberFormat="1" applyFont="1" applyFill="1" applyBorder="1" applyAlignment="1">
      <alignment horizontal="left" vertical="center"/>
    </xf>
    <xf numFmtId="0" fontId="22" fillId="0" borderId="0" xfId="0" applyFont="1" applyFill="1"/>
    <xf numFmtId="0" fontId="10" fillId="0" borderId="0" xfId="0" applyFont="1" applyFill="1" applyBorder="1"/>
    <xf numFmtId="0" fontId="24" fillId="0" borderId="0" xfId="0" applyFont="1" applyFill="1"/>
    <xf numFmtId="0" fontId="34" fillId="0" borderId="0" xfId="0" applyFont="1" applyFill="1" applyBorder="1" applyAlignment="1">
      <alignment horizontal="left"/>
    </xf>
    <xf numFmtId="0" fontId="35" fillId="0" borderId="0" xfId="0" applyFont="1" applyFill="1" applyAlignment="1"/>
    <xf numFmtId="0" fontId="34" fillId="0" borderId="0" xfId="0" applyFont="1" applyFill="1" applyAlignment="1">
      <alignment horizontal="left"/>
    </xf>
    <xf numFmtId="0" fontId="24" fillId="0" borderId="0" xfId="0" applyFont="1" applyFill="1" applyBorder="1"/>
    <xf numFmtId="0" fontId="71" fillId="0" borderId="0" xfId="0" applyFont="1" applyFill="1"/>
    <xf numFmtId="0" fontId="32" fillId="0" borderId="0" xfId="0" applyFont="1" applyFill="1" applyBorder="1"/>
    <xf numFmtId="0" fontId="71" fillId="0" borderId="0" xfId="0" applyFont="1" applyFill="1" applyBorder="1"/>
    <xf numFmtId="0" fontId="35" fillId="0" borderId="0" xfId="0" applyFont="1" applyFill="1" applyBorder="1"/>
    <xf numFmtId="177" fontId="34" fillId="0" borderId="0" xfId="0" applyNumberFormat="1" applyFont="1" applyFill="1" applyBorder="1"/>
    <xf numFmtId="0" fontId="34" fillId="0" borderId="0" xfId="0" applyFont="1" applyFill="1" applyBorder="1"/>
    <xf numFmtId="0" fontId="32" fillId="0" borderId="0" xfId="0" applyFont="1" applyFill="1"/>
    <xf numFmtId="0" fontId="13" fillId="0" borderId="0" xfId="0" applyFont="1" applyFill="1" applyBorder="1" applyAlignment="1">
      <alignment horizontal="center" vertical="center" wrapText="1"/>
    </xf>
    <xf numFmtId="0" fontId="13" fillId="0" borderId="0" xfId="0" applyFont="1" applyFill="1" applyBorder="1" applyAlignment="1">
      <alignment horizontal="centerContinuous" vertical="center"/>
    </xf>
    <xf numFmtId="0" fontId="13" fillId="0" borderId="0" xfId="0" applyFont="1" applyFill="1" applyBorder="1" applyAlignment="1">
      <alignment horizontal="centerContinuous" vertical="center" wrapText="1"/>
    </xf>
    <xf numFmtId="0" fontId="13" fillId="0" borderId="0" xfId="0" applyFont="1" applyFill="1" applyBorder="1" applyAlignment="1"/>
    <xf numFmtId="170" fontId="13" fillId="0" borderId="0" xfId="0" applyNumberFormat="1" applyFont="1" applyFill="1" applyBorder="1" applyAlignment="1"/>
    <xf numFmtId="0" fontId="13" fillId="0" borderId="4" xfId="0" applyFont="1" applyFill="1" applyBorder="1" applyAlignment="1">
      <alignment vertical="center"/>
    </xf>
    <xf numFmtId="174" fontId="13" fillId="0" borderId="4" xfId="0" applyNumberFormat="1" applyFont="1" applyFill="1" applyBorder="1" applyAlignment="1" applyProtection="1">
      <alignment horizontal="right" vertical="center"/>
      <protection locked="0"/>
    </xf>
    <xf numFmtId="0" fontId="35" fillId="0" borderId="0" xfId="0" applyFont="1" applyFill="1" applyBorder="1" applyAlignment="1">
      <alignment vertical="center"/>
    </xf>
    <xf numFmtId="0" fontId="32" fillId="0" borderId="0" xfId="0" applyFont="1" applyFill="1" applyBorder="1" applyAlignment="1">
      <alignment horizontal="left" vertical="center"/>
    </xf>
    <xf numFmtId="0" fontId="13" fillId="0" borderId="0" xfId="0" applyFont="1" applyFill="1" applyBorder="1" applyAlignment="1">
      <alignment vertical="center"/>
    </xf>
    <xf numFmtId="174" fontId="13" fillId="0" borderId="0" xfId="0" applyNumberFormat="1" applyFont="1" applyFill="1" applyBorder="1" applyAlignment="1" applyProtection="1">
      <alignment horizontal="right" vertical="center"/>
      <protection locked="0"/>
    </xf>
    <xf numFmtId="0" fontId="10" fillId="0" borderId="0" xfId="0" applyFont="1" applyFill="1" applyBorder="1" applyAlignment="1">
      <alignment horizontal="right" vertical="center"/>
    </xf>
    <xf numFmtId="0" fontId="38" fillId="0" borderId="0" xfId="0" applyFont="1" applyFill="1" applyBorder="1" applyAlignment="1">
      <alignment horizontal="left" vertical="center" indent="2"/>
    </xf>
    <xf numFmtId="0" fontId="38" fillId="0" borderId="11" xfId="0" applyFont="1" applyFill="1" applyBorder="1" applyAlignment="1">
      <alignment horizontal="left" vertical="center" indent="2"/>
    </xf>
    <xf numFmtId="174" fontId="13" fillId="0" borderId="11" xfId="0" applyNumberFormat="1" applyFont="1" applyFill="1" applyBorder="1" applyAlignment="1" applyProtection="1">
      <alignment horizontal="right" vertical="center"/>
      <protection locked="0"/>
    </xf>
    <xf numFmtId="0" fontId="32" fillId="0" borderId="0" xfId="0" applyFont="1" applyFill="1" applyAlignment="1">
      <alignment horizontal="left"/>
    </xf>
    <xf numFmtId="174" fontId="10" fillId="0" borderId="0" xfId="0" applyNumberFormat="1" applyFont="1" applyFill="1" applyAlignment="1" applyProtection="1">
      <alignment horizontal="right"/>
      <protection locked="0"/>
    </xf>
    <xf numFmtId="0" fontId="10" fillId="0" borderId="0" xfId="0" applyFont="1" applyFill="1" applyAlignment="1">
      <alignment horizontal="right"/>
    </xf>
    <xf numFmtId="0" fontId="10" fillId="0" borderId="0" xfId="0" applyFont="1" applyFill="1" applyBorder="1" applyAlignment="1">
      <alignment horizontal="left" indent="4"/>
    </xf>
    <xf numFmtId="174" fontId="10" fillId="0" borderId="0" xfId="0" applyNumberFormat="1" applyFont="1" applyFill="1" applyBorder="1" applyAlignment="1" applyProtection="1">
      <alignment horizontal="right" vertical="center"/>
      <protection locked="0"/>
    </xf>
    <xf numFmtId="170" fontId="10" fillId="0" borderId="0" xfId="0" applyNumberFormat="1" applyFont="1" applyFill="1" applyAlignment="1" applyProtection="1">
      <alignment horizontal="right"/>
      <protection locked="0"/>
    </xf>
    <xf numFmtId="0" fontId="10" fillId="0" borderId="0" xfId="0" applyFont="1" applyFill="1" applyBorder="1" applyAlignment="1">
      <alignment horizontal="left" indent="6"/>
    </xf>
    <xf numFmtId="0" fontId="10" fillId="0" borderId="0" xfId="0" applyFont="1" applyFill="1" applyBorder="1" applyAlignment="1">
      <alignment horizontal="left" indent="8"/>
    </xf>
    <xf numFmtId="0" fontId="10" fillId="0" borderId="0" xfId="0" applyFont="1" applyFill="1" applyBorder="1" applyAlignment="1">
      <alignment horizontal="left" indent="2"/>
    </xf>
    <xf numFmtId="0" fontId="10" fillId="0" borderId="0" xfId="0" applyFont="1" applyFill="1" applyBorder="1" applyAlignment="1">
      <alignment horizontal="left" indent="10"/>
    </xf>
    <xf numFmtId="0" fontId="35" fillId="0" borderId="0" xfId="0" applyFont="1" applyFill="1" applyBorder="1" applyAlignment="1">
      <alignment horizontal="left"/>
    </xf>
    <xf numFmtId="0" fontId="62" fillId="0" borderId="0" xfId="0" applyFont="1" applyFill="1" applyBorder="1" applyAlignment="1">
      <alignment horizontal="left" indent="10"/>
    </xf>
    <xf numFmtId="0" fontId="10" fillId="0" borderId="0" xfId="0" applyFont="1" applyFill="1" applyBorder="1" applyAlignment="1">
      <alignment horizontal="right"/>
    </xf>
    <xf numFmtId="174" fontId="13" fillId="0" borderId="12" xfId="0" applyNumberFormat="1" applyFont="1" applyFill="1" applyBorder="1" applyAlignment="1" applyProtection="1">
      <alignment horizontal="right" vertical="center"/>
      <protection locked="0"/>
    </xf>
    <xf numFmtId="170" fontId="35" fillId="0" borderId="0" xfId="0" applyNumberFormat="1" applyFont="1" applyFill="1" applyAlignment="1" applyProtection="1">
      <alignment horizontal="right"/>
      <protection locked="0"/>
    </xf>
    <xf numFmtId="0" fontId="35" fillId="0" borderId="0" xfId="0" applyFont="1" applyFill="1" applyBorder="1" applyAlignment="1">
      <alignment horizontal="right"/>
    </xf>
    <xf numFmtId="176" fontId="10" fillId="0" borderId="0" xfId="0" applyNumberFormat="1" applyFont="1" applyFill="1" applyBorder="1"/>
    <xf numFmtId="0" fontId="32" fillId="0" borderId="0" xfId="0" applyFont="1" applyFill="1" applyBorder="1" applyAlignment="1">
      <alignment horizontal="right"/>
    </xf>
    <xf numFmtId="49" fontId="32" fillId="0" borderId="0" xfId="0" applyNumberFormat="1" applyFont="1" applyFill="1" applyBorder="1" applyAlignment="1"/>
    <xf numFmtId="49" fontId="10" fillId="0" borderId="0" xfId="0" applyNumberFormat="1" applyFont="1" applyFill="1" applyBorder="1" applyAlignment="1"/>
    <xf numFmtId="0" fontId="10" fillId="0" borderId="0" xfId="0" applyFont="1" applyFill="1"/>
    <xf numFmtId="0" fontId="10" fillId="0" borderId="0" xfId="0" applyFont="1" applyFill="1" applyAlignment="1">
      <alignment horizontal="center"/>
    </xf>
    <xf numFmtId="176" fontId="10" fillId="0" borderId="0" xfId="0" applyNumberFormat="1" applyFont="1" applyFill="1"/>
    <xf numFmtId="2" fontId="10" fillId="0" borderId="0" xfId="0" applyNumberFormat="1" applyFont="1" applyFill="1"/>
    <xf numFmtId="0" fontId="21" fillId="0" borderId="0" xfId="0" applyFont="1" applyProtection="1">
      <protection locked="0"/>
    </xf>
    <xf numFmtId="49" fontId="18" fillId="0" borderId="0" xfId="0" applyNumberFormat="1" applyFont="1" applyAlignment="1" applyProtection="1">
      <alignment horizontal="left"/>
      <protection locked="0"/>
    </xf>
    <xf numFmtId="49" fontId="10" fillId="0" borderId="0" xfId="0" applyNumberFormat="1" applyFont="1" applyFill="1" applyAlignment="1">
      <alignment horizontal="left"/>
    </xf>
    <xf numFmtId="49" fontId="32" fillId="0" borderId="0" xfId="0" applyNumberFormat="1" applyFont="1" applyFill="1" applyBorder="1" applyAlignment="1">
      <alignment horizontal="right"/>
    </xf>
    <xf numFmtId="0" fontId="13" fillId="0" borderId="0" xfId="0" applyFont="1" applyFill="1" applyBorder="1"/>
    <xf numFmtId="0" fontId="40" fillId="0" borderId="0" xfId="59" applyFill="1"/>
    <xf numFmtId="0" fontId="30" fillId="0" borderId="0" xfId="0" applyFont="1" applyFill="1" applyAlignment="1">
      <alignment horizontal="left" vertical="justify" wrapText="1"/>
    </xf>
    <xf numFmtId="0" fontId="30" fillId="0" borderId="0" xfId="0" quotePrefix="1" applyFont="1" applyFill="1" applyAlignment="1">
      <alignment horizontal="left" vertical="justify" wrapText="1"/>
    </xf>
    <xf numFmtId="0" fontId="19" fillId="0" borderId="0" xfId="0" applyFont="1"/>
    <xf numFmtId="0" fontId="0" fillId="0" borderId="0" xfId="0" applyAlignment="1">
      <alignment wrapText="1"/>
    </xf>
    <xf numFmtId="1" fontId="10" fillId="0" borderId="0" xfId="0" quotePrefix="1" applyNumberFormat="1" applyFont="1" applyAlignment="1">
      <alignment horizontal="center"/>
    </xf>
    <xf numFmtId="1" fontId="10" fillId="0" borderId="0" xfId="0" applyNumberFormat="1" applyFont="1"/>
    <xf numFmtId="1" fontId="10" fillId="0" borderId="0" xfId="0" applyNumberFormat="1" applyFont="1" applyBorder="1" applyAlignment="1">
      <alignment horizontal="center"/>
    </xf>
    <xf numFmtId="0" fontId="85" fillId="0" borderId="0" xfId="0" applyNumberFormat="1" applyFont="1" applyBorder="1" applyAlignment="1">
      <alignment horizontal="left"/>
    </xf>
    <xf numFmtId="0" fontId="10" fillId="0" borderId="13" xfId="0" applyNumberFormat="1" applyFont="1" applyBorder="1" applyAlignment="1">
      <alignment horizontal="center" vertical="center" wrapText="1"/>
    </xf>
    <xf numFmtId="0" fontId="21" fillId="0" borderId="13" xfId="0" applyNumberFormat="1" applyFont="1" applyBorder="1" applyAlignment="1">
      <alignment horizontal="center" vertical="center" wrapText="1"/>
    </xf>
    <xf numFmtId="0" fontId="10" fillId="0" borderId="14" xfId="0" applyFont="1" applyFill="1" applyBorder="1" applyAlignment="1">
      <alignment vertical="center"/>
    </xf>
    <xf numFmtId="1" fontId="10" fillId="0" borderId="15" xfId="0" applyNumberFormat="1" applyFont="1" applyBorder="1" applyAlignment="1">
      <alignment horizontal="center"/>
    </xf>
    <xf numFmtId="0" fontId="10" fillId="0" borderId="15" xfId="0" applyNumberFormat="1" applyFont="1" applyFill="1" applyBorder="1"/>
    <xf numFmtId="1" fontId="17" fillId="0" borderId="0" xfId="0" applyNumberFormat="1" applyFont="1" applyFill="1"/>
    <xf numFmtId="1" fontId="10" fillId="0" borderId="0" xfId="0" applyNumberFormat="1" applyFont="1" applyFill="1"/>
    <xf numFmtId="1" fontId="10" fillId="0" borderId="14" xfId="0" applyNumberFormat="1" applyFont="1" applyBorder="1" applyAlignment="1">
      <alignment horizontal="center" vertical="center"/>
    </xf>
    <xf numFmtId="0" fontId="10" fillId="0" borderId="14" xfId="0" applyFont="1" applyFill="1" applyBorder="1" applyAlignment="1">
      <alignment horizontal="left" vertical="center" indent="1"/>
    </xf>
    <xf numFmtId="0" fontId="30" fillId="0" borderId="14" xfId="0" applyNumberFormat="1" applyFont="1" applyFill="1" applyBorder="1" applyAlignment="1">
      <alignment horizontal="left"/>
    </xf>
    <xf numFmtId="0" fontId="10" fillId="0" borderId="16" xfId="0" applyFont="1" applyFill="1" applyBorder="1" applyAlignment="1">
      <alignment horizontal="left" vertical="center" indent="1"/>
    </xf>
    <xf numFmtId="0" fontId="86" fillId="0" borderId="14" xfId="0" applyNumberFormat="1" applyFont="1" applyFill="1" applyBorder="1" applyAlignment="1">
      <alignment horizontal="left"/>
    </xf>
    <xf numFmtId="0" fontId="30" fillId="0" borderId="14" xfId="0" applyNumberFormat="1" applyFont="1" applyFill="1" applyBorder="1" applyAlignment="1">
      <alignment vertical="center"/>
    </xf>
    <xf numFmtId="0" fontId="10" fillId="0" borderId="16" xfId="0" applyNumberFormat="1" applyFont="1" applyFill="1" applyBorder="1" applyAlignment="1">
      <alignment horizontal="center" vertical="center" wrapText="1"/>
    </xf>
    <xf numFmtId="0" fontId="30" fillId="0" borderId="16" xfId="0" applyNumberFormat="1" applyFont="1" applyBorder="1"/>
    <xf numFmtId="0" fontId="30" fillId="0" borderId="14" xfId="0" applyNumberFormat="1" applyFont="1" applyBorder="1"/>
    <xf numFmtId="1" fontId="30" fillId="0" borderId="14" xfId="0" applyNumberFormat="1" applyFont="1" applyBorder="1" applyAlignment="1">
      <alignment horizontal="center"/>
    </xf>
    <xf numFmtId="0" fontId="30" fillId="24" borderId="16" xfId="0" applyNumberFormat="1" applyFont="1" applyFill="1" applyBorder="1" applyAlignment="1">
      <alignment horizontal="left"/>
    </xf>
    <xf numFmtId="0" fontId="30" fillId="24" borderId="14" xfId="0" applyNumberFormat="1" applyFont="1" applyFill="1" applyBorder="1" applyAlignment="1">
      <alignment horizontal="left"/>
    </xf>
    <xf numFmtId="1" fontId="10" fillId="0" borderId="0" xfId="0" applyNumberFormat="1" applyFont="1" applyAlignment="1">
      <alignment vertical="center"/>
    </xf>
    <xf numFmtId="0" fontId="86" fillId="0" borderId="14" xfId="0" applyNumberFormat="1" applyFont="1" applyFill="1" applyBorder="1" applyAlignment="1">
      <alignment horizontal="left" wrapText="1"/>
    </xf>
    <xf numFmtId="0" fontId="30" fillId="0" borderId="14" xfId="0" applyNumberFormat="1" applyFont="1" applyFill="1" applyBorder="1" applyAlignment="1">
      <alignment horizontal="left" wrapText="1"/>
    </xf>
    <xf numFmtId="0" fontId="86" fillId="0" borderId="14" xfId="0" applyNumberFormat="1" applyFont="1" applyFill="1" applyBorder="1" applyAlignment="1">
      <alignment horizontal="left" vertical="top"/>
    </xf>
    <xf numFmtId="1" fontId="10" fillId="0" borderId="14" xfId="0" applyNumberFormat="1" applyFont="1" applyFill="1" applyBorder="1" applyAlignment="1">
      <alignment horizontal="center"/>
    </xf>
    <xf numFmtId="0" fontId="10" fillId="0" borderId="14" xfId="0" applyFont="1" applyFill="1" applyBorder="1" applyAlignment="1">
      <alignment horizontal="left" vertical="center" indent="3"/>
    </xf>
    <xf numFmtId="1" fontId="30" fillId="0" borderId="14" xfId="0" applyNumberFormat="1" applyFont="1" applyFill="1" applyBorder="1"/>
    <xf numFmtId="1" fontId="30" fillId="0" borderId="14" xfId="0" applyNumberFormat="1" applyFont="1" applyFill="1" applyBorder="1" applyAlignment="1">
      <alignment wrapText="1"/>
    </xf>
    <xf numFmtId="1" fontId="30" fillId="0" borderId="14" xfId="0" applyNumberFormat="1" applyFont="1" applyFill="1" applyBorder="1" applyAlignment="1"/>
    <xf numFmtId="0" fontId="13" fillId="0" borderId="14" xfId="0" applyFont="1" applyFill="1" applyBorder="1" applyAlignment="1">
      <alignment vertical="center"/>
    </xf>
    <xf numFmtId="1" fontId="30" fillId="0" borderId="14" xfId="0" applyNumberFormat="1" applyFont="1" applyFill="1" applyBorder="1" applyAlignment="1">
      <alignment vertical="center"/>
    </xf>
    <xf numFmtId="1" fontId="30" fillId="0" borderId="14" xfId="0" applyNumberFormat="1" applyFont="1" applyFill="1" applyBorder="1" applyAlignment="1">
      <alignment horizontal="left" vertical="center" wrapText="1"/>
    </xf>
    <xf numFmtId="0" fontId="30" fillId="0" borderId="14" xfId="0" applyNumberFormat="1" applyFont="1" applyFill="1" applyBorder="1"/>
    <xf numFmtId="1" fontId="30" fillId="0" borderId="14" xfId="0" applyNumberFormat="1" applyFont="1" applyFill="1" applyBorder="1" applyAlignment="1">
      <alignment horizontal="center"/>
    </xf>
    <xf numFmtId="0" fontId="13" fillId="0" borderId="13" xfId="0" applyFont="1" applyFill="1" applyBorder="1" applyAlignment="1">
      <alignment vertical="center"/>
    </xf>
    <xf numFmtId="1" fontId="10" fillId="0" borderId="13" xfId="0" applyNumberFormat="1" applyFont="1" applyFill="1" applyBorder="1" applyAlignment="1">
      <alignment horizontal="center" vertical="center"/>
    </xf>
    <xf numFmtId="0" fontId="30" fillId="0" borderId="13" xfId="0" applyNumberFormat="1" applyFont="1" applyFill="1" applyBorder="1" applyAlignment="1">
      <alignment horizontal="center" vertical="center"/>
    </xf>
    <xf numFmtId="1" fontId="10" fillId="0" borderId="0" xfId="0" applyNumberFormat="1" applyFont="1" applyFill="1" applyBorder="1"/>
    <xf numFmtId="0" fontId="10" fillId="0" borderId="0" xfId="0" applyNumberFormat="1" applyFont="1" applyFill="1" applyBorder="1"/>
    <xf numFmtId="1" fontId="10" fillId="0" borderId="0" xfId="0" applyNumberFormat="1" applyFont="1" applyBorder="1"/>
    <xf numFmtId="0" fontId="10" fillId="0" borderId="0" xfId="0" applyNumberFormat="1" applyFont="1" applyBorder="1"/>
    <xf numFmtId="0" fontId="10" fillId="0" borderId="0" xfId="0" applyNumberFormat="1" applyFont="1"/>
    <xf numFmtId="0" fontId="10" fillId="0" borderId="17" xfId="0" applyNumberFormat="1" applyFont="1" applyBorder="1"/>
    <xf numFmtId="1" fontId="22" fillId="0" borderId="0" xfId="0" applyNumberFormat="1" applyFont="1" applyBorder="1" applyAlignment="1">
      <alignment horizontal="center"/>
    </xf>
    <xf numFmtId="1" fontId="35" fillId="0" borderId="0" xfId="0" applyNumberFormat="1" applyFont="1"/>
    <xf numFmtId="0" fontId="35" fillId="0" borderId="0" xfId="0" applyNumberFormat="1" applyFont="1"/>
    <xf numFmtId="1" fontId="10" fillId="0" borderId="15" xfId="0" applyNumberFormat="1" applyFont="1" applyBorder="1"/>
    <xf numFmtId="0" fontId="10" fillId="0" borderId="15" xfId="0" applyNumberFormat="1" applyFont="1" applyBorder="1"/>
    <xf numFmtId="0" fontId="10" fillId="0" borderId="16" xfId="0" applyFont="1" applyFill="1" applyBorder="1" applyAlignment="1"/>
    <xf numFmtId="1" fontId="10" fillId="0" borderId="14" xfId="0" applyNumberFormat="1" applyFont="1" applyBorder="1" applyAlignment="1">
      <alignment horizontal="center"/>
    </xf>
    <xf numFmtId="0" fontId="10" fillId="0" borderId="16" xfId="0" applyFont="1" applyFill="1" applyBorder="1"/>
    <xf numFmtId="0" fontId="30" fillId="0" borderId="16" xfId="0" applyFont="1" applyBorder="1" applyAlignment="1">
      <alignment horizontal="left"/>
    </xf>
    <xf numFmtId="0" fontId="30" fillId="0" borderId="14" xfId="0" applyFont="1" applyFill="1" applyBorder="1" applyAlignment="1">
      <alignment horizontal="left"/>
    </xf>
    <xf numFmtId="0" fontId="10" fillId="0" borderId="16" xfId="0" applyFont="1" applyFill="1" applyBorder="1" applyAlignment="1">
      <alignment horizontal="left" indent="1"/>
    </xf>
    <xf numFmtId="1" fontId="10" fillId="0" borderId="0" xfId="0" quotePrefix="1" applyNumberFormat="1" applyFont="1" applyBorder="1" applyAlignment="1">
      <alignment horizontal="left"/>
    </xf>
    <xf numFmtId="1" fontId="10" fillId="0" borderId="0" xfId="0" applyNumberFormat="1" applyFont="1" applyBorder="1" applyAlignment="1">
      <alignment horizontal="left"/>
    </xf>
    <xf numFmtId="0" fontId="10" fillId="0" borderId="16" xfId="0" applyFont="1" applyFill="1" applyBorder="1" applyAlignment="1">
      <alignment vertical="center"/>
    </xf>
    <xf numFmtId="1" fontId="10" fillId="0" borderId="0" xfId="0" applyNumberFormat="1" applyFont="1" applyBorder="1" applyAlignment="1">
      <alignment horizontal="left" wrapText="1"/>
    </xf>
    <xf numFmtId="0" fontId="30" fillId="0" borderId="14" xfId="0" applyFont="1" applyBorder="1" applyAlignment="1">
      <alignment horizontal="left"/>
    </xf>
    <xf numFmtId="0" fontId="30" fillId="0" borderId="17" xfId="0" applyNumberFormat="1" applyFont="1" applyBorder="1"/>
    <xf numFmtId="0" fontId="10" fillId="0" borderId="16" xfId="0" applyNumberFormat="1" applyFont="1" applyFill="1" applyBorder="1" applyAlignment="1"/>
    <xf numFmtId="0" fontId="30" fillId="0" borderId="16" xfId="0" applyNumberFormat="1" applyFont="1" applyFill="1" applyBorder="1" applyAlignment="1">
      <alignment horizontal="center" vertical="center" wrapText="1"/>
    </xf>
    <xf numFmtId="1" fontId="30" fillId="0" borderId="14" xfId="0" applyNumberFormat="1" applyFont="1" applyBorder="1"/>
    <xf numFmtId="0" fontId="30" fillId="0" borderId="14" xfId="0" applyFont="1" applyBorder="1" applyAlignment="1">
      <alignment horizontal="center"/>
    </xf>
    <xf numFmtId="0" fontId="30" fillId="0" borderId="14" xfId="0" applyNumberFormat="1" applyFont="1" applyFill="1" applyBorder="1" applyAlignment="1">
      <alignment horizontal="center" wrapText="1"/>
    </xf>
    <xf numFmtId="0" fontId="30" fillId="0" borderId="14" xfId="0" applyNumberFormat="1" applyFont="1" applyFill="1" applyBorder="1" applyAlignment="1">
      <alignment horizontal="center"/>
    </xf>
    <xf numFmtId="0" fontId="30" fillId="0" borderId="14" xfId="0" applyNumberFormat="1" applyFont="1" applyBorder="1" applyAlignment="1">
      <alignment horizontal="center"/>
    </xf>
    <xf numFmtId="0" fontId="30" fillId="0" borderId="14" xfId="0" applyFont="1" applyFill="1" applyBorder="1" applyAlignment="1">
      <alignment horizontal="center"/>
    </xf>
    <xf numFmtId="0" fontId="30" fillId="24" borderId="14" xfId="0" applyNumberFormat="1" applyFont="1" applyFill="1" applyBorder="1" applyAlignment="1">
      <alignment horizontal="center"/>
    </xf>
    <xf numFmtId="0" fontId="30" fillId="0" borderId="14" xfId="0" applyNumberFormat="1" applyFont="1" applyFill="1" applyBorder="1" applyAlignment="1">
      <alignment horizontal="center" vertical="center" wrapText="1"/>
    </xf>
    <xf numFmtId="0" fontId="10" fillId="0" borderId="16" xfId="0" applyNumberFormat="1" applyFont="1" applyFill="1" applyBorder="1" applyAlignment="1">
      <alignment horizontal="left" vertical="center" wrapText="1"/>
    </xf>
    <xf numFmtId="0" fontId="10" fillId="0" borderId="16" xfId="0" applyNumberFormat="1" applyFont="1" applyFill="1" applyBorder="1" applyAlignment="1">
      <alignment horizontal="left" indent="1"/>
    </xf>
    <xf numFmtId="0" fontId="86" fillId="0" borderId="14" xfId="0" applyNumberFormat="1" applyFont="1" applyFill="1" applyBorder="1" applyAlignment="1">
      <alignment horizontal="center" wrapText="1"/>
    </xf>
    <xf numFmtId="0" fontId="86" fillId="0" borderId="14" xfId="0" applyNumberFormat="1" applyFont="1" applyFill="1" applyBorder="1" applyAlignment="1">
      <alignment horizontal="center" vertical="top"/>
    </xf>
    <xf numFmtId="0" fontId="13" fillId="0" borderId="16" xfId="0" applyFont="1" applyFill="1" applyBorder="1" applyAlignment="1">
      <alignment vertical="center"/>
    </xf>
    <xf numFmtId="0" fontId="30" fillId="0" borderId="17" xfId="0" applyNumberFormat="1" applyFont="1" applyFill="1" applyBorder="1" applyAlignment="1">
      <alignment horizontal="center"/>
    </xf>
    <xf numFmtId="0" fontId="13" fillId="0" borderId="16" xfId="0" applyFont="1" applyFill="1" applyBorder="1" applyAlignment="1"/>
    <xf numFmtId="169" fontId="13" fillId="0" borderId="16" xfId="0" applyNumberFormat="1" applyFont="1" applyFill="1" applyBorder="1" applyAlignment="1">
      <alignment horizontal="left" vertical="center"/>
    </xf>
    <xf numFmtId="0" fontId="13" fillId="0" borderId="18" xfId="0" applyFont="1" applyFill="1" applyBorder="1" applyAlignment="1">
      <alignment vertical="center"/>
    </xf>
    <xf numFmtId="1" fontId="10" fillId="0" borderId="13" xfId="0" applyNumberFormat="1" applyFont="1" applyBorder="1" applyAlignment="1">
      <alignment horizontal="center" vertical="center"/>
    </xf>
    <xf numFmtId="0" fontId="10" fillId="0" borderId="0" xfId="0" applyNumberFormat="1" applyFont="1" applyBorder="1" applyAlignment="1">
      <alignment horizontal="center"/>
    </xf>
    <xf numFmtId="0" fontId="10" fillId="0" borderId="17" xfId="0" applyNumberFormat="1" applyFont="1" applyFill="1" applyBorder="1"/>
    <xf numFmtId="0" fontId="10" fillId="0" borderId="0" xfId="0" applyNumberFormat="1" applyFont="1" applyFill="1" applyBorder="1" applyAlignment="1">
      <alignment horizontal="center"/>
    </xf>
    <xf numFmtId="0" fontId="10" fillId="0" borderId="0" xfId="0" applyNumberFormat="1" applyFont="1" applyFill="1" applyBorder="1" applyAlignment="1">
      <alignment horizontal="center" vertical="center"/>
    </xf>
    <xf numFmtId="0" fontId="10" fillId="0" borderId="0" xfId="0" applyNumberFormat="1" applyFont="1" applyBorder="1" applyAlignment="1">
      <alignment horizontal="left"/>
    </xf>
    <xf numFmtId="0" fontId="10" fillId="0" borderId="15" xfId="0" applyNumberFormat="1" applyFont="1" applyBorder="1" applyAlignment="1">
      <alignment horizontal="center" vertical="center" wrapText="1"/>
    </xf>
    <xf numFmtId="0" fontId="21" fillId="0" borderId="15" xfId="0" applyNumberFormat="1" applyFont="1" applyBorder="1" applyAlignment="1">
      <alignment horizontal="center" vertical="center" wrapText="1"/>
    </xf>
    <xf numFmtId="1" fontId="5" fillId="0" borderId="19" xfId="0" applyNumberFormat="1" applyFont="1" applyBorder="1" applyAlignment="1">
      <alignment horizontal="center" vertical="center" wrapText="1"/>
    </xf>
    <xf numFmtId="49" fontId="10" fillId="0" borderId="15" xfId="0" applyNumberFormat="1" applyFont="1" applyBorder="1" applyAlignment="1">
      <alignment horizontal="center"/>
    </xf>
    <xf numFmtId="0" fontId="5" fillId="0" borderId="20" xfId="0" applyNumberFormat="1" applyFont="1" applyBorder="1" applyAlignment="1">
      <alignment horizontal="center" vertical="center" wrapText="1"/>
    </xf>
    <xf numFmtId="0" fontId="21" fillId="0" borderId="15" xfId="0" applyNumberFormat="1" applyFont="1" applyFill="1" applyBorder="1"/>
    <xf numFmtId="1" fontId="10" fillId="0" borderId="16" xfId="0" applyNumberFormat="1" applyFont="1" applyBorder="1" applyAlignment="1">
      <alignment vertical="center"/>
    </xf>
    <xf numFmtId="1" fontId="10" fillId="0" borderId="16"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0" fillId="0" borderId="16" xfId="0" applyNumberFormat="1" applyFont="1" applyBorder="1"/>
    <xf numFmtId="1" fontId="10" fillId="0" borderId="16" xfId="0" applyNumberFormat="1" applyFont="1" applyBorder="1" applyAlignment="1">
      <alignment horizontal="left" indent="1"/>
    </xf>
    <xf numFmtId="0" fontId="30" fillId="0" borderId="17" xfId="0" applyNumberFormat="1" applyFont="1" applyBorder="1" applyAlignment="1">
      <alignment horizontal="center"/>
    </xf>
    <xf numFmtId="1" fontId="10" fillId="0" borderId="16" xfId="0" applyNumberFormat="1" applyFont="1" applyBorder="1" applyAlignment="1">
      <alignment horizontal="left" vertical="center" indent="1"/>
    </xf>
    <xf numFmtId="0" fontId="30" fillId="0" borderId="14" xfId="0" applyNumberFormat="1" applyFont="1" applyBorder="1" applyAlignment="1">
      <alignment horizontal="center" vertical="center"/>
    </xf>
    <xf numFmtId="0" fontId="10" fillId="24" borderId="0" xfId="0" applyNumberFormat="1" applyFont="1" applyFill="1" applyBorder="1" applyAlignment="1">
      <alignment horizontal="center"/>
    </xf>
    <xf numFmtId="0" fontId="17" fillId="0" borderId="0" xfId="0" applyNumberFormat="1" applyFont="1" applyFill="1" applyBorder="1" applyAlignment="1">
      <alignment horizontal="center" wrapText="1"/>
    </xf>
    <xf numFmtId="0" fontId="10" fillId="0" borderId="0" xfId="0" applyNumberFormat="1" applyFont="1" applyFill="1" applyBorder="1" applyAlignment="1">
      <alignment horizontal="center" wrapText="1"/>
    </xf>
    <xf numFmtId="0" fontId="17" fillId="0" borderId="0" xfId="0" applyNumberFormat="1" applyFont="1" applyFill="1" applyBorder="1" applyAlignment="1">
      <alignment horizontal="center" vertical="top"/>
    </xf>
    <xf numFmtId="0" fontId="10" fillId="0" borderId="0" xfId="0" applyFont="1" applyFill="1" applyBorder="1" applyAlignment="1">
      <alignment horizontal="center"/>
    </xf>
    <xf numFmtId="1" fontId="10" fillId="0" borderId="0" xfId="0" applyNumberFormat="1" applyFont="1" applyFill="1" applyBorder="1" applyAlignment="1">
      <alignment horizontal="center"/>
    </xf>
    <xf numFmtId="1" fontId="10" fillId="0" borderId="0" xfId="0" applyNumberFormat="1" applyFont="1" applyFill="1" applyBorder="1" applyAlignment="1">
      <alignment horizontal="center" wrapText="1"/>
    </xf>
    <xf numFmtId="1" fontId="10" fillId="0" borderId="0" xfId="0" applyNumberFormat="1" applyFont="1" applyFill="1" applyBorder="1" applyAlignment="1">
      <alignment horizontal="center" vertical="center" wrapText="1"/>
    </xf>
    <xf numFmtId="1" fontId="10" fillId="0" borderId="0" xfId="0" applyNumberFormat="1" applyFont="1" applyFill="1" applyBorder="1" applyAlignment="1">
      <alignment horizontal="center" vertical="center"/>
    </xf>
    <xf numFmtId="0" fontId="10" fillId="0" borderId="0" xfId="0" applyNumberFormat="1" applyFont="1" applyBorder="1" applyAlignment="1">
      <alignment horizontal="center" vertical="center"/>
    </xf>
    <xf numFmtId="1" fontId="30" fillId="0" borderId="16" xfId="0" applyNumberFormat="1" applyFont="1" applyBorder="1" applyAlignment="1">
      <alignment horizontal="center"/>
    </xf>
    <xf numFmtId="49" fontId="10" fillId="0" borderId="13" xfId="0" applyNumberFormat="1" applyFont="1" applyBorder="1" applyAlignment="1">
      <alignment horizontal="center" vertical="center" wrapText="1"/>
    </xf>
    <xf numFmtId="0" fontId="84" fillId="0" borderId="0" xfId="0" applyFont="1" applyFill="1"/>
    <xf numFmtId="0" fontId="17" fillId="0" borderId="0" xfId="0" applyFont="1"/>
    <xf numFmtId="0" fontId="17" fillId="0" borderId="0" xfId="0" applyFont="1" applyFill="1" applyAlignment="1">
      <alignment wrapText="1"/>
    </xf>
    <xf numFmtId="0" fontId="17" fillId="0" borderId="0" xfId="51" applyFont="1" applyFill="1" applyAlignment="1" applyProtection="1"/>
    <xf numFmtId="0" fontId="89" fillId="0" borderId="0" xfId="51" applyFont="1" applyFill="1" applyAlignment="1" applyProtection="1"/>
    <xf numFmtId="164" fontId="13" fillId="0" borderId="4" xfId="0" applyNumberFormat="1" applyFont="1" applyFill="1" applyBorder="1" applyAlignment="1">
      <alignment horizontal="left" vertical="center"/>
    </xf>
    <xf numFmtId="164" fontId="13" fillId="0" borderId="11" xfId="0" applyNumberFormat="1" applyFont="1" applyFill="1" applyBorder="1" applyAlignment="1">
      <alignment horizontal="left" vertical="center"/>
    </xf>
    <xf numFmtId="169" fontId="17" fillId="0" borderId="0" xfId="0" applyNumberFormat="1" applyFont="1" applyFill="1"/>
    <xf numFmtId="173" fontId="90" fillId="0" borderId="0" xfId="0" applyNumberFormat="1" applyFont="1" applyFill="1" applyAlignment="1">
      <alignment horizontal="right" vertical="center"/>
    </xf>
    <xf numFmtId="169" fontId="66" fillId="0" borderId="0" xfId="0" applyNumberFormat="1" applyFont="1" applyAlignment="1">
      <alignment vertical="center"/>
    </xf>
    <xf numFmtId="169" fontId="24" fillId="0" borderId="0" xfId="0" quotePrefix="1" applyNumberFormat="1" applyFont="1" applyAlignment="1"/>
    <xf numFmtId="1" fontId="91" fillId="0" borderId="0" xfId="0" applyNumberFormat="1" applyFont="1" applyFill="1" applyAlignment="1">
      <alignment horizontal="left" vertical="center"/>
    </xf>
    <xf numFmtId="173" fontId="38" fillId="0" borderId="12" xfId="0" applyNumberFormat="1" applyFont="1" applyFill="1" applyBorder="1" applyAlignment="1">
      <alignment horizontal="right" vertical="center"/>
    </xf>
    <xf numFmtId="0" fontId="38" fillId="0" borderId="12" xfId="0" applyFont="1" applyFill="1" applyBorder="1" applyAlignment="1">
      <alignment vertical="center"/>
    </xf>
    <xf numFmtId="167" fontId="38" fillId="0" borderId="12" xfId="0" applyNumberFormat="1" applyFont="1" applyFill="1" applyBorder="1" applyAlignment="1">
      <alignment vertical="center"/>
    </xf>
    <xf numFmtId="167" fontId="38" fillId="0" borderId="12" xfId="0" applyNumberFormat="1" applyFont="1" applyFill="1" applyBorder="1" applyAlignment="1">
      <alignment horizontal="right" vertical="center"/>
    </xf>
    <xf numFmtId="167" fontId="38" fillId="0" borderId="0" xfId="0" applyNumberFormat="1" applyFont="1" applyFill="1" applyBorder="1" applyAlignment="1">
      <alignment horizontal="right" vertical="center"/>
    </xf>
    <xf numFmtId="167" fontId="21" fillId="0" borderId="0" xfId="0" applyNumberFormat="1" applyFont="1"/>
    <xf numFmtId="169" fontId="92" fillId="0" borderId="0" xfId="0" applyNumberFormat="1" applyFont="1" applyFill="1"/>
    <xf numFmtId="0" fontId="80" fillId="0" borderId="0" xfId="0" applyFont="1"/>
    <xf numFmtId="0" fontId="93" fillId="0" borderId="0" xfId="51" applyFont="1" applyAlignment="1" applyProtection="1"/>
    <xf numFmtId="167" fontId="10" fillId="0" borderId="0" xfId="0" applyNumberFormat="1" applyFont="1" applyFill="1" applyAlignment="1">
      <alignment horizontal="right" vertical="center"/>
    </xf>
    <xf numFmtId="167" fontId="17" fillId="0" borderId="0" xfId="0" applyNumberFormat="1" applyFont="1" applyFill="1" applyBorder="1" applyAlignment="1">
      <alignment horizontal="right" vertical="center"/>
    </xf>
    <xf numFmtId="167" fontId="10" fillId="0" borderId="0" xfId="0" applyNumberFormat="1" applyFont="1" applyFill="1" applyBorder="1" applyAlignment="1">
      <alignment horizontal="right" vertical="center"/>
    </xf>
    <xf numFmtId="173" fontId="10" fillId="0" borderId="0" xfId="0" applyNumberFormat="1" applyFont="1" applyFill="1" applyBorder="1" applyAlignment="1">
      <alignment horizontal="right" vertical="center"/>
    </xf>
    <xf numFmtId="0" fontId="27" fillId="0" borderId="0" xfId="0" applyFont="1"/>
    <xf numFmtId="173" fontId="17" fillId="0" borderId="0" xfId="0" applyNumberFormat="1" applyFont="1" applyFill="1" applyAlignment="1">
      <alignment horizontal="right" vertical="center"/>
    </xf>
    <xf numFmtId="0" fontId="97" fillId="0" borderId="0" xfId="0" applyFont="1" applyFill="1" applyAlignment="1">
      <alignment horizontal="justify" vertical="justify" wrapText="1"/>
    </xf>
    <xf numFmtId="0" fontId="10" fillId="0" borderId="12" xfId="0" applyFont="1" applyFill="1" applyBorder="1" applyAlignment="1" applyProtection="1">
      <alignment horizontal="center" vertical="center"/>
    </xf>
    <xf numFmtId="169" fontId="13" fillId="0" borderId="12" xfId="0" applyNumberFormat="1" applyFont="1" applyFill="1" applyBorder="1" applyAlignment="1" applyProtection="1">
      <alignment horizontal="left" vertical="center"/>
    </xf>
    <xf numFmtId="0" fontId="10" fillId="0" borderId="0" xfId="0" applyFont="1" applyFill="1" applyAlignment="1">
      <alignment horizontal="left"/>
    </xf>
    <xf numFmtId="0" fontId="13" fillId="0" borderId="0" xfId="51" applyFont="1" applyFill="1" applyAlignment="1" applyProtection="1"/>
    <xf numFmtId="0" fontId="5" fillId="0" borderId="0" xfId="0" applyFont="1" applyFill="1"/>
    <xf numFmtId="0" fontId="27" fillId="0" borderId="0" xfId="0" applyFont="1" applyFill="1"/>
    <xf numFmtId="0" fontId="27" fillId="0" borderId="0" xfId="0" applyFont="1" applyFill="1" applyAlignment="1">
      <alignment vertical="center"/>
    </xf>
    <xf numFmtId="0" fontId="19" fillId="0" borderId="0" xfId="86" applyFont="1" applyFill="1" applyAlignment="1">
      <alignment horizontal="center"/>
    </xf>
    <xf numFmtId="0" fontId="10" fillId="0" borderId="0" xfId="86" applyFont="1"/>
    <xf numFmtId="0" fontId="10" fillId="0" borderId="0" xfId="86" applyFont="1" applyAlignment="1">
      <alignment horizontal="center"/>
    </xf>
    <xf numFmtId="0" fontId="88" fillId="0" borderId="0" xfId="86" applyFont="1"/>
    <xf numFmtId="0" fontId="94" fillId="0" borderId="0" xfId="86" applyFont="1"/>
    <xf numFmtId="169" fontId="23" fillId="0" borderId="0" xfId="0" applyNumberFormat="1" applyFont="1" applyFill="1" applyBorder="1" applyAlignment="1">
      <alignment horizontal="center"/>
    </xf>
    <xf numFmtId="0" fontId="19" fillId="0" borderId="0" xfId="0" applyFont="1" applyFill="1" applyAlignment="1">
      <alignment horizontal="center"/>
    </xf>
    <xf numFmtId="169" fontId="10" fillId="0" borderId="0" xfId="0" applyNumberFormat="1" applyFont="1" applyFill="1" applyAlignment="1">
      <alignment horizontal="left"/>
    </xf>
    <xf numFmtId="169" fontId="10" fillId="0" borderId="0" xfId="0" applyNumberFormat="1" applyFont="1" applyFill="1" applyAlignment="1">
      <alignment horizontal="left" vertical="center"/>
    </xf>
    <xf numFmtId="169" fontId="13" fillId="0" borderId="0" xfId="0" applyNumberFormat="1" applyFont="1" applyFill="1" applyAlignment="1">
      <alignment horizontal="left" vertical="center"/>
    </xf>
    <xf numFmtId="1" fontId="10" fillId="0" borderId="22" xfId="0" applyNumberFormat="1" applyFont="1" applyBorder="1"/>
    <xf numFmtId="1" fontId="10" fillId="0" borderId="21" xfId="0" applyNumberFormat="1" applyFont="1" applyBorder="1" applyAlignment="1">
      <alignment vertical="center"/>
    </xf>
    <xf numFmtId="1" fontId="10" fillId="0" borderId="16" xfId="0" applyNumberFormat="1" applyFont="1" applyBorder="1" applyAlignment="1">
      <alignment horizontal="center"/>
    </xf>
    <xf numFmtId="0" fontId="30" fillId="0" borderId="16" xfId="0" applyNumberFormat="1" applyFont="1" applyBorder="1" applyAlignment="1">
      <alignment horizontal="center"/>
    </xf>
    <xf numFmtId="1" fontId="10" fillId="0" borderId="21" xfId="0" applyNumberFormat="1" applyFont="1" applyBorder="1"/>
    <xf numFmtId="1" fontId="10" fillId="0" borderId="21" xfId="0" applyNumberFormat="1" applyFont="1" applyBorder="1" applyAlignment="1">
      <alignment horizontal="center"/>
    </xf>
    <xf numFmtId="0" fontId="30" fillId="0" borderId="0" xfId="86" applyFont="1" applyFill="1"/>
    <xf numFmtId="0" fontId="13" fillId="0" borderId="0" xfId="86" applyFont="1" applyFill="1" applyAlignment="1">
      <alignment horizontal="justify" vertical="justify" wrapText="1"/>
    </xf>
    <xf numFmtId="0" fontId="10" fillId="0" borderId="0" xfId="86" applyFont="1" applyFill="1" applyAlignment="1">
      <alignment horizontal="justify" vertical="justify" wrapText="1"/>
    </xf>
    <xf numFmtId="0" fontId="101" fillId="0" borderId="0" xfId="86" applyFont="1" applyFill="1" applyAlignment="1">
      <alignment horizontal="justify" vertical="justify" wrapText="1"/>
    </xf>
    <xf numFmtId="0" fontId="100" fillId="0" borderId="0" xfId="86" applyFont="1" applyFill="1"/>
    <xf numFmtId="0" fontId="97" fillId="0" borderId="0" xfId="86" applyFont="1" applyFill="1" applyAlignment="1">
      <alignment horizontal="justify" vertical="justify" wrapText="1"/>
    </xf>
    <xf numFmtId="0" fontId="13" fillId="0" borderId="0" xfId="86" applyFont="1" applyFill="1" applyAlignment="1">
      <alignment horizontal="left" wrapText="1"/>
    </xf>
    <xf numFmtId="0" fontId="21" fillId="0" borderId="0" xfId="86" applyFont="1" applyFill="1" applyAlignment="1">
      <alignment horizontal="justify" vertical="justify" wrapText="1"/>
    </xf>
    <xf numFmtId="0" fontId="38" fillId="0" borderId="0" xfId="86" applyFont="1" applyFill="1" applyAlignment="1">
      <alignment horizontal="justify" vertical="justify" wrapText="1"/>
    </xf>
    <xf numFmtId="0" fontId="10" fillId="0" borderId="0" xfId="86" applyFont="1" applyFill="1" applyAlignment="1">
      <alignment horizontal="left" vertical="justify" wrapText="1"/>
    </xf>
    <xf numFmtId="0" fontId="10" fillId="0" borderId="0" xfId="86" applyFont="1" applyFill="1" applyAlignment="1">
      <alignment wrapText="1"/>
    </xf>
    <xf numFmtId="0" fontId="42" fillId="0" borderId="0" xfId="86" applyFont="1"/>
    <xf numFmtId="0" fontId="93" fillId="0" borderId="0" xfId="51" applyFont="1" applyFill="1" applyAlignment="1" applyProtection="1">
      <alignment horizontal="justify" vertical="justify" wrapText="1"/>
    </xf>
    <xf numFmtId="0" fontId="5" fillId="0" borderId="0" xfId="86" applyFont="1"/>
    <xf numFmtId="0" fontId="102" fillId="0" borderId="0" xfId="86" applyFont="1" applyAlignment="1">
      <alignment vertical="center"/>
    </xf>
    <xf numFmtId="0" fontId="102" fillId="0" borderId="0" xfId="86" applyFont="1"/>
    <xf numFmtId="0" fontId="30" fillId="0" borderId="0" xfId="86" applyFont="1" applyFill="1" applyAlignment="1">
      <alignment wrapText="1"/>
    </xf>
    <xf numFmtId="0" fontId="97" fillId="0" borderId="0" xfId="86" applyFont="1" applyFill="1" applyAlignment="1">
      <alignment horizontal="left" vertical="justify" wrapText="1" indent="1"/>
    </xf>
    <xf numFmtId="0" fontId="5" fillId="0" borderId="0" xfId="86"/>
    <xf numFmtId="0" fontId="64" fillId="0" borderId="0" xfId="86" applyFont="1" applyAlignment="1"/>
    <xf numFmtId="0" fontId="65" fillId="0" borderId="0" xfId="86" applyFont="1"/>
    <xf numFmtId="0" fontId="21" fillId="0" borderId="0" xfId="86" applyFont="1" applyFill="1" applyAlignment="1"/>
    <xf numFmtId="0" fontId="39" fillId="0" borderId="0" xfId="86" applyFont="1" applyFill="1"/>
    <xf numFmtId="0" fontId="39" fillId="0" borderId="0" xfId="86" applyFont="1"/>
    <xf numFmtId="0" fontId="66" fillId="0" borderId="0" xfId="86" applyFont="1" applyAlignment="1">
      <alignment horizontal="left" vertical="center"/>
    </xf>
    <xf numFmtId="0" fontId="21" fillId="0" borderId="0" xfId="86" applyFont="1" applyAlignment="1"/>
    <xf numFmtId="0" fontId="21" fillId="0" borderId="0" xfId="86" applyFont="1" applyAlignment="1">
      <alignment horizontal="left" vertical="center"/>
    </xf>
    <xf numFmtId="0" fontId="66" fillId="0" borderId="0" xfId="86" applyFont="1" applyBorder="1" applyAlignment="1">
      <alignment horizontal="center" vertical="center" wrapText="1"/>
    </xf>
    <xf numFmtId="0" fontId="66" fillId="0" borderId="0" xfId="86" applyFont="1" applyBorder="1" applyAlignment="1">
      <alignment horizontal="left" vertical="center" wrapText="1"/>
    </xf>
    <xf numFmtId="0" fontId="66" fillId="0" borderId="0" xfId="86" applyFont="1" applyBorder="1" applyAlignment="1">
      <alignment horizontal="center"/>
    </xf>
    <xf numFmtId="0" fontId="66" fillId="0" borderId="0" xfId="86" applyFont="1" applyBorder="1" applyAlignment="1">
      <alignment horizontal="left" vertical="center"/>
    </xf>
    <xf numFmtId="0" fontId="67" fillId="0" borderId="0" xfId="86" applyFont="1"/>
    <xf numFmtId="0" fontId="67" fillId="0" borderId="0" xfId="86" applyFont="1" applyAlignment="1">
      <alignment horizontal="left" vertical="center"/>
    </xf>
    <xf numFmtId="0" fontId="66" fillId="0" borderId="0" xfId="86" applyFont="1" applyAlignment="1">
      <alignment horizontal="right"/>
    </xf>
    <xf numFmtId="0" fontId="66" fillId="0" borderId="0" xfId="86" applyNumberFormat="1" applyFont="1" applyAlignment="1">
      <alignment horizontal="left" vertical="center" indent="1"/>
    </xf>
    <xf numFmtId="164" fontId="99" fillId="0" borderId="0" xfId="86" applyNumberFormat="1" applyFont="1" applyFill="1" applyAlignment="1">
      <alignment horizontal="right"/>
    </xf>
    <xf numFmtId="169" fontId="21" fillId="0" borderId="0" xfId="86" applyNumberFormat="1" applyFont="1" applyFill="1" applyAlignment="1">
      <alignment horizontal="right" vertical="center"/>
    </xf>
    <xf numFmtId="165" fontId="99" fillId="0" borderId="0" xfId="86" applyNumberFormat="1" applyFont="1" applyFill="1" applyAlignment="1">
      <alignment horizontal="right"/>
    </xf>
    <xf numFmtId="0" fontId="33" fillId="0" borderId="0" xfId="86" applyFont="1"/>
    <xf numFmtId="0" fontId="66" fillId="0" borderId="0" xfId="86" applyFont="1"/>
    <xf numFmtId="164" fontId="95" fillId="0" borderId="0" xfId="86" applyNumberFormat="1" applyFont="1" applyFill="1" applyBorder="1" applyAlignment="1">
      <alignment horizontal="right"/>
    </xf>
    <xf numFmtId="169" fontId="39" fillId="0" borderId="0" xfId="86" applyNumberFormat="1" applyFont="1"/>
    <xf numFmtId="0" fontId="22" fillId="0" borderId="0" xfId="86" applyFont="1" applyFill="1" applyAlignment="1">
      <alignment horizontal="left" vertical="center"/>
    </xf>
    <xf numFmtId="0" fontId="66" fillId="0" borderId="0" xfId="86" applyFont="1" applyFill="1" applyAlignment="1">
      <alignment horizontal="right"/>
    </xf>
    <xf numFmtId="14" fontId="95" fillId="0" borderId="0" xfId="86" applyNumberFormat="1" applyFont="1" applyFill="1"/>
    <xf numFmtId="14" fontId="95" fillId="0" borderId="0" xfId="86" applyNumberFormat="1" applyFont="1" applyFill="1" applyAlignment="1">
      <alignment horizontal="left" vertical="center"/>
    </xf>
    <xf numFmtId="164" fontId="39" fillId="0" borderId="0" xfId="86" applyNumberFormat="1" applyFont="1" applyFill="1"/>
    <xf numFmtId="0" fontId="5" fillId="0" borderId="0" xfId="86" applyFont="1" applyFill="1" applyAlignment="1">
      <alignment vertical="center" wrapText="1"/>
    </xf>
    <xf numFmtId="0" fontId="5" fillId="0" borderId="0" xfId="86" applyFill="1"/>
    <xf numFmtId="0" fontId="95" fillId="0" borderId="0" xfId="86" applyFont="1" applyFill="1" applyAlignment="1">
      <alignment horizontal="right"/>
    </xf>
    <xf numFmtId="0" fontId="95" fillId="0" borderId="0" xfId="86" applyFont="1" applyFill="1" applyAlignment="1">
      <alignment horizontal="left" vertical="center"/>
    </xf>
    <xf numFmtId="168" fontId="70" fillId="0" borderId="0" xfId="86" quotePrefix="1" applyNumberFormat="1" applyFont="1" applyFill="1" applyAlignment="1">
      <alignment horizontal="right"/>
    </xf>
    <xf numFmtId="0" fontId="96" fillId="0" borderId="0" xfId="86" applyFont="1"/>
    <xf numFmtId="164" fontId="70" fillId="0" borderId="0" xfId="86" applyNumberFormat="1" applyFont="1" applyFill="1" applyAlignment="1">
      <alignment horizontal="right"/>
    </xf>
    <xf numFmtId="0" fontId="33" fillId="0" borderId="0" xfId="86" applyFont="1" applyAlignment="1">
      <alignment horizontal="left" vertical="center"/>
    </xf>
    <xf numFmtId="169" fontId="21" fillId="0" borderId="0" xfId="86" applyNumberFormat="1" applyFont="1" applyAlignment="1">
      <alignment horizontal="left"/>
    </xf>
    <xf numFmtId="169" fontId="21" fillId="0" borderId="0" xfId="86" applyNumberFormat="1" applyFont="1" applyAlignment="1">
      <alignment horizontal="left" vertical="center"/>
    </xf>
    <xf numFmtId="169" fontId="66" fillId="0" borderId="0" xfId="86" applyNumberFormat="1" applyFont="1" applyAlignment="1">
      <alignment horizontal="left"/>
    </xf>
    <xf numFmtId="169" fontId="66" fillId="0" borderId="0" xfId="86" applyNumberFormat="1" applyFont="1" applyAlignment="1">
      <alignment horizontal="left" vertical="center"/>
    </xf>
    <xf numFmtId="0" fontId="21" fillId="0" borderId="0" xfId="86" applyFont="1"/>
    <xf numFmtId="0" fontId="39" fillId="0" borderId="0" xfId="86" applyFont="1" applyAlignment="1">
      <alignment horizontal="left" vertical="center"/>
    </xf>
    <xf numFmtId="169" fontId="10" fillId="0" borderId="0" xfId="0" applyNumberFormat="1" applyFont="1" applyFill="1" applyAlignment="1">
      <alignment horizontal="left" vertical="center" indent="1"/>
    </xf>
    <xf numFmtId="173" fontId="11" fillId="0" borderId="0" xfId="0" applyNumberFormat="1" applyFont="1" applyFill="1" applyAlignment="1">
      <alignment horizontal="right" vertical="center"/>
    </xf>
    <xf numFmtId="167" fontId="13" fillId="0" borderId="12" xfId="0" applyNumberFormat="1" applyFont="1" applyFill="1" applyBorder="1" applyAlignment="1" applyProtection="1">
      <alignment horizontal="right" vertical="center"/>
    </xf>
    <xf numFmtId="164" fontId="13" fillId="0" borderId="0" xfId="0" applyNumberFormat="1" applyFont="1" applyFill="1" applyAlignment="1" applyProtection="1"/>
    <xf numFmtId="164" fontId="13" fillId="0" borderId="0" xfId="0" applyNumberFormat="1" applyFont="1" applyFill="1" applyAlignment="1" applyProtection="1">
      <alignment horizontal="center"/>
    </xf>
    <xf numFmtId="49" fontId="97" fillId="0" borderId="0" xfId="0" applyNumberFormat="1" applyFont="1" applyFill="1" applyAlignment="1">
      <alignment horizontal="left"/>
    </xf>
    <xf numFmtId="0" fontId="27" fillId="0" borderId="0" xfId="0" applyFont="1" applyFill="1" applyBorder="1" applyAlignment="1">
      <alignment vertical="center"/>
    </xf>
    <xf numFmtId="0" fontId="104" fillId="0" borderId="0" xfId="0" applyFont="1" applyFill="1" applyBorder="1" applyAlignment="1">
      <alignment horizontal="right"/>
    </xf>
    <xf numFmtId="170" fontId="105" fillId="0" borderId="0" xfId="0" applyNumberFormat="1" applyFont="1" applyFill="1" applyAlignment="1" applyProtection="1">
      <alignment horizontal="right"/>
      <protection locked="0"/>
    </xf>
    <xf numFmtId="177" fontId="106" fillId="0" borderId="0" xfId="0" applyNumberFormat="1" applyFont="1" applyFill="1" applyBorder="1"/>
    <xf numFmtId="0" fontId="104" fillId="0" borderId="0" xfId="0" applyFont="1" applyFill="1" applyBorder="1"/>
    <xf numFmtId="49" fontId="104" fillId="0" borderId="0" xfId="0" applyNumberFormat="1" applyFont="1" applyFill="1" applyBorder="1" applyAlignment="1"/>
    <xf numFmtId="49" fontId="104" fillId="0" borderId="0" xfId="0" applyNumberFormat="1" applyFont="1" applyFill="1" applyBorder="1" applyAlignment="1">
      <alignment horizontal="right"/>
    </xf>
    <xf numFmtId="49" fontId="98" fillId="0" borderId="0" xfId="0" applyNumberFormat="1" applyFont="1" applyFill="1" applyBorder="1" applyAlignment="1"/>
    <xf numFmtId="169" fontId="21" fillId="0" borderId="0" xfId="89" applyNumberFormat="1" applyFont="1" applyFill="1" applyAlignment="1" applyProtection="1"/>
    <xf numFmtId="169" fontId="21" fillId="0" borderId="0" xfId="51" applyNumberFormat="1" applyFont="1" applyFill="1" applyAlignment="1" applyProtection="1"/>
    <xf numFmtId="167" fontId="21" fillId="0" borderId="0" xfId="0" applyNumberFormat="1" applyFont="1" applyFill="1" applyAlignment="1">
      <alignment horizontal="right" vertical="center"/>
    </xf>
    <xf numFmtId="167" fontId="21" fillId="0" borderId="0" xfId="0" applyNumberFormat="1" applyFont="1" applyFill="1" applyBorder="1" applyAlignment="1">
      <alignment horizontal="right" vertical="center"/>
    </xf>
    <xf numFmtId="173" fontId="21" fillId="0" borderId="0" xfId="0" applyNumberFormat="1" applyFont="1" applyFill="1" applyBorder="1" applyAlignment="1">
      <alignment horizontal="right" vertical="center"/>
    </xf>
    <xf numFmtId="169" fontId="22" fillId="0" borderId="0" xfId="0" applyNumberFormat="1" applyFont="1" applyFill="1"/>
    <xf numFmtId="169" fontId="24" fillId="0" borderId="0" xfId="0" applyNumberFormat="1" applyFont="1" applyFill="1" applyAlignment="1">
      <alignment horizontal="center"/>
    </xf>
    <xf numFmtId="169" fontId="22" fillId="0" borderId="0" xfId="0" applyNumberFormat="1" applyFont="1" applyFill="1" applyAlignment="1">
      <alignment horizontal="center"/>
    </xf>
    <xf numFmtId="169" fontId="23" fillId="0" borderId="0" xfId="0" applyNumberFormat="1" applyFont="1" applyFill="1" applyBorder="1"/>
    <xf numFmtId="169" fontId="23" fillId="0" borderId="0" xfId="0" applyNumberFormat="1" applyFont="1" applyFill="1" applyBorder="1" applyAlignment="1">
      <alignment horizontal="left"/>
    </xf>
    <xf numFmtId="0" fontId="10" fillId="0" borderId="0" xfId="0" applyFont="1" applyFill="1" applyBorder="1" applyAlignment="1">
      <alignment horizontal="left" vertical="center" indent="1"/>
    </xf>
    <xf numFmtId="169" fontId="21" fillId="0" borderId="0" xfId="0" applyNumberFormat="1" applyFont="1" applyFill="1" applyAlignment="1">
      <alignment horizontal="left"/>
    </xf>
    <xf numFmtId="169" fontId="17" fillId="0" borderId="0" xfId="0" applyNumberFormat="1" applyFont="1" applyFill="1" applyAlignment="1">
      <alignment horizontal="left"/>
    </xf>
    <xf numFmtId="164" fontId="95" fillId="0" borderId="0" xfId="86" applyNumberFormat="1" applyFont="1" applyFill="1" applyAlignment="1">
      <alignment horizontal="right"/>
    </xf>
    <xf numFmtId="3" fontId="69" fillId="0" borderId="0" xfId="86" applyNumberFormat="1" applyFont="1"/>
    <xf numFmtId="169" fontId="13" fillId="0" borderId="0" xfId="0" applyNumberFormat="1" applyFont="1" applyFill="1" applyAlignment="1">
      <alignment horizontal="left" vertical="center"/>
    </xf>
    <xf numFmtId="0" fontId="13" fillId="0" borderId="0" xfId="0" applyFont="1" applyFill="1"/>
    <xf numFmtId="167" fontId="38" fillId="0" borderId="0" xfId="0" applyNumberFormat="1" applyFont="1" applyFill="1" applyAlignment="1">
      <alignment horizontal="right" vertical="center"/>
    </xf>
    <xf numFmtId="173" fontId="38" fillId="0" borderId="0" xfId="0" applyNumberFormat="1" applyFont="1" applyFill="1" applyAlignment="1">
      <alignment horizontal="right" vertical="center"/>
    </xf>
    <xf numFmtId="0" fontId="38" fillId="0" borderId="0" xfId="0" applyFont="1"/>
    <xf numFmtId="0" fontId="107" fillId="0" borderId="0" xfId="86" applyFont="1" applyAlignment="1">
      <alignment horizontal="center"/>
    </xf>
    <xf numFmtId="0" fontId="79" fillId="0" borderId="0" xfId="86" applyFont="1" applyAlignment="1">
      <alignment horizontal="left" vertical="center"/>
    </xf>
    <xf numFmtId="0" fontId="97" fillId="0" borderId="0" xfId="0" applyFont="1" applyAlignment="1" applyProtection="1">
      <alignment horizontal="left" indent="1"/>
      <protection locked="0"/>
    </xf>
    <xf numFmtId="0" fontId="97" fillId="0" borderId="0" xfId="0" applyFont="1" applyAlignment="1" applyProtection="1">
      <alignment horizontal="left"/>
      <protection locked="0"/>
    </xf>
    <xf numFmtId="0" fontId="22" fillId="0" borderId="0" xfId="0" applyFont="1" applyFill="1" applyAlignment="1">
      <alignment horizontal="center"/>
    </xf>
    <xf numFmtId="169" fontId="10" fillId="0" borderId="0" xfId="0" applyNumberFormat="1" applyFont="1" applyFill="1" applyAlignment="1">
      <alignment horizontal="left"/>
    </xf>
    <xf numFmtId="169" fontId="10" fillId="0" borderId="0" xfId="0" applyNumberFormat="1" applyFont="1" applyFill="1" applyBorder="1" applyAlignment="1">
      <alignment horizontal="center" vertical="center"/>
    </xf>
    <xf numFmtId="169" fontId="13" fillId="0" borderId="0" xfId="0" applyNumberFormat="1" applyFont="1" applyFill="1" applyAlignment="1">
      <alignment horizontal="left" vertical="center"/>
    </xf>
    <xf numFmtId="169" fontId="10" fillId="0" borderId="0" xfId="0" applyNumberFormat="1" applyFont="1" applyFill="1" applyAlignment="1">
      <alignment horizontal="left" vertical="center"/>
    </xf>
    <xf numFmtId="0" fontId="42" fillId="0" borderId="0" xfId="0" applyFont="1" applyFill="1"/>
    <xf numFmtId="0" fontId="98" fillId="0" borderId="0" xfId="0" applyFont="1" applyFill="1" applyAlignment="1">
      <alignment horizontal="justify" vertical="justify" wrapText="1"/>
    </xf>
    <xf numFmtId="0" fontId="100" fillId="0" borderId="0" xfId="0" applyFont="1" applyFill="1"/>
    <xf numFmtId="0" fontId="108" fillId="0" borderId="0" xfId="0" applyFont="1" applyFill="1" applyAlignment="1">
      <alignment horizontal="justify" vertical="center" wrapText="1"/>
    </xf>
    <xf numFmtId="0" fontId="10" fillId="0" borderId="0" xfId="0" applyFont="1" applyFill="1" applyAlignment="1">
      <alignment horizontal="justify" wrapText="1"/>
    </xf>
    <xf numFmtId="0" fontId="64" fillId="0" borderId="0" xfId="86" applyFont="1" applyAlignment="1">
      <alignment horizontal="center"/>
    </xf>
    <xf numFmtId="0" fontId="66" fillId="0" borderId="0" xfId="86" applyFont="1" applyAlignment="1">
      <alignment horizontal="center"/>
    </xf>
    <xf numFmtId="169" fontId="10" fillId="0" borderId="0" xfId="86" applyNumberFormat="1" applyFont="1" applyFill="1" applyAlignment="1">
      <alignment horizontal="left"/>
    </xf>
    <xf numFmtId="0" fontId="64" fillId="0" borderId="0" xfId="86" applyFont="1" applyFill="1" applyAlignment="1"/>
    <xf numFmtId="0" fontId="67" fillId="0" borderId="0" xfId="86" applyFont="1" applyFill="1"/>
    <xf numFmtId="0" fontId="33" fillId="0" borderId="0" xfId="86" applyFont="1" applyFill="1"/>
    <xf numFmtId="172" fontId="99" fillId="0" borderId="0" xfId="86" applyNumberFormat="1" applyFont="1" applyFill="1" applyAlignment="1">
      <alignment horizontal="right"/>
    </xf>
    <xf numFmtId="0" fontId="99" fillId="0" borderId="0" xfId="86" applyFont="1" applyFill="1"/>
    <xf numFmtId="165" fontId="99" fillId="0" borderId="0" xfId="86" quotePrefix="1" applyNumberFormat="1" applyFont="1" applyFill="1" applyAlignment="1">
      <alignment horizontal="right"/>
    </xf>
    <xf numFmtId="0" fontId="99" fillId="0" borderId="0" xfId="86" applyFont="1" applyFill="1" applyAlignment="1">
      <alignment horizontal="right"/>
    </xf>
    <xf numFmtId="171" fontId="99" fillId="0" borderId="0" xfId="86" quotePrefix="1" applyNumberFormat="1" applyFont="1" applyFill="1" applyAlignment="1">
      <alignment horizontal="right"/>
    </xf>
    <xf numFmtId="164" fontId="99" fillId="0" borderId="0" xfId="86" applyNumberFormat="1" applyFont="1" applyFill="1" applyBorder="1" applyAlignment="1">
      <alignment horizontal="right"/>
    </xf>
    <xf numFmtId="0" fontId="79" fillId="0" borderId="0" xfId="86" applyFont="1" applyFill="1" applyAlignment="1">
      <alignment horizontal="left" vertical="center"/>
    </xf>
    <xf numFmtId="0" fontId="96" fillId="0" borderId="0" xfId="86" applyFont="1" applyFill="1" applyAlignment="1">
      <alignment horizontal="left" vertical="center"/>
    </xf>
    <xf numFmtId="0" fontId="96" fillId="0" borderId="0" xfId="86" applyFont="1" applyFill="1"/>
    <xf numFmtId="0" fontId="39" fillId="0" borderId="0" xfId="86" applyFont="1" applyFill="1" applyAlignment="1">
      <alignment horizontal="left" vertical="center"/>
    </xf>
    <xf numFmtId="169" fontId="13" fillId="0" borderId="0" xfId="0" applyNumberFormat="1" applyFont="1" applyFill="1" applyAlignment="1">
      <alignment horizontal="left" vertical="center"/>
    </xf>
    <xf numFmtId="169" fontId="10" fillId="0" borderId="0" xfId="0" applyNumberFormat="1" applyFont="1" applyFill="1" applyAlignment="1">
      <alignment horizontal="left" vertical="center"/>
    </xf>
    <xf numFmtId="0" fontId="109" fillId="0" borderId="0" xfId="0" applyFont="1" applyFill="1"/>
    <xf numFmtId="0" fontId="103" fillId="0" borderId="0" xfId="86" applyFont="1" applyFill="1"/>
    <xf numFmtId="169" fontId="66" fillId="0" borderId="0" xfId="86" applyNumberFormat="1" applyFont="1" applyFill="1" applyAlignment="1">
      <alignment horizontal="left"/>
    </xf>
    <xf numFmtId="169" fontId="66" fillId="0" borderId="0" xfId="86" applyNumberFormat="1" applyFont="1" applyFill="1" applyAlignment="1">
      <alignment horizontal="left" vertical="center"/>
    </xf>
    <xf numFmtId="0" fontId="25" fillId="0" borderId="0" xfId="86" applyFont="1" applyFill="1"/>
    <xf numFmtId="0" fontId="43" fillId="0" borderId="0" xfId="86" applyFont="1" applyFill="1"/>
    <xf numFmtId="0" fontId="69" fillId="0" borderId="0" xfId="86" applyFont="1" applyFill="1"/>
    <xf numFmtId="0" fontId="30" fillId="0" borderId="14" xfId="0" applyNumberFormat="1" applyFont="1" applyFill="1" applyBorder="1" applyAlignment="1">
      <alignment horizontal="center" vertical="center"/>
    </xf>
    <xf numFmtId="1" fontId="10" fillId="0" borderId="14" xfId="0" applyNumberFormat="1" applyFont="1" applyFill="1" applyBorder="1" applyAlignment="1">
      <alignment horizontal="center" vertical="center"/>
    </xf>
    <xf numFmtId="1" fontId="30" fillId="0" borderId="14" xfId="0" applyNumberFormat="1" applyFont="1" applyFill="1" applyBorder="1" applyAlignment="1">
      <alignment horizontal="center" vertical="center" wrapText="1"/>
    </xf>
    <xf numFmtId="1" fontId="30" fillId="0" borderId="14" xfId="0" applyNumberFormat="1" applyFont="1" applyFill="1" applyBorder="1" applyAlignment="1">
      <alignment horizontal="center" vertical="center"/>
    </xf>
    <xf numFmtId="0" fontId="10" fillId="0" borderId="14" xfId="0" applyNumberFormat="1" applyFont="1" applyFill="1" applyBorder="1" applyAlignment="1">
      <alignment horizontal="center" vertical="center"/>
    </xf>
    <xf numFmtId="174" fontId="10" fillId="0" borderId="0" xfId="0" applyNumberFormat="1" applyFont="1" applyFill="1" applyBorder="1" applyAlignment="1">
      <alignment vertical="center"/>
    </xf>
    <xf numFmtId="0" fontId="10" fillId="0" borderId="12" xfId="0" applyFont="1" applyFill="1" applyBorder="1" applyAlignment="1">
      <alignment horizontal="center" vertical="center"/>
    </xf>
    <xf numFmtId="167" fontId="13" fillId="0" borderId="0" xfId="0" applyNumberFormat="1" applyFont="1" applyFill="1" applyBorder="1" applyAlignment="1" applyProtection="1">
      <alignment horizontal="right" vertical="center"/>
    </xf>
    <xf numFmtId="0" fontId="30" fillId="0" borderId="0" xfId="0" applyFont="1" applyFill="1" applyBorder="1"/>
    <xf numFmtId="174" fontId="10" fillId="0" borderId="0" xfId="0" applyNumberFormat="1" applyFont="1" applyFill="1" applyBorder="1" applyAlignment="1" applyProtection="1">
      <alignment horizontal="right"/>
      <protection locked="0"/>
    </xf>
    <xf numFmtId="175" fontId="10" fillId="0" borderId="0" xfId="0" applyNumberFormat="1" applyFont="1" applyFill="1" applyBorder="1" applyAlignment="1">
      <alignment horizontal="right"/>
    </xf>
    <xf numFmtId="0" fontId="108" fillId="0" borderId="0" xfId="0" applyFont="1" applyFill="1" applyAlignment="1">
      <alignment horizontal="left" vertical="center" wrapText="1" indent="1"/>
    </xf>
    <xf numFmtId="0" fontId="30" fillId="0" borderId="0" xfId="0" applyFont="1" applyFill="1" applyAlignment="1">
      <alignment horizontal="left" indent="1"/>
    </xf>
    <xf numFmtId="0" fontId="110" fillId="0" borderId="0" xfId="0" applyFont="1" applyFill="1" applyAlignment="1">
      <alignment horizontal="justify" vertical="center" wrapText="1"/>
    </xf>
    <xf numFmtId="0" fontId="111" fillId="0" borderId="0" xfId="0" applyFont="1" applyFill="1"/>
    <xf numFmtId="0" fontId="10" fillId="0" borderId="0" xfId="0" applyFont="1" applyFill="1" applyBorder="1" applyAlignment="1">
      <alignment horizontal="left" vertical="justify" wrapText="1" indent="1"/>
    </xf>
    <xf numFmtId="0" fontId="97" fillId="0" borderId="0" xfId="0" applyFont="1" applyFill="1" applyAlignment="1">
      <alignment horizontal="left" vertical="justify" wrapText="1" indent="2"/>
    </xf>
    <xf numFmtId="0" fontId="97" fillId="0" borderId="0" xfId="0" applyFont="1" applyFill="1" applyAlignment="1">
      <alignment horizontal="left" vertical="justify" wrapText="1" indent="3"/>
    </xf>
    <xf numFmtId="0" fontId="112" fillId="0" borderId="0" xfId="0" applyFont="1" applyFill="1" applyBorder="1"/>
    <xf numFmtId="0" fontId="113" fillId="0" borderId="0" xfId="0" applyFont="1" applyFill="1" applyBorder="1"/>
    <xf numFmtId="0" fontId="97" fillId="0" borderId="0" xfId="0" applyFont="1" applyFill="1"/>
    <xf numFmtId="0" fontId="97" fillId="0" borderId="0" xfId="0" applyFont="1" applyFill="1" applyAlignment="1">
      <alignment horizontal="left"/>
    </xf>
    <xf numFmtId="0" fontId="97" fillId="0" borderId="0" xfId="0" applyFont="1" applyFill="1" applyAlignment="1">
      <alignment horizontal="center"/>
    </xf>
    <xf numFmtId="0" fontId="6" fillId="0" borderId="0" xfId="51" applyFill="1" applyAlignment="1" applyProtection="1">
      <alignment horizontal="left"/>
    </xf>
    <xf numFmtId="0" fontId="19" fillId="0" borderId="0" xfId="0" applyFont="1" applyFill="1" applyAlignment="1">
      <alignment horizontal="center"/>
    </xf>
    <xf numFmtId="0" fontId="19" fillId="0" borderId="0" xfId="0" applyFont="1" applyFill="1" applyAlignment="1">
      <alignment horizontal="center"/>
    </xf>
    <xf numFmtId="0" fontId="114" fillId="0" borderId="0" xfId="51" applyFont="1" applyFill="1" applyAlignment="1" applyProtection="1"/>
    <xf numFmtId="0" fontId="10" fillId="0" borderId="0" xfId="51" applyFont="1" applyFill="1" applyBorder="1" applyAlignment="1" applyProtection="1">
      <alignment horizontal="left"/>
    </xf>
    <xf numFmtId="0" fontId="13" fillId="0" borderId="0" xfId="0" applyFont="1" applyFill="1" applyAlignment="1">
      <alignment horizontal="left"/>
    </xf>
    <xf numFmtId="0" fontId="19" fillId="0" borderId="0" xfId="0" applyFont="1" applyFill="1" applyAlignment="1">
      <alignment horizontal="center"/>
    </xf>
    <xf numFmtId="169" fontId="13" fillId="0" borderId="0" xfId="0" applyNumberFormat="1" applyFont="1" applyFill="1" applyAlignment="1">
      <alignment horizontal="left" vertical="center"/>
    </xf>
    <xf numFmtId="169" fontId="10" fillId="0" borderId="0" xfId="0" applyNumberFormat="1" applyFont="1" applyFill="1" applyAlignment="1">
      <alignment horizontal="left" vertical="center"/>
    </xf>
    <xf numFmtId="0" fontId="21" fillId="0" borderId="0" xfId="0" applyFont="1" applyFill="1" applyAlignment="1">
      <alignment wrapText="1"/>
    </xf>
    <xf numFmtId="0" fontId="98" fillId="0" borderId="0" xfId="0" applyFont="1" applyFill="1" applyAlignment="1">
      <alignment horizontal="left" vertical="justify" wrapText="1" indent="2"/>
    </xf>
    <xf numFmtId="169" fontId="10" fillId="0" borderId="0" xfId="0" applyNumberFormat="1" applyFont="1" applyFill="1" applyAlignment="1">
      <alignment horizontal="left" vertical="center"/>
    </xf>
    <xf numFmtId="169" fontId="22" fillId="0" borderId="0" xfId="86" applyNumberFormat="1" applyFont="1" applyFill="1" applyAlignment="1"/>
    <xf numFmtId="0" fontId="24" fillId="0" borderId="0" xfId="86" applyFont="1" applyFill="1"/>
    <xf numFmtId="169" fontId="22" fillId="0" borderId="0" xfId="86" applyNumberFormat="1" applyFont="1" applyFill="1" applyAlignment="1">
      <alignment horizontal="left"/>
    </xf>
    <xf numFmtId="0" fontId="22" fillId="0" borderId="0" xfId="86" applyFont="1" applyFill="1"/>
    <xf numFmtId="0" fontId="83" fillId="0" borderId="0" xfId="86" applyFont="1" applyFill="1"/>
    <xf numFmtId="169" fontId="12" fillId="0" borderId="0" xfId="86" applyNumberFormat="1" applyFont="1" applyFill="1" applyAlignment="1">
      <alignment horizontal="left"/>
    </xf>
    <xf numFmtId="0" fontId="27" fillId="0" borderId="0" xfId="86" applyFont="1" applyFill="1"/>
    <xf numFmtId="169" fontId="24" fillId="0" borderId="0" xfId="86" applyNumberFormat="1" applyFont="1" applyFill="1" applyAlignment="1"/>
    <xf numFmtId="0" fontId="22" fillId="0" borderId="0" xfId="86" applyFont="1" applyFill="1" applyAlignment="1"/>
    <xf numFmtId="169" fontId="24" fillId="0" borderId="0" xfId="86" applyNumberFormat="1" applyFont="1" applyFill="1" applyAlignment="1">
      <alignment horizontal="left"/>
    </xf>
    <xf numFmtId="169" fontId="16" fillId="0" borderId="0" xfId="86" applyNumberFormat="1" applyFont="1" applyFill="1" applyAlignment="1">
      <alignment horizontal="left"/>
    </xf>
    <xf numFmtId="0" fontId="16" fillId="0" borderId="0" xfId="86" applyFont="1" applyFill="1"/>
    <xf numFmtId="0" fontId="11" fillId="0" borderId="0" xfId="86" applyFont="1" applyFill="1"/>
    <xf numFmtId="169" fontId="16" fillId="0" borderId="0" xfId="86" applyNumberFormat="1" applyFont="1" applyFill="1" applyAlignment="1"/>
    <xf numFmtId="0" fontId="22" fillId="0" borderId="0" xfId="86" applyFont="1" applyFill="1" applyAlignment="1">
      <alignment horizontal="center"/>
    </xf>
    <xf numFmtId="0" fontId="24" fillId="0" borderId="0" xfId="86" applyFont="1" applyFill="1" applyAlignment="1"/>
    <xf numFmtId="0" fontId="24" fillId="0" borderId="0" xfId="86" applyFont="1" applyFill="1" applyAlignment="1">
      <alignment horizontal="center"/>
    </xf>
    <xf numFmtId="169" fontId="23" fillId="0" borderId="0" xfId="86" applyNumberFormat="1" applyFont="1" applyFill="1" applyBorder="1" applyAlignment="1">
      <alignment vertical="center"/>
    </xf>
    <xf numFmtId="169" fontId="23" fillId="0" borderId="0" xfId="86" applyNumberFormat="1" applyFont="1" applyFill="1" applyBorder="1" applyAlignment="1">
      <alignment horizontal="center" vertical="center"/>
    </xf>
    <xf numFmtId="0" fontId="27" fillId="0" borderId="0" xfId="86" applyFont="1" applyFill="1" applyAlignment="1">
      <alignment horizontal="left" vertical="center"/>
    </xf>
    <xf numFmtId="169" fontId="23" fillId="0" borderId="0" xfId="86" applyNumberFormat="1" applyFont="1" applyFill="1" applyAlignment="1">
      <alignment horizontal="center" vertical="center"/>
    </xf>
    <xf numFmtId="169" fontId="23" fillId="0" borderId="0" xfId="86" applyNumberFormat="1" applyFont="1" applyFill="1" applyAlignment="1">
      <alignment vertical="center"/>
    </xf>
    <xf numFmtId="169" fontId="10" fillId="0" borderId="0" xfId="86" applyNumberFormat="1" applyFont="1" applyFill="1" applyAlignment="1">
      <alignment vertical="center"/>
    </xf>
    <xf numFmtId="169" fontId="11" fillId="0" borderId="0" xfId="86" applyNumberFormat="1" applyFont="1" applyFill="1" applyAlignment="1">
      <alignment vertical="center"/>
    </xf>
    <xf numFmtId="169" fontId="10" fillId="0" borderId="0" xfId="86" applyNumberFormat="1" applyFont="1" applyFill="1" applyBorder="1" applyAlignment="1">
      <alignment horizontal="center" vertical="center"/>
    </xf>
    <xf numFmtId="169" fontId="10" fillId="0" borderId="0" xfId="86" applyNumberFormat="1" applyFont="1" applyFill="1" applyBorder="1" applyAlignment="1">
      <alignment horizontal="center" vertical="center" wrapText="1"/>
    </xf>
    <xf numFmtId="0" fontId="10" fillId="0" borderId="0" xfId="86" applyFont="1" applyFill="1" applyAlignment="1">
      <alignment horizontal="center" vertical="center"/>
    </xf>
    <xf numFmtId="0" fontId="13" fillId="0" borderId="0" xfId="86" applyFont="1" applyFill="1" applyAlignment="1">
      <alignment vertical="center"/>
    </xf>
    <xf numFmtId="169" fontId="10" fillId="0" borderId="0" xfId="86" applyNumberFormat="1" applyFont="1" applyFill="1" applyAlignment="1">
      <alignment horizontal="center" vertical="center"/>
    </xf>
    <xf numFmtId="0" fontId="10" fillId="0" borderId="0" xfId="86" applyFont="1" applyFill="1" applyAlignment="1">
      <alignment vertical="center"/>
    </xf>
    <xf numFmtId="167" fontId="10" fillId="0" borderId="0" xfId="86" applyNumberFormat="1" applyFont="1" applyFill="1" applyAlignment="1">
      <alignment horizontal="right" vertical="center"/>
    </xf>
    <xf numFmtId="0" fontId="10" fillId="0" borderId="0" xfId="86" applyFont="1" applyFill="1" applyAlignment="1">
      <alignment horizontal="left" vertical="center"/>
    </xf>
    <xf numFmtId="173" fontId="10" fillId="0" borderId="0" xfId="86" applyNumberFormat="1" applyFont="1" applyFill="1" applyAlignment="1">
      <alignment horizontal="right" vertical="center"/>
    </xf>
    <xf numFmtId="169" fontId="10" fillId="0" borderId="0" xfId="86" applyNumberFormat="1" applyFont="1" applyFill="1" applyAlignment="1">
      <alignment horizontal="left" vertical="center"/>
    </xf>
    <xf numFmtId="0" fontId="10" fillId="0" borderId="0" xfId="86" applyFont="1" applyFill="1" applyAlignment="1">
      <alignment horizontal="left" vertical="center" indent="1"/>
    </xf>
    <xf numFmtId="0" fontId="27" fillId="0" borderId="0" xfId="86" applyFont="1" applyFill="1" applyAlignment="1">
      <alignment horizontal="right" vertical="center"/>
    </xf>
    <xf numFmtId="0" fontId="10" fillId="0" borderId="0" xfId="86" applyFont="1" applyFill="1" applyBorder="1" applyAlignment="1">
      <alignment horizontal="left" vertical="center" textRotation="90" wrapText="1"/>
    </xf>
    <xf numFmtId="0" fontId="10" fillId="0" borderId="0" xfId="86" applyFont="1" applyFill="1" applyBorder="1" applyAlignment="1">
      <alignment horizontal="left" vertical="center" textRotation="90"/>
    </xf>
    <xf numFmtId="0" fontId="10" fillId="0" borderId="0" xfId="86" applyFont="1" applyFill="1" applyBorder="1" applyAlignment="1">
      <alignment horizontal="left" vertical="center"/>
    </xf>
    <xf numFmtId="0" fontId="27" fillId="0" borderId="0" xfId="86" applyFont="1" applyFill="1" applyAlignment="1">
      <alignment vertical="center"/>
    </xf>
    <xf numFmtId="1" fontId="77" fillId="0" borderId="0" xfId="86" applyNumberFormat="1" applyFont="1" applyFill="1" applyAlignment="1">
      <alignment horizontal="left" vertical="center"/>
    </xf>
    <xf numFmtId="0" fontId="10" fillId="0" borderId="0" xfId="86" applyFont="1" applyFill="1" applyAlignment="1">
      <alignment horizontal="left" indent="3"/>
    </xf>
    <xf numFmtId="0" fontId="27" fillId="0" borderId="0" xfId="86" applyFont="1" applyFill="1" applyBorder="1" applyAlignment="1">
      <alignment horizontal="right" vertical="center"/>
    </xf>
    <xf numFmtId="0" fontId="10" fillId="0" borderId="0" xfId="86" applyFont="1" applyFill="1" applyAlignment="1">
      <alignment horizontal="left" vertical="center" indent="3"/>
    </xf>
    <xf numFmtId="0" fontId="27" fillId="0" borderId="0" xfId="86" applyFont="1" applyFill="1" applyAlignment="1">
      <alignment horizontal="left" indent="3"/>
    </xf>
    <xf numFmtId="0" fontId="10" fillId="0" borderId="0" xfId="86" applyFont="1" applyFill="1" applyAlignment="1">
      <alignment horizontal="left" vertical="center" indent="5"/>
    </xf>
    <xf numFmtId="0" fontId="10" fillId="0" borderId="0" xfId="86" applyFont="1" applyFill="1" applyAlignment="1">
      <alignment horizontal="right" vertical="center"/>
    </xf>
    <xf numFmtId="173" fontId="13" fillId="0" borderId="0" xfId="86" applyNumberFormat="1" applyFont="1" applyFill="1" applyAlignment="1">
      <alignment horizontal="right" vertical="center"/>
    </xf>
    <xf numFmtId="0" fontId="10" fillId="0" borderId="12" xfId="86" applyFont="1" applyFill="1" applyBorder="1" applyAlignment="1">
      <alignment horizontal="left" vertical="center"/>
    </xf>
    <xf numFmtId="0" fontId="13" fillId="0" borderId="12" xfId="86" applyFont="1" applyFill="1" applyBorder="1" applyAlignment="1">
      <alignment vertical="center"/>
    </xf>
    <xf numFmtId="173" fontId="13" fillId="0" borderId="12" xfId="86" applyNumberFormat="1" applyFont="1" applyFill="1" applyBorder="1" applyAlignment="1">
      <alignment horizontal="right" vertical="center"/>
    </xf>
    <xf numFmtId="0" fontId="10" fillId="0" borderId="0" xfId="86" applyFont="1" applyFill="1" applyAlignment="1">
      <alignment horizontal="left"/>
    </xf>
    <xf numFmtId="0" fontId="10" fillId="0" borderId="0" xfId="86" applyFont="1" applyFill="1"/>
    <xf numFmtId="169" fontId="21" fillId="0" borderId="0" xfId="86" applyNumberFormat="1" applyFont="1" applyFill="1" applyBorder="1" applyAlignment="1">
      <alignment horizontal="left"/>
    </xf>
    <xf numFmtId="173" fontId="11" fillId="0" borderId="0" xfId="86" applyNumberFormat="1" applyFont="1" applyFill="1" applyAlignment="1">
      <alignment horizontal="right" vertical="center"/>
    </xf>
    <xf numFmtId="0" fontId="25" fillId="0" borderId="0" xfId="86" applyFont="1" applyFill="1" applyAlignment="1">
      <alignment horizontal="center"/>
    </xf>
    <xf numFmtId="174" fontId="10" fillId="0" borderId="0" xfId="86" applyNumberFormat="1" applyFont="1" applyFill="1" applyAlignment="1">
      <alignment horizontal="right" vertical="center"/>
    </xf>
    <xf numFmtId="0" fontId="10" fillId="0" borderId="0" xfId="86" applyFont="1" applyAlignment="1">
      <alignment vertical="center"/>
    </xf>
    <xf numFmtId="173" fontId="10" fillId="0" borderId="0" xfId="86" applyNumberFormat="1" applyFont="1" applyFill="1" applyAlignment="1">
      <alignment horizontal="center" vertical="center"/>
    </xf>
    <xf numFmtId="167" fontId="10" fillId="0" borderId="0" xfId="86" applyNumberFormat="1" applyFont="1" applyFill="1"/>
    <xf numFmtId="167" fontId="13" fillId="0" borderId="0" xfId="86" applyNumberFormat="1" applyFont="1" applyFill="1" applyAlignment="1">
      <alignment horizontal="right" vertical="center"/>
    </xf>
    <xf numFmtId="169" fontId="13" fillId="0" borderId="0" xfId="86" applyNumberFormat="1" applyFont="1" applyFill="1" applyAlignment="1">
      <alignment horizontal="left" vertical="center"/>
    </xf>
    <xf numFmtId="167" fontId="13" fillId="0" borderId="12" xfId="86" applyNumberFormat="1" applyFont="1" applyFill="1" applyBorder="1" applyAlignment="1">
      <alignment horizontal="right" vertical="center"/>
    </xf>
    <xf numFmtId="167" fontId="10" fillId="0" borderId="0" xfId="86" applyNumberFormat="1" applyFont="1" applyFill="1" applyBorder="1" applyAlignment="1">
      <alignment horizontal="right" vertical="center"/>
    </xf>
    <xf numFmtId="0" fontId="27" fillId="0" borderId="0" xfId="86" applyFont="1" applyAlignment="1">
      <alignment vertical="center"/>
    </xf>
    <xf numFmtId="169" fontId="22" fillId="0" borderId="0" xfId="86" applyNumberFormat="1" applyFont="1" applyFill="1" applyAlignment="1">
      <alignment vertical="center"/>
    </xf>
    <xf numFmtId="0" fontId="24" fillId="0" borderId="0" xfId="86" applyFont="1" applyFill="1" applyAlignment="1">
      <alignment vertical="center"/>
    </xf>
    <xf numFmtId="0" fontId="24" fillId="0" borderId="0" xfId="86" applyFont="1" applyFill="1" applyAlignment="1">
      <alignment horizontal="center" vertical="center"/>
    </xf>
    <xf numFmtId="169" fontId="24" fillId="0" borderId="0" xfId="86" applyNumberFormat="1" applyFont="1" applyFill="1" applyAlignment="1">
      <alignment vertical="center"/>
    </xf>
    <xf numFmtId="0" fontId="22" fillId="0" borderId="0" xfId="86" applyFont="1" applyFill="1" applyAlignment="1">
      <alignment vertical="center"/>
    </xf>
    <xf numFmtId="0" fontId="16" fillId="0" borderId="0" xfId="86" applyFont="1" applyFill="1" applyAlignment="1">
      <alignment vertical="center"/>
    </xf>
    <xf numFmtId="0" fontId="11" fillId="0" borderId="0" xfId="86" applyFont="1" applyFill="1" applyAlignment="1">
      <alignment vertical="center"/>
    </xf>
    <xf numFmtId="0" fontId="24" fillId="0" borderId="0" xfId="86" applyFont="1" applyFill="1" applyAlignment="1">
      <alignment horizontal="center" vertical="center"/>
    </xf>
    <xf numFmtId="0" fontId="25" fillId="0" borderId="0" xfId="86" applyFont="1" applyFill="1" applyAlignment="1">
      <alignment vertical="center"/>
    </xf>
    <xf numFmtId="0" fontId="25" fillId="0" borderId="0" xfId="86" applyFont="1" applyFill="1" applyAlignment="1">
      <alignment horizontal="center" vertical="center"/>
    </xf>
    <xf numFmtId="0" fontId="5" fillId="0" borderId="0" xfId="86" applyFill="1" applyAlignment="1">
      <alignment vertical="center"/>
    </xf>
    <xf numFmtId="169" fontId="23" fillId="0" borderId="0" xfId="99" applyNumberFormat="1" applyFont="1" applyFill="1" applyAlignment="1" applyProtection="1">
      <alignment vertical="center"/>
    </xf>
    <xf numFmtId="169" fontId="24" fillId="0" borderId="0" xfId="86" applyNumberFormat="1" applyFont="1" applyFill="1" applyAlignment="1">
      <alignment horizontal="left" vertical="center"/>
    </xf>
    <xf numFmtId="0" fontId="83" fillId="0" borderId="0" xfId="86" applyFont="1" applyFill="1" applyAlignment="1">
      <alignment vertical="center"/>
    </xf>
    <xf numFmtId="173" fontId="10" fillId="0" borderId="0" xfId="86" applyNumberFormat="1" applyFont="1" applyFill="1" applyBorder="1" applyAlignment="1">
      <alignment horizontal="right" vertical="center"/>
    </xf>
    <xf numFmtId="167" fontId="13" fillId="0" borderId="0" xfId="86" applyNumberFormat="1" applyFont="1" applyFill="1" applyBorder="1" applyAlignment="1">
      <alignment horizontal="right" vertical="center"/>
    </xf>
    <xf numFmtId="1" fontId="10" fillId="0" borderId="0" xfId="86" applyNumberFormat="1" applyFont="1" applyFill="1" applyAlignment="1">
      <alignment horizontal="right" vertical="center"/>
    </xf>
    <xf numFmtId="0" fontId="115" fillId="0" borderId="0" xfId="86" applyFont="1" applyFill="1" applyAlignment="1">
      <alignment vertical="center"/>
    </xf>
    <xf numFmtId="0" fontId="73" fillId="0" borderId="0" xfId="86" applyFont="1" applyFill="1" applyAlignment="1">
      <alignment vertical="center"/>
    </xf>
    <xf numFmtId="0" fontId="10" fillId="24" borderId="0" xfId="86" applyFont="1" applyFill="1" applyBorder="1" applyAlignment="1">
      <alignment horizontal="left" vertical="center" indent="1"/>
    </xf>
    <xf numFmtId="169" fontId="21" fillId="0" borderId="0" xfId="51" applyNumberFormat="1" applyFont="1" applyAlignment="1" applyProtection="1">
      <alignment vertical="center"/>
    </xf>
    <xf numFmtId="169" fontId="10" fillId="0" borderId="0" xfId="86" applyNumberFormat="1" applyFont="1" applyAlignment="1">
      <alignment vertical="center"/>
    </xf>
    <xf numFmtId="169" fontId="11" fillId="0" borderId="0" xfId="86" applyNumberFormat="1" applyFont="1" applyAlignment="1">
      <alignment vertical="center"/>
    </xf>
    <xf numFmtId="169" fontId="10" fillId="0" borderId="0" xfId="86" applyNumberFormat="1" applyFont="1" applyFill="1"/>
    <xf numFmtId="169" fontId="21" fillId="0" borderId="0" xfId="86" applyNumberFormat="1" applyFont="1" applyBorder="1" applyAlignment="1">
      <alignment horizontal="left"/>
    </xf>
    <xf numFmtId="169" fontId="22" fillId="0" borderId="0" xfId="86" applyNumberFormat="1" applyFont="1" applyAlignment="1">
      <alignment vertical="center"/>
    </xf>
    <xf numFmtId="169" fontId="12" fillId="0" borderId="0" xfId="86" applyNumberFormat="1" applyFont="1" applyAlignment="1">
      <alignment vertical="center"/>
    </xf>
    <xf numFmtId="169" fontId="23" fillId="0" borderId="0" xfId="86" applyNumberFormat="1" applyFont="1" applyAlignment="1">
      <alignment vertical="center"/>
    </xf>
    <xf numFmtId="169" fontId="24" fillId="0" borderId="0" xfId="86" applyNumberFormat="1" applyFont="1" applyAlignment="1">
      <alignment horizontal="left" vertical="center"/>
    </xf>
    <xf numFmtId="0" fontId="25" fillId="0" borderId="0" xfId="86" applyFont="1" applyAlignment="1">
      <alignment vertical="center"/>
    </xf>
    <xf numFmtId="0" fontId="26" fillId="0" borderId="0" xfId="86" applyFont="1" applyAlignment="1">
      <alignment vertical="center"/>
    </xf>
    <xf numFmtId="0" fontId="26" fillId="0" borderId="0" xfId="86" applyFont="1" applyFill="1" applyAlignment="1">
      <alignment vertical="center"/>
    </xf>
    <xf numFmtId="169" fontId="24" fillId="0" borderId="0" xfId="86" applyNumberFormat="1" applyFont="1" applyAlignment="1">
      <alignment horizontal="center" vertical="center"/>
    </xf>
    <xf numFmtId="169" fontId="23" fillId="0" borderId="0" xfId="86" applyNumberFormat="1" applyFont="1" applyAlignment="1">
      <alignment horizontal="center" vertical="center"/>
    </xf>
    <xf numFmtId="0" fontId="11" fillId="0" borderId="0" xfId="86" applyFont="1" applyFill="1" applyBorder="1" applyAlignment="1">
      <alignment horizontal="left" vertical="center"/>
    </xf>
    <xf numFmtId="169" fontId="23" fillId="0" borderId="11" xfId="86" applyNumberFormat="1" applyFont="1" applyBorder="1" applyAlignment="1">
      <alignment vertical="center"/>
    </xf>
    <xf numFmtId="169" fontId="23" fillId="0" borderId="11" xfId="86" applyNumberFormat="1" applyFont="1" applyBorder="1" applyAlignment="1">
      <alignment horizontal="left" vertical="center"/>
    </xf>
    <xf numFmtId="169" fontId="23" fillId="0" borderId="11" xfId="86" applyNumberFormat="1" applyFont="1" applyBorder="1" applyAlignment="1">
      <alignment horizontal="center" vertical="center"/>
    </xf>
    <xf numFmtId="0" fontId="10" fillId="0" borderId="0" xfId="86" applyFont="1" applyFill="1" applyBorder="1" applyAlignment="1">
      <alignment horizontal="center" vertical="center" wrapText="1"/>
    </xf>
    <xf numFmtId="0" fontId="10" fillId="0" borderId="0" xfId="86" applyFont="1" applyFill="1" applyBorder="1" applyAlignment="1">
      <alignment horizontal="center" vertical="center"/>
    </xf>
    <xf numFmtId="193" fontId="10" fillId="0" borderId="0" xfId="86" applyNumberFormat="1" applyFont="1" applyFill="1" applyAlignment="1">
      <alignment vertical="center"/>
    </xf>
    <xf numFmtId="0" fontId="21" fillId="0" borderId="0" xfId="86" applyFont="1" applyFill="1" applyAlignment="1">
      <alignment horizontal="left" vertical="center"/>
    </xf>
    <xf numFmtId="0" fontId="10" fillId="0" borderId="0" xfId="86" applyFont="1" applyFill="1" applyAlignment="1">
      <alignment horizontal="left" vertical="center" wrapText="1"/>
    </xf>
    <xf numFmtId="0" fontId="21" fillId="0" borderId="0" xfId="86" applyFont="1" applyFill="1" applyAlignment="1">
      <alignment horizontal="left" vertical="center" wrapText="1"/>
    </xf>
    <xf numFmtId="0" fontId="10" fillId="0" borderId="12" xfId="86" applyFont="1" applyFill="1" applyBorder="1" applyAlignment="1">
      <alignment horizontal="center" vertical="center" wrapText="1"/>
    </xf>
    <xf numFmtId="0" fontId="13" fillId="0" borderId="12" xfId="86" applyFont="1" applyFill="1" applyBorder="1" applyAlignment="1">
      <alignment horizontal="left" vertical="center" wrapText="1"/>
    </xf>
    <xf numFmtId="193" fontId="10" fillId="0" borderId="0" xfId="86" applyNumberFormat="1" applyFont="1" applyFill="1" applyAlignment="1">
      <alignment horizontal="right" vertical="center"/>
    </xf>
    <xf numFmtId="0" fontId="11" fillId="0" borderId="0" xfId="86" applyFont="1" applyFill="1" applyAlignment="1">
      <alignment horizontal="left" vertical="center"/>
    </xf>
    <xf numFmtId="194" fontId="11" fillId="0" borderId="0" xfId="86" applyNumberFormat="1" applyFont="1" applyFill="1" applyAlignment="1">
      <alignment horizontal="right" vertical="center"/>
    </xf>
    <xf numFmtId="169" fontId="11" fillId="0" borderId="0" xfId="86" applyNumberFormat="1" applyFont="1" applyFill="1" applyAlignment="1">
      <alignment horizontal="right" vertical="center"/>
    </xf>
    <xf numFmtId="169" fontId="12" fillId="0" borderId="0" xfId="86" applyNumberFormat="1" applyFont="1" applyAlignment="1">
      <alignment horizontal="left" vertical="center"/>
    </xf>
    <xf numFmtId="169" fontId="12" fillId="0" borderId="0" xfId="86" quotePrefix="1" applyNumberFormat="1" applyFont="1" applyAlignment="1">
      <alignment horizontal="left" vertical="center"/>
    </xf>
    <xf numFmtId="169" fontId="11" fillId="0" borderId="0" xfId="86" applyNumberFormat="1" applyFont="1" applyBorder="1" applyAlignment="1">
      <alignment vertical="center"/>
    </xf>
    <xf numFmtId="178" fontId="5" fillId="0" borderId="0" xfId="86" applyNumberFormat="1" applyBorder="1" applyAlignment="1">
      <alignment vertical="center" wrapText="1"/>
    </xf>
    <xf numFmtId="169" fontId="10" fillId="0" borderId="0" xfId="86" applyNumberFormat="1" applyFont="1" applyFill="1" applyAlignment="1">
      <alignment horizontal="right" vertical="center"/>
    </xf>
    <xf numFmtId="195" fontId="16" fillId="0" borderId="0" xfId="86" applyNumberFormat="1" applyFont="1" applyFill="1" applyAlignment="1">
      <alignment horizontal="right" vertical="center"/>
    </xf>
    <xf numFmtId="196" fontId="5" fillId="0" borderId="0" xfId="86" applyNumberFormat="1" applyBorder="1" applyAlignment="1">
      <alignment vertical="center" wrapText="1"/>
    </xf>
    <xf numFmtId="169" fontId="10" fillId="0" borderId="0" xfId="86" applyNumberFormat="1" applyFont="1" applyAlignment="1">
      <alignment horizontal="center" vertical="center"/>
    </xf>
    <xf numFmtId="0" fontId="10" fillId="0" borderId="12" xfId="86" applyFont="1" applyFill="1" applyBorder="1" applyAlignment="1">
      <alignment horizontal="center" vertical="center"/>
    </xf>
    <xf numFmtId="0" fontId="13" fillId="0" borderId="12" xfId="86" applyFont="1" applyFill="1" applyBorder="1" applyAlignment="1">
      <alignment horizontal="left" vertical="center"/>
    </xf>
    <xf numFmtId="193" fontId="11" fillId="0" borderId="0" xfId="86" applyNumberFormat="1" applyFont="1" applyFill="1" applyAlignment="1">
      <alignment horizontal="right" vertical="center"/>
    </xf>
    <xf numFmtId="193" fontId="11" fillId="0" borderId="0" xfId="86" applyNumberFormat="1" applyFont="1" applyFill="1" applyAlignment="1">
      <alignment vertical="center"/>
    </xf>
    <xf numFmtId="169" fontId="11" fillId="0" borderId="0" xfId="86" applyNumberFormat="1" applyFont="1" applyAlignment="1">
      <alignment horizontal="left" vertical="center"/>
    </xf>
    <xf numFmtId="169" fontId="11" fillId="0" borderId="0" xfId="86" applyNumberFormat="1" applyFont="1" applyFill="1" applyAlignment="1">
      <alignment horizontal="left" vertical="center"/>
    </xf>
    <xf numFmtId="169" fontId="27" fillId="0" borderId="0" xfId="86" applyNumberFormat="1" applyFont="1" applyAlignment="1">
      <alignment horizontal="left" vertical="center"/>
    </xf>
    <xf numFmtId="169" fontId="27" fillId="0" borderId="0" xfId="86" applyNumberFormat="1" applyFont="1" applyFill="1" applyAlignment="1">
      <alignment vertical="center"/>
    </xf>
    <xf numFmtId="169" fontId="27" fillId="0" borderId="0" xfId="86" applyNumberFormat="1" applyFont="1" applyAlignment="1">
      <alignment vertical="center"/>
    </xf>
    <xf numFmtId="169" fontId="22" fillId="0" borderId="0" xfId="86" applyNumberFormat="1" applyFont="1" applyAlignment="1">
      <alignment horizontal="left"/>
    </xf>
    <xf numFmtId="0" fontId="11" fillId="0" borderId="0" xfId="86" applyFont="1" applyFill="1" applyAlignment="1">
      <alignment horizontal="left"/>
    </xf>
    <xf numFmtId="169" fontId="12" fillId="0" borderId="0" xfId="86" applyNumberFormat="1" applyFont="1" applyAlignment="1">
      <alignment horizontal="left"/>
    </xf>
    <xf numFmtId="0" fontId="27" fillId="0" borderId="0" xfId="86" applyNumberFormat="1" applyFont="1" applyFill="1"/>
    <xf numFmtId="0" fontId="24" fillId="24" borderId="0" xfId="86" applyFont="1" applyFill="1" applyBorder="1" applyAlignment="1">
      <alignment horizontal="left" vertical="center"/>
    </xf>
    <xf numFmtId="169" fontId="24" fillId="0" borderId="0" xfId="86" applyNumberFormat="1" applyFont="1" applyAlignment="1">
      <alignment vertical="center"/>
    </xf>
    <xf numFmtId="0" fontId="11" fillId="0" borderId="0" xfId="86" applyFont="1" applyFill="1" applyBorder="1" applyAlignment="1">
      <alignment horizontal="left"/>
    </xf>
    <xf numFmtId="0" fontId="26" fillId="0" borderId="0" xfId="86" applyFont="1" applyFill="1"/>
    <xf numFmtId="0" fontId="16" fillId="0" borderId="0" xfId="86" applyNumberFormat="1" applyFont="1" applyFill="1"/>
    <xf numFmtId="0" fontId="27" fillId="0" borderId="0" xfId="86" applyFont="1" applyFill="1" applyBorder="1"/>
    <xf numFmtId="169" fontId="23" fillId="0" borderId="0" xfId="86" applyNumberFormat="1" applyFont="1" applyFill="1" applyAlignment="1">
      <alignment horizontal="center"/>
    </xf>
    <xf numFmtId="0" fontId="27" fillId="0" borderId="11" xfId="86" applyFont="1" applyFill="1" applyBorder="1" applyAlignment="1">
      <alignment horizontal="left"/>
    </xf>
    <xf numFmtId="0" fontId="27" fillId="0" borderId="11" xfId="86" applyFont="1" applyFill="1" applyBorder="1"/>
    <xf numFmtId="169" fontId="23" fillId="0" borderId="0" xfId="86" applyNumberFormat="1" applyFont="1" applyBorder="1" applyAlignment="1">
      <alignment horizontal="center"/>
    </xf>
    <xf numFmtId="0" fontId="27" fillId="0" borderId="0" xfId="86" applyNumberFormat="1" applyFont="1" applyFill="1" applyAlignment="1">
      <alignment horizontal="right" vertical="center"/>
    </xf>
    <xf numFmtId="0" fontId="13" fillId="0" borderId="0" xfId="86" applyFont="1" applyFill="1" applyAlignment="1">
      <alignment horizontal="left" vertical="center"/>
    </xf>
    <xf numFmtId="172" fontId="27" fillId="0" borderId="0" xfId="86" applyNumberFormat="1" applyFont="1" applyFill="1" applyAlignment="1">
      <alignment horizontal="right" vertical="center"/>
    </xf>
    <xf numFmtId="172" fontId="84" fillId="0" borderId="0" xfId="86" applyNumberFormat="1" applyFont="1" applyFill="1" applyAlignment="1">
      <alignment horizontal="right" vertical="center"/>
    </xf>
    <xf numFmtId="0" fontId="84" fillId="0" borderId="0" xfId="86" applyFont="1" applyFill="1" applyAlignment="1">
      <alignment horizontal="right" vertical="center"/>
    </xf>
    <xf numFmtId="0" fontId="84" fillId="0" borderId="0" xfId="86" applyFont="1" applyFill="1"/>
    <xf numFmtId="0" fontId="27" fillId="0" borderId="0" xfId="86" applyFont="1" applyFill="1" applyAlignment="1">
      <alignment horizontal="left"/>
    </xf>
    <xf numFmtId="173" fontId="13" fillId="0" borderId="0" xfId="86" applyNumberFormat="1" applyFont="1" applyFill="1" applyBorder="1" applyAlignment="1">
      <alignment horizontal="right" vertical="center"/>
    </xf>
    <xf numFmtId="0" fontId="10" fillId="0" borderId="0" xfId="86" applyFont="1" applyFill="1" applyBorder="1" applyAlignment="1">
      <alignment horizontal="left"/>
    </xf>
    <xf numFmtId="0" fontId="13" fillId="0" borderId="0" xfId="86" applyFont="1" applyFill="1" applyBorder="1" applyAlignment="1">
      <alignment horizontal="left" vertical="center"/>
    </xf>
    <xf numFmtId="197" fontId="10" fillId="0" borderId="0" xfId="86" applyNumberFormat="1" applyFont="1" applyFill="1"/>
    <xf numFmtId="198" fontId="10" fillId="0" borderId="0" xfId="86" applyNumberFormat="1" applyFont="1" applyFill="1"/>
    <xf numFmtId="197" fontId="6" fillId="0" borderId="0" xfId="51" applyNumberFormat="1" applyFill="1" applyAlignment="1" applyProtection="1"/>
    <xf numFmtId="197" fontId="10" fillId="0" borderId="0" xfId="86" applyNumberFormat="1" applyFont="1" applyFill="1" applyAlignment="1"/>
    <xf numFmtId="0" fontId="10" fillId="0" borderId="0" xfId="86" applyNumberFormat="1" applyFont="1" applyFill="1"/>
    <xf numFmtId="0" fontId="27" fillId="0" borderId="0" xfId="86" applyNumberFormat="1" applyFont="1" applyFill="1" applyBorder="1"/>
    <xf numFmtId="169" fontId="98" fillId="0" borderId="0" xfId="86" applyNumberFormat="1" applyFont="1" applyFill="1" applyAlignment="1">
      <alignment vertical="center"/>
    </xf>
    <xf numFmtId="0" fontId="98" fillId="0" borderId="0" xfId="86" applyFont="1" applyFill="1"/>
    <xf numFmtId="197" fontId="27" fillId="0" borderId="0" xfId="86" applyNumberFormat="1" applyFont="1" applyFill="1"/>
    <xf numFmtId="169" fontId="11" fillId="0" borderId="0" xfId="86" applyNumberFormat="1" applyFont="1" applyFill="1"/>
    <xf numFmtId="167" fontId="10" fillId="0" borderId="0" xfId="0" applyNumberFormat="1" applyFont="1" applyFill="1" applyAlignment="1">
      <alignment vertical="center"/>
    </xf>
    <xf numFmtId="167" fontId="10" fillId="0" borderId="0" xfId="0" applyNumberFormat="1" applyFont="1" applyFill="1" applyAlignment="1">
      <alignment horizontal="center" vertical="center"/>
    </xf>
    <xf numFmtId="0" fontId="10" fillId="0" borderId="0" xfId="0" applyFont="1" applyFill="1" applyAlignment="1">
      <alignment horizontal="right" vertical="center"/>
    </xf>
    <xf numFmtId="0" fontId="10" fillId="0" borderId="0" xfId="0" applyFont="1" applyFill="1" applyAlignment="1"/>
    <xf numFmtId="0" fontId="10" fillId="0" borderId="0" xfId="0" applyFont="1" applyFill="1" applyAlignment="1">
      <alignment horizontal="left" indent="1"/>
    </xf>
    <xf numFmtId="0" fontId="10" fillId="0" borderId="0" xfId="0" applyNumberFormat="1" applyFont="1" applyFill="1" applyAlignment="1"/>
    <xf numFmtId="0" fontId="10" fillId="0" borderId="0" xfId="0" applyFont="1" applyFill="1" applyAlignment="1">
      <alignment vertical="center"/>
    </xf>
    <xf numFmtId="0" fontId="10" fillId="0" borderId="0" xfId="0" applyFont="1" applyFill="1" applyAlignment="1">
      <alignment horizontal="left" indent="3"/>
    </xf>
    <xf numFmtId="0" fontId="10" fillId="0" borderId="0" xfId="0" applyFont="1" applyFill="1" applyAlignment="1">
      <alignment horizontal="left" vertical="center" indent="3"/>
    </xf>
    <xf numFmtId="0" fontId="10" fillId="0" borderId="0" xfId="0" applyNumberFormat="1" applyFont="1" applyFill="1" applyAlignment="1">
      <alignment horizontal="left" indent="1"/>
    </xf>
    <xf numFmtId="0" fontId="13" fillId="0" borderId="0" xfId="0" applyFont="1" applyFill="1" applyAlignment="1">
      <alignment vertical="center"/>
    </xf>
    <xf numFmtId="0" fontId="10" fillId="0" borderId="0" xfId="0" applyFont="1" applyFill="1" applyAlignment="1">
      <alignment horizontal="left" indent="5"/>
    </xf>
    <xf numFmtId="0" fontId="10" fillId="0" borderId="0" xfId="0" applyFont="1" applyFill="1" applyAlignment="1">
      <alignment horizontal="left" vertical="center" indent="5"/>
    </xf>
    <xf numFmtId="169" fontId="13" fillId="0" borderId="0" xfId="86" applyNumberFormat="1" applyFont="1" applyFill="1" applyAlignment="1">
      <alignment vertical="center"/>
    </xf>
    <xf numFmtId="169" fontId="13" fillId="0" borderId="0" xfId="86" applyNumberFormat="1" applyFont="1" applyFill="1" applyAlignment="1">
      <alignment horizontal="center" vertical="center"/>
    </xf>
    <xf numFmtId="169" fontId="22" fillId="0" borderId="0" xfId="86" applyNumberFormat="1" applyFont="1" applyFill="1" applyAlignment="1">
      <alignment horizontal="center" vertical="center"/>
    </xf>
    <xf numFmtId="169" fontId="13" fillId="0" borderId="11" xfId="86" applyNumberFormat="1" applyFont="1" applyFill="1" applyBorder="1" applyAlignment="1">
      <alignment horizontal="left" vertical="center"/>
    </xf>
    <xf numFmtId="169" fontId="13" fillId="0" borderId="11" xfId="86" applyNumberFormat="1" applyFont="1" applyFill="1" applyBorder="1" applyAlignment="1">
      <alignment horizontal="center" vertical="center"/>
    </xf>
    <xf numFmtId="0" fontId="10" fillId="0" borderId="0" xfId="86" applyNumberFormat="1" applyFont="1" applyFill="1" applyBorder="1" applyAlignment="1">
      <alignment horizontal="right" vertical="center"/>
    </xf>
    <xf numFmtId="0" fontId="10" fillId="0" borderId="0" xfId="86" applyNumberFormat="1" applyFont="1" applyFill="1" applyBorder="1" applyAlignment="1">
      <alignment horizontal="left" vertical="center"/>
    </xf>
    <xf numFmtId="164" fontId="10" fillId="0" borderId="0" xfId="86" applyNumberFormat="1" applyFont="1" applyFill="1" applyAlignment="1">
      <alignment horizontal="left" vertical="center"/>
    </xf>
    <xf numFmtId="173" fontId="10" fillId="0" borderId="0" xfId="86" quotePrefix="1" applyNumberFormat="1" applyFont="1" applyFill="1" applyAlignment="1">
      <alignment horizontal="right" vertical="center"/>
    </xf>
    <xf numFmtId="169" fontId="10" fillId="0" borderId="0" xfId="86" applyNumberFormat="1" applyFont="1" applyFill="1" applyAlignment="1">
      <alignment horizontal="left" vertical="center" indent="1"/>
    </xf>
    <xf numFmtId="172" fontId="10" fillId="0" borderId="0" xfId="86" applyNumberFormat="1" applyFont="1" applyFill="1" applyAlignment="1">
      <alignment horizontal="right" vertical="center" wrapText="1"/>
    </xf>
    <xf numFmtId="164" fontId="13" fillId="0" borderId="0" xfId="86" applyNumberFormat="1" applyFont="1" applyFill="1" applyAlignment="1">
      <alignment horizontal="left" vertical="center"/>
    </xf>
    <xf numFmtId="0" fontId="10" fillId="0" borderId="4" xfId="86" applyNumberFormat="1" applyFont="1" applyFill="1" applyBorder="1" applyAlignment="1">
      <alignment horizontal="left" vertical="center"/>
    </xf>
    <xf numFmtId="169" fontId="13" fillId="0" borderId="4" xfId="86" applyNumberFormat="1" applyFont="1" applyFill="1" applyBorder="1" applyAlignment="1">
      <alignment horizontal="left" vertical="center"/>
    </xf>
    <xf numFmtId="164" fontId="13" fillId="0" borderId="4" xfId="86" applyNumberFormat="1" applyFont="1" applyFill="1" applyBorder="1" applyAlignment="1">
      <alignment horizontal="left" vertical="center"/>
    </xf>
    <xf numFmtId="173" fontId="13" fillId="0" borderId="4" xfId="86" applyNumberFormat="1" applyFont="1" applyFill="1" applyBorder="1" applyAlignment="1">
      <alignment horizontal="right" vertical="center"/>
    </xf>
    <xf numFmtId="0" fontId="10" fillId="0" borderId="4" xfId="86" applyNumberFormat="1" applyFont="1" applyFill="1" applyBorder="1" applyAlignment="1">
      <alignment horizontal="right" vertical="center"/>
    </xf>
    <xf numFmtId="169" fontId="13" fillId="0" borderId="0" xfId="86" applyNumberFormat="1" applyFont="1" applyFill="1" applyBorder="1" applyAlignment="1">
      <alignment horizontal="left" vertical="center"/>
    </xf>
    <xf numFmtId="164" fontId="13" fillId="0" borderId="0" xfId="86" applyNumberFormat="1" applyFont="1" applyFill="1" applyBorder="1" applyAlignment="1">
      <alignment horizontal="left" vertical="center"/>
    </xf>
    <xf numFmtId="0" fontId="10" fillId="0" borderId="11" xfId="86" applyNumberFormat="1" applyFont="1" applyFill="1" applyBorder="1" applyAlignment="1">
      <alignment horizontal="left" vertical="center"/>
    </xf>
    <xf numFmtId="164" fontId="13" fillId="0" borderId="11" xfId="86" applyNumberFormat="1" applyFont="1" applyFill="1" applyBorder="1" applyAlignment="1">
      <alignment horizontal="left" vertical="center"/>
    </xf>
    <xf numFmtId="173" fontId="13" fillId="0" borderId="11" xfId="86" applyNumberFormat="1" applyFont="1" applyFill="1" applyBorder="1" applyAlignment="1">
      <alignment horizontal="right" vertical="center"/>
    </xf>
    <xf numFmtId="0" fontId="10" fillId="0" borderId="11" xfId="86" applyNumberFormat="1" applyFont="1" applyFill="1" applyBorder="1" applyAlignment="1">
      <alignment horizontal="right" vertical="center"/>
    </xf>
    <xf numFmtId="0" fontId="10" fillId="0" borderId="0" xfId="86" applyNumberFormat="1" applyFont="1" applyFill="1" applyAlignment="1">
      <alignment horizontal="left" vertical="center"/>
    </xf>
    <xf numFmtId="0" fontId="10" fillId="0" borderId="0" xfId="86" applyNumberFormat="1" applyFont="1" applyFill="1" applyAlignment="1">
      <alignment horizontal="right" vertical="center"/>
    </xf>
    <xf numFmtId="173" fontId="21" fillId="0" borderId="0" xfId="86" applyNumberFormat="1" applyFont="1" applyFill="1" applyAlignment="1">
      <alignment horizontal="right" vertical="center"/>
    </xf>
    <xf numFmtId="173" fontId="13" fillId="0" borderId="0" xfId="86" quotePrefix="1" applyNumberFormat="1" applyFont="1" applyFill="1" applyAlignment="1">
      <alignment horizontal="right" vertical="center"/>
    </xf>
    <xf numFmtId="173" fontId="13" fillId="0" borderId="0" xfId="86" quotePrefix="1" applyNumberFormat="1" applyFont="1" applyFill="1" applyBorder="1" applyAlignment="1">
      <alignment horizontal="right" vertical="center"/>
    </xf>
    <xf numFmtId="0" fontId="13" fillId="0" borderId="0" xfId="86" applyNumberFormat="1" applyFont="1" applyFill="1" applyBorder="1" applyAlignment="1">
      <alignment horizontal="right" vertical="center"/>
    </xf>
    <xf numFmtId="0" fontId="10" fillId="0" borderId="0" xfId="86" applyFont="1" applyFill="1" applyBorder="1" applyAlignment="1">
      <alignment horizontal="left" vertical="center" indent="1"/>
    </xf>
    <xf numFmtId="169" fontId="10" fillId="0" borderId="0" xfId="86" applyNumberFormat="1" applyFont="1" applyFill="1" applyBorder="1" applyAlignment="1">
      <alignment horizontal="left" vertical="center"/>
    </xf>
    <xf numFmtId="0" fontId="22" fillId="0" borderId="0" xfId="86" applyFont="1" applyAlignment="1">
      <alignment vertical="center"/>
    </xf>
    <xf numFmtId="169" fontId="22" fillId="0" borderId="0" xfId="86" applyNumberFormat="1" applyFont="1" applyFill="1" applyAlignment="1">
      <alignment horizontal="left" vertical="center"/>
    </xf>
    <xf numFmtId="166" fontId="22" fillId="0" borderId="0" xfId="86" applyNumberFormat="1" applyFont="1" applyAlignment="1">
      <alignment horizontal="left" vertical="center"/>
    </xf>
    <xf numFmtId="0" fontId="12" fillId="0" borderId="0" xfId="86" applyFont="1" applyFill="1" applyAlignment="1">
      <alignment vertical="center"/>
    </xf>
    <xf numFmtId="0" fontId="13" fillId="0" borderId="0" xfId="86" applyFont="1" applyAlignment="1">
      <alignment horizontal="center" vertical="center"/>
    </xf>
    <xf numFmtId="0" fontId="12" fillId="0" borderId="0" xfId="86" applyFont="1" applyAlignment="1">
      <alignment vertical="center"/>
    </xf>
    <xf numFmtId="0" fontId="24" fillId="0" borderId="0" xfId="86" applyFont="1" applyAlignment="1">
      <alignment vertical="center"/>
    </xf>
    <xf numFmtId="166" fontId="24" fillId="0" borderId="0" xfId="86" applyNumberFormat="1" applyFont="1" applyAlignment="1">
      <alignment horizontal="left" vertical="center"/>
    </xf>
    <xf numFmtId="0" fontId="81" fillId="0" borderId="0" xfId="52" applyFont="1" applyAlignment="1" applyProtection="1">
      <alignment vertical="center"/>
    </xf>
    <xf numFmtId="0" fontId="67" fillId="0" borderId="0" xfId="52" applyFont="1" applyAlignment="1" applyProtection="1">
      <alignment vertical="center"/>
    </xf>
    <xf numFmtId="169" fontId="16" fillId="0" borderId="0" xfId="86" applyNumberFormat="1" applyFont="1" applyFill="1" applyAlignment="1">
      <alignment vertical="center"/>
    </xf>
    <xf numFmtId="0" fontId="82" fillId="0" borderId="0" xfId="52" applyFont="1" applyFill="1" applyAlignment="1" applyProtection="1">
      <alignment vertical="center"/>
    </xf>
    <xf numFmtId="0" fontId="38" fillId="0" borderId="0" xfId="52" applyFont="1" applyAlignment="1" applyProtection="1">
      <alignment vertical="center"/>
    </xf>
    <xf numFmtId="0" fontId="82" fillId="0" borderId="0" xfId="52" applyFont="1" applyAlignment="1" applyProtection="1">
      <alignment vertical="center"/>
    </xf>
    <xf numFmtId="0" fontId="24" fillId="0" borderId="0" xfId="86" applyFont="1" applyAlignment="1">
      <alignment horizontal="center" vertical="center"/>
    </xf>
    <xf numFmtId="166" fontId="24" fillId="0" borderId="0" xfId="86" applyNumberFormat="1" applyFont="1" applyAlignment="1">
      <alignment horizontal="center" vertical="center"/>
    </xf>
    <xf numFmtId="166" fontId="24" fillId="0" borderId="0" xfId="86" applyNumberFormat="1" applyFont="1" applyFill="1" applyAlignment="1">
      <alignment horizontal="center" vertical="center"/>
    </xf>
    <xf numFmtId="166" fontId="24" fillId="0" borderId="0" xfId="86" applyNumberFormat="1" applyFont="1" applyFill="1" applyAlignment="1">
      <alignment vertical="center"/>
    </xf>
    <xf numFmtId="166" fontId="24" fillId="0" borderId="0" xfId="86" applyNumberFormat="1" applyFont="1" applyFill="1" applyAlignment="1">
      <alignment horizontal="left" vertical="center"/>
    </xf>
    <xf numFmtId="166" fontId="22" fillId="0" borderId="0" xfId="86" applyNumberFormat="1" applyFont="1" applyAlignment="1">
      <alignment horizontal="center" vertical="center"/>
    </xf>
    <xf numFmtId="166" fontId="83" fillId="0" borderId="0" xfId="86" applyNumberFormat="1" applyFont="1" applyFill="1" applyAlignment="1">
      <alignment horizontal="center" vertical="center"/>
    </xf>
    <xf numFmtId="166" fontId="83" fillId="0" borderId="0" xfId="86" applyNumberFormat="1" applyFont="1" applyAlignment="1">
      <alignment horizontal="left" vertical="center"/>
    </xf>
    <xf numFmtId="0" fontId="83" fillId="0" borderId="0" xfId="86" applyFont="1" applyAlignment="1">
      <alignment horizontal="center" vertical="center"/>
    </xf>
    <xf numFmtId="166" fontId="83" fillId="0" borderId="0" xfId="86" applyNumberFormat="1" applyFont="1" applyAlignment="1">
      <alignment horizontal="center" vertical="center"/>
    </xf>
    <xf numFmtId="166" fontId="27" fillId="0" borderId="0" xfId="86" applyNumberFormat="1" applyFont="1" applyAlignment="1">
      <alignment vertical="center"/>
    </xf>
    <xf numFmtId="0" fontId="10" fillId="0" borderId="0" xfId="86" applyNumberFormat="1" applyFont="1" applyAlignment="1">
      <alignment horizontal="left" vertical="center"/>
    </xf>
    <xf numFmtId="0" fontId="10" fillId="0" borderId="0" xfId="86" applyNumberFormat="1" applyFont="1" applyFill="1" applyAlignment="1">
      <alignment vertical="center"/>
    </xf>
    <xf numFmtId="0" fontId="10" fillId="0" borderId="0" xfId="86" applyNumberFormat="1" applyFont="1" applyAlignment="1">
      <alignment horizontal="right" vertical="center"/>
    </xf>
    <xf numFmtId="0" fontId="10" fillId="0" borderId="0" xfId="86" applyNumberFormat="1" applyFont="1" applyFill="1" applyAlignment="1">
      <alignment horizontal="left" vertical="center" indent="1"/>
    </xf>
    <xf numFmtId="164" fontId="10" fillId="0" borderId="0" xfId="86" applyNumberFormat="1" applyFont="1" applyFill="1" applyAlignment="1">
      <alignment horizontal="right" vertical="center"/>
    </xf>
    <xf numFmtId="0" fontId="17" fillId="0" borderId="0" xfId="86" applyNumberFormat="1" applyFont="1" applyFill="1" applyAlignment="1">
      <alignment horizontal="left" vertical="center"/>
    </xf>
    <xf numFmtId="0" fontId="10" fillId="0" borderId="0" xfId="86" applyNumberFormat="1" applyFont="1" applyFill="1" applyAlignment="1">
      <alignment horizontal="left" vertical="center" indent="3"/>
    </xf>
    <xf numFmtId="0" fontId="10" fillId="0" borderId="0" xfId="86" applyNumberFormat="1" applyFont="1" applyFill="1" applyAlignment="1">
      <alignment horizontal="left" vertical="center" indent="2"/>
    </xf>
    <xf numFmtId="0" fontId="27" fillId="0" borderId="0" xfId="86" applyNumberFormat="1" applyFont="1" applyFill="1" applyAlignment="1">
      <alignment horizontal="left" indent="3"/>
    </xf>
    <xf numFmtId="0" fontId="17" fillId="0" borderId="0" xfId="86" applyNumberFormat="1" applyFont="1" applyFill="1" applyAlignment="1">
      <alignment vertical="center"/>
    </xf>
    <xf numFmtId="0" fontId="27" fillId="0" borderId="0" xfId="86" applyNumberFormat="1" applyFont="1" applyFill="1" applyAlignment="1">
      <alignment vertical="center"/>
    </xf>
    <xf numFmtId="0" fontId="13" fillId="0" borderId="0" xfId="86" applyNumberFormat="1" applyFont="1" applyFill="1" applyAlignment="1">
      <alignment vertical="center"/>
    </xf>
    <xf numFmtId="0" fontId="13" fillId="0" borderId="0" xfId="86" applyNumberFormat="1" applyFont="1" applyFill="1" applyAlignment="1">
      <alignment horizontal="left" vertical="center"/>
    </xf>
    <xf numFmtId="0" fontId="10" fillId="0" borderId="0" xfId="86" applyNumberFormat="1" applyFont="1" applyFill="1" applyAlignment="1">
      <alignment horizontal="left" vertical="center" indent="5"/>
    </xf>
    <xf numFmtId="0" fontId="21" fillId="0" borderId="0" xfId="86" applyNumberFormat="1" applyFont="1" applyFill="1" applyAlignment="1">
      <alignment horizontal="left" vertical="center"/>
    </xf>
    <xf numFmtId="0" fontId="10" fillId="24" borderId="4" xfId="86" applyNumberFormat="1" applyFont="1" applyFill="1" applyBorder="1" applyAlignment="1">
      <alignment horizontal="left" vertical="center"/>
    </xf>
    <xf numFmtId="0" fontId="13" fillId="0" borderId="4" xfId="86" applyNumberFormat="1" applyFont="1" applyFill="1" applyBorder="1" applyAlignment="1">
      <alignment vertical="center"/>
    </xf>
    <xf numFmtId="164" fontId="13" fillId="24" borderId="4" xfId="86" applyNumberFormat="1" applyFont="1" applyFill="1" applyBorder="1" applyAlignment="1">
      <alignment horizontal="left" vertical="center"/>
    </xf>
    <xf numFmtId="0" fontId="10" fillId="24" borderId="4" xfId="86" applyNumberFormat="1" applyFont="1" applyFill="1" applyBorder="1" applyAlignment="1">
      <alignment horizontal="right" vertical="center"/>
    </xf>
    <xf numFmtId="0" fontId="10" fillId="24" borderId="0" xfId="86" applyNumberFormat="1" applyFont="1" applyFill="1" applyBorder="1" applyAlignment="1">
      <alignment horizontal="left" vertical="center"/>
    </xf>
    <xf numFmtId="0" fontId="13" fillId="0" borderId="0" xfId="86" applyNumberFormat="1" applyFont="1" applyFill="1" applyBorder="1" applyAlignment="1">
      <alignment horizontal="left" vertical="center"/>
    </xf>
    <xf numFmtId="164" fontId="13" fillId="24" borderId="0" xfId="86" applyNumberFormat="1" applyFont="1" applyFill="1" applyBorder="1" applyAlignment="1">
      <alignment horizontal="left" vertical="center"/>
    </xf>
    <xf numFmtId="0" fontId="10" fillId="24" borderId="0" xfId="86" applyNumberFormat="1" applyFont="1" applyFill="1" applyBorder="1" applyAlignment="1">
      <alignment horizontal="right" vertical="center"/>
    </xf>
    <xf numFmtId="0" fontId="10" fillId="24" borderId="11" xfId="86" applyNumberFormat="1" applyFont="1" applyFill="1" applyBorder="1" applyAlignment="1">
      <alignment horizontal="left" vertical="center"/>
    </xf>
    <xf numFmtId="0" fontId="13" fillId="0" borderId="11" xfId="86" applyNumberFormat="1" applyFont="1" applyFill="1" applyBorder="1" applyAlignment="1">
      <alignment horizontal="left" vertical="center"/>
    </xf>
    <xf numFmtId="164" fontId="13" fillId="24" borderId="11" xfId="86" applyNumberFormat="1" applyFont="1" applyFill="1" applyBorder="1" applyAlignment="1">
      <alignment horizontal="left" vertical="center"/>
    </xf>
    <xf numFmtId="0" fontId="10" fillId="24" borderId="11" xfId="86" applyNumberFormat="1" applyFont="1" applyFill="1" applyBorder="1" applyAlignment="1">
      <alignment horizontal="right" vertical="center"/>
    </xf>
    <xf numFmtId="0" fontId="66" fillId="0" borderId="0" xfId="53" applyFont="1" applyAlignment="1" applyProtection="1">
      <alignment vertical="center"/>
    </xf>
    <xf numFmtId="0" fontId="21" fillId="0" borderId="0" xfId="86" applyNumberFormat="1" applyFont="1" applyAlignment="1">
      <alignment horizontal="left" vertical="center"/>
    </xf>
    <xf numFmtId="0" fontId="21" fillId="0" borderId="0" xfId="86" applyNumberFormat="1" applyFont="1" applyAlignment="1">
      <alignment horizontal="right" vertical="center"/>
    </xf>
    <xf numFmtId="169" fontId="10" fillId="24" borderId="0" xfId="86" applyNumberFormat="1" applyFont="1" applyFill="1" applyAlignment="1">
      <alignment vertical="center"/>
    </xf>
    <xf numFmtId="0" fontId="10" fillId="24" borderId="0" xfId="86" applyNumberFormat="1" applyFont="1" applyFill="1" applyAlignment="1">
      <alignment horizontal="left" vertical="center"/>
    </xf>
    <xf numFmtId="0" fontId="10" fillId="24" borderId="0" xfId="86" applyNumberFormat="1" applyFont="1" applyFill="1" applyAlignment="1">
      <alignment horizontal="left" vertical="center" indent="1"/>
    </xf>
    <xf numFmtId="0" fontId="27" fillId="24" borderId="0" xfId="86" applyFont="1" applyFill="1" applyAlignment="1">
      <alignment vertical="center"/>
    </xf>
    <xf numFmtId="0" fontId="21" fillId="0" borderId="0" xfId="86" applyNumberFormat="1" applyFont="1" applyFill="1" applyAlignment="1">
      <alignment vertical="center"/>
    </xf>
    <xf numFmtId="0" fontId="21" fillId="0" borderId="0" xfId="86" applyNumberFormat="1" applyFont="1" applyFill="1" applyAlignment="1">
      <alignment horizontal="right" vertical="center"/>
    </xf>
    <xf numFmtId="173" fontId="10" fillId="0" borderId="0" xfId="86" quotePrefix="1" applyNumberFormat="1" applyFont="1" applyFill="1" applyBorder="1" applyAlignment="1">
      <alignment horizontal="right" vertical="center"/>
    </xf>
    <xf numFmtId="0" fontId="21" fillId="0" borderId="0" xfId="86" applyNumberFormat="1" applyFont="1" applyFill="1" applyAlignment="1">
      <alignment horizontal="left" vertical="center" indent="3"/>
    </xf>
    <xf numFmtId="164" fontId="21" fillId="0" borderId="0" xfId="86" applyNumberFormat="1" applyFont="1" applyFill="1" applyAlignment="1">
      <alignment horizontal="left" vertical="center"/>
    </xf>
    <xf numFmtId="173" fontId="17" fillId="0" borderId="0" xfId="86" applyNumberFormat="1" applyFont="1" applyFill="1" applyAlignment="1">
      <alignment horizontal="right" vertical="center"/>
    </xf>
    <xf numFmtId="0" fontId="17" fillId="0" borderId="0" xfId="86" applyNumberFormat="1" applyFont="1" applyFill="1" applyAlignment="1">
      <alignment horizontal="right" vertical="center"/>
    </xf>
    <xf numFmtId="0" fontId="84" fillId="0" borderId="0" xfId="86" applyFont="1" applyFill="1" applyAlignment="1">
      <alignment vertical="center"/>
    </xf>
    <xf numFmtId="0" fontId="17" fillId="0" borderId="0" xfId="86" applyNumberFormat="1" applyFont="1" applyFill="1" applyAlignment="1">
      <alignment horizontal="left" vertical="center" indent="3"/>
    </xf>
    <xf numFmtId="164" fontId="17" fillId="0" borderId="0" xfId="86" applyNumberFormat="1" applyFont="1" applyFill="1" applyAlignment="1">
      <alignment horizontal="left" vertical="center"/>
    </xf>
    <xf numFmtId="173" fontId="17" fillId="0" borderId="0" xfId="86" quotePrefix="1" applyNumberFormat="1" applyFont="1" applyFill="1" applyAlignment="1">
      <alignment horizontal="right" vertical="center"/>
    </xf>
    <xf numFmtId="173" fontId="21" fillId="0" borderId="0" xfId="86" quotePrefix="1" applyNumberFormat="1" applyFont="1" applyFill="1" applyAlignment="1">
      <alignment horizontal="right" vertical="center"/>
    </xf>
    <xf numFmtId="169" fontId="21" fillId="0" borderId="0" xfId="86" applyNumberFormat="1" applyFont="1" applyFill="1" applyAlignment="1">
      <alignment vertical="center"/>
    </xf>
    <xf numFmtId="0" fontId="80" fillId="0" borderId="0" xfId="86" applyFont="1" applyAlignment="1">
      <alignment vertical="center"/>
    </xf>
    <xf numFmtId="0" fontId="80" fillId="0" borderId="0" xfId="86" applyFont="1" applyAlignment="1">
      <alignment horizontal="right" vertical="center"/>
    </xf>
    <xf numFmtId="0" fontId="80" fillId="0" borderId="0" xfId="86" applyFont="1" applyFill="1" applyAlignment="1">
      <alignment vertical="center"/>
    </xf>
    <xf numFmtId="0" fontId="80" fillId="0" borderId="0" xfId="86" applyFont="1" applyFill="1" applyAlignment="1">
      <alignment horizontal="right" vertical="center"/>
    </xf>
    <xf numFmtId="0" fontId="21" fillId="0" borderId="4" xfId="86" applyNumberFormat="1" applyFont="1" applyFill="1" applyBorder="1" applyAlignment="1">
      <alignment horizontal="left" vertical="center"/>
    </xf>
    <xf numFmtId="0" fontId="21" fillId="0" borderId="4" xfId="86" applyNumberFormat="1" applyFont="1" applyFill="1" applyBorder="1" applyAlignment="1">
      <alignment horizontal="right" vertical="center"/>
    </xf>
    <xf numFmtId="0" fontId="21" fillId="0" borderId="0" xfId="86" applyNumberFormat="1" applyFont="1" applyFill="1" applyBorder="1" applyAlignment="1">
      <alignment horizontal="left" vertical="center"/>
    </xf>
    <xf numFmtId="0" fontId="21" fillId="0" borderId="0" xfId="86" applyNumberFormat="1" applyFont="1" applyFill="1" applyBorder="1" applyAlignment="1">
      <alignment horizontal="right" vertical="center"/>
    </xf>
    <xf numFmtId="0" fontId="21" fillId="0" borderId="11" xfId="86" applyNumberFormat="1" applyFont="1" applyFill="1" applyBorder="1" applyAlignment="1">
      <alignment horizontal="left" vertical="center"/>
    </xf>
    <xf numFmtId="0" fontId="21" fillId="0" borderId="11" xfId="86" applyNumberFormat="1" applyFont="1" applyFill="1" applyBorder="1" applyAlignment="1">
      <alignment horizontal="right" vertical="center"/>
    </xf>
    <xf numFmtId="169" fontId="17" fillId="0" borderId="0" xfId="86" applyNumberFormat="1" applyFont="1" applyFill="1" applyBorder="1" applyAlignment="1">
      <alignment vertical="center"/>
    </xf>
    <xf numFmtId="169" fontId="10" fillId="0" borderId="0" xfId="86" applyNumberFormat="1" applyFont="1" applyFill="1" applyBorder="1" applyAlignment="1">
      <alignment vertical="center"/>
    </xf>
    <xf numFmtId="164" fontId="10" fillId="0" borderId="0" xfId="86" applyNumberFormat="1" applyFont="1" applyFill="1" applyBorder="1" applyAlignment="1">
      <alignment horizontal="left" vertical="center"/>
    </xf>
    <xf numFmtId="0" fontId="17" fillId="0" borderId="0" xfId="86" applyNumberFormat="1" applyFont="1" applyFill="1" applyBorder="1" applyAlignment="1">
      <alignment horizontal="left" vertical="center"/>
    </xf>
    <xf numFmtId="0" fontId="84" fillId="0" borderId="0" xfId="86" applyFont="1" applyFill="1" applyBorder="1" applyAlignment="1">
      <alignment horizontal="right" vertical="center"/>
    </xf>
    <xf numFmtId="0" fontId="17" fillId="0" borderId="0" xfId="86" applyNumberFormat="1" applyFont="1" applyFill="1" applyBorder="1" applyAlignment="1">
      <alignment horizontal="right" vertical="center"/>
    </xf>
    <xf numFmtId="0" fontId="84" fillId="0" borderId="0" xfId="86" applyFont="1" applyFill="1" applyBorder="1" applyAlignment="1">
      <alignment vertical="center"/>
    </xf>
    <xf numFmtId="169" fontId="17" fillId="0" borderId="0" xfId="86" applyNumberFormat="1" applyFont="1" applyFill="1" applyBorder="1" applyAlignment="1">
      <alignment horizontal="left" vertical="center"/>
    </xf>
    <xf numFmtId="0" fontId="66" fillId="0" borderId="0" xfId="100" applyFont="1" applyAlignment="1" applyProtection="1">
      <alignment vertical="center"/>
    </xf>
    <xf numFmtId="0" fontId="81" fillId="0" borderId="0" xfId="100" applyFont="1" applyAlignment="1" applyProtection="1">
      <alignment vertical="center"/>
    </xf>
    <xf numFmtId="0" fontId="38" fillId="0" borderId="0" xfId="100" applyFont="1" applyAlignment="1" applyProtection="1">
      <alignment vertical="center"/>
    </xf>
    <xf numFmtId="0" fontId="82" fillId="0" borderId="0" xfId="100" applyFont="1" applyAlignment="1" applyProtection="1">
      <alignment vertical="center"/>
    </xf>
    <xf numFmtId="0" fontId="13" fillId="0" borderId="4" xfId="86" applyNumberFormat="1" applyFont="1" applyFill="1" applyBorder="1" applyAlignment="1">
      <alignment horizontal="left" vertical="center"/>
    </xf>
    <xf numFmtId="0" fontId="13" fillId="24" borderId="0" xfId="86" applyNumberFormat="1" applyFont="1" applyFill="1" applyBorder="1" applyAlignment="1">
      <alignment horizontal="left" vertical="center"/>
    </xf>
    <xf numFmtId="0" fontId="13" fillId="24" borderId="0" xfId="86" applyNumberFormat="1" applyFont="1" applyFill="1" applyBorder="1" applyAlignment="1">
      <alignment horizontal="right" vertical="center"/>
    </xf>
    <xf numFmtId="169" fontId="22" fillId="0" borderId="0" xfId="86" applyNumberFormat="1" applyFont="1" applyFill="1" applyBorder="1" applyAlignment="1">
      <alignment horizontal="left" vertical="center"/>
    </xf>
    <xf numFmtId="169" fontId="22" fillId="0" borderId="0" xfId="86" applyNumberFormat="1" applyFont="1" applyFill="1" applyBorder="1" applyAlignment="1">
      <alignment vertical="center"/>
    </xf>
    <xf numFmtId="0" fontId="24" fillId="0" borderId="0" xfId="86" applyFont="1" applyFill="1" applyBorder="1" applyAlignment="1">
      <alignment vertical="center"/>
    </xf>
    <xf numFmtId="169" fontId="12" fillId="0" borderId="0" xfId="86" applyNumberFormat="1" applyFont="1" applyFill="1" applyAlignment="1">
      <alignment horizontal="left" vertical="center"/>
    </xf>
    <xf numFmtId="0" fontId="22" fillId="0" borderId="0" xfId="86" applyFont="1" applyFill="1" applyAlignment="1">
      <alignment horizontal="right" vertical="center"/>
    </xf>
    <xf numFmtId="169" fontId="24" fillId="0" borderId="0" xfId="86" applyNumberFormat="1" applyFont="1" applyFill="1" applyBorder="1" applyAlignment="1">
      <alignment horizontal="left" vertical="center"/>
    </xf>
    <xf numFmtId="0" fontId="22" fillId="0" borderId="0" xfId="86" applyFont="1" applyFill="1" applyBorder="1" applyAlignment="1">
      <alignment horizontal="left" vertical="center"/>
    </xf>
    <xf numFmtId="169" fontId="16" fillId="0" borderId="0" xfId="86" applyNumberFormat="1" applyFont="1" applyFill="1" applyAlignment="1">
      <alignment horizontal="left" vertical="center"/>
    </xf>
    <xf numFmtId="0" fontId="12" fillId="0" borderId="0" xfId="86" applyFont="1" applyFill="1" applyAlignment="1">
      <alignment horizontal="left" vertical="center"/>
    </xf>
    <xf numFmtId="0" fontId="16" fillId="0" borderId="0" xfId="86" applyFont="1" applyFill="1" applyAlignment="1">
      <alignment horizontal="right" vertical="center"/>
    </xf>
    <xf numFmtId="0" fontId="67" fillId="0" borderId="0" xfId="51" applyFont="1" applyAlignment="1" applyProtection="1">
      <alignment vertical="center"/>
    </xf>
    <xf numFmtId="0" fontId="81" fillId="0" borderId="0" xfId="51" applyFont="1" applyAlignment="1" applyProtection="1">
      <alignment vertical="center"/>
    </xf>
    <xf numFmtId="0" fontId="82" fillId="0" borderId="0" xfId="51" applyFont="1" applyFill="1" applyAlignment="1" applyProtection="1">
      <alignment vertical="center"/>
    </xf>
    <xf numFmtId="0" fontId="82" fillId="0" borderId="0" xfId="51" applyFont="1" applyAlignment="1" applyProtection="1">
      <alignment vertical="center"/>
    </xf>
    <xf numFmtId="0" fontId="81" fillId="0" borderId="0" xfId="51" applyFont="1" applyFill="1" applyAlignment="1" applyProtection="1">
      <alignment vertical="center"/>
    </xf>
    <xf numFmtId="0" fontId="81" fillId="0" borderId="0" xfId="51" applyFont="1" applyFill="1" applyAlignment="1" applyProtection="1">
      <alignment horizontal="left" vertical="center"/>
    </xf>
    <xf numFmtId="0" fontId="27" fillId="0" borderId="11" xfId="86" applyFont="1" applyFill="1" applyBorder="1" applyAlignment="1">
      <alignment horizontal="left" vertical="center"/>
    </xf>
    <xf numFmtId="0" fontId="27" fillId="0" borderId="11" xfId="86" applyFont="1" applyFill="1" applyBorder="1" applyAlignment="1">
      <alignment vertical="center"/>
    </xf>
    <xf numFmtId="0" fontId="6" fillId="0" borderId="11" xfId="51" applyFill="1" applyBorder="1" applyAlignment="1" applyProtection="1">
      <alignment vertical="center"/>
    </xf>
    <xf numFmtId="0" fontId="6" fillId="0" borderId="0" xfId="51" applyFill="1" applyBorder="1" applyAlignment="1" applyProtection="1">
      <alignment vertical="center"/>
    </xf>
    <xf numFmtId="0" fontId="27" fillId="0" borderId="0" xfId="86" applyFont="1" applyFill="1" applyBorder="1" applyAlignment="1">
      <alignment vertical="center"/>
    </xf>
    <xf numFmtId="0" fontId="27" fillId="0" borderId="11" xfId="86" applyFont="1" applyFill="1" applyBorder="1" applyAlignment="1">
      <alignment horizontal="right" vertical="center"/>
    </xf>
    <xf numFmtId="0" fontId="27" fillId="0" borderId="0" xfId="86" applyFont="1" applyBorder="1" applyAlignment="1">
      <alignment vertical="center"/>
    </xf>
    <xf numFmtId="0" fontId="27" fillId="0" borderId="0" xfId="86" applyFont="1" applyFill="1" applyAlignment="1">
      <alignment horizontal="center" vertical="center"/>
    </xf>
    <xf numFmtId="199" fontId="10" fillId="0" borderId="0" xfId="86" applyNumberFormat="1" applyFont="1" applyFill="1" applyAlignment="1">
      <alignment horizontal="right" vertical="center"/>
    </xf>
    <xf numFmtId="0" fontId="27" fillId="0" borderId="0" xfId="86" applyFont="1" applyFill="1" applyBorder="1" applyAlignment="1">
      <alignment horizontal="center" vertical="center"/>
    </xf>
    <xf numFmtId="0" fontId="10" fillId="24" borderId="4" xfId="86" applyFont="1" applyFill="1" applyBorder="1" applyAlignment="1">
      <alignment horizontal="left" vertical="center"/>
    </xf>
    <xf numFmtId="0" fontId="13" fillId="0" borderId="4" xfId="86" applyFont="1" applyFill="1" applyBorder="1" applyAlignment="1">
      <alignment horizontal="left" vertical="center" wrapText="1"/>
    </xf>
    <xf numFmtId="0" fontId="13" fillId="24" borderId="4" xfId="86" applyFont="1" applyFill="1" applyBorder="1" applyAlignment="1">
      <alignment horizontal="left" vertical="center"/>
    </xf>
    <xf numFmtId="0" fontId="10" fillId="24" borderId="4" xfId="86" applyFont="1" applyFill="1" applyBorder="1" applyAlignment="1">
      <alignment horizontal="right" vertical="center"/>
    </xf>
    <xf numFmtId="0" fontId="83" fillId="24" borderId="0" xfId="86" applyFont="1" applyFill="1" applyBorder="1" applyAlignment="1">
      <alignment horizontal="center" vertical="center"/>
    </xf>
    <xf numFmtId="195" fontId="83" fillId="0" borderId="0" xfId="86" applyNumberFormat="1" applyFont="1" applyFill="1" applyBorder="1" applyAlignment="1">
      <alignment horizontal="right" vertical="center"/>
    </xf>
    <xf numFmtId="0" fontId="83" fillId="0" borderId="0" xfId="86" applyFont="1" applyFill="1" applyBorder="1" applyAlignment="1">
      <alignment vertical="center"/>
    </xf>
    <xf numFmtId="0" fontId="83" fillId="0" borderId="4" xfId="86" applyFont="1" applyFill="1" applyBorder="1" applyAlignment="1">
      <alignment vertical="center"/>
    </xf>
    <xf numFmtId="0" fontId="10" fillId="24" borderId="0" xfId="86" applyFont="1" applyFill="1" applyBorder="1" applyAlignment="1">
      <alignment horizontal="left" vertical="center"/>
    </xf>
    <xf numFmtId="0" fontId="13" fillId="24" borderId="0" xfId="86" applyFont="1" applyFill="1" applyBorder="1" applyAlignment="1">
      <alignment horizontal="left" vertical="center"/>
    </xf>
    <xf numFmtId="0" fontId="10" fillId="24" borderId="0" xfId="86" applyFont="1" applyFill="1" applyBorder="1" applyAlignment="1">
      <alignment horizontal="right" vertical="center"/>
    </xf>
    <xf numFmtId="0" fontId="10" fillId="24" borderId="11" xfId="86" applyFont="1" applyFill="1" applyBorder="1" applyAlignment="1">
      <alignment horizontal="left" vertical="center"/>
    </xf>
    <xf numFmtId="0" fontId="13" fillId="24" borderId="11" xfId="86" applyFont="1" applyFill="1" applyBorder="1" applyAlignment="1">
      <alignment horizontal="left" vertical="center"/>
    </xf>
    <xf numFmtId="0" fontId="10" fillId="24" borderId="11" xfId="86" applyFont="1" applyFill="1" applyBorder="1" applyAlignment="1">
      <alignment horizontal="right" vertical="center"/>
    </xf>
    <xf numFmtId="0" fontId="83" fillId="0" borderId="11" xfId="86" applyFont="1" applyFill="1" applyBorder="1" applyAlignment="1">
      <alignment vertical="center"/>
    </xf>
    <xf numFmtId="195" fontId="10" fillId="0" borderId="0" xfId="86" applyNumberFormat="1" applyFont="1" applyFill="1" applyBorder="1" applyAlignment="1">
      <alignment horizontal="right" vertical="center"/>
    </xf>
    <xf numFmtId="195" fontId="27" fillId="0" borderId="0" xfId="86" applyNumberFormat="1" applyFont="1" applyFill="1" applyBorder="1" applyAlignment="1">
      <alignment horizontal="right" vertical="center"/>
    </xf>
    <xf numFmtId="195" fontId="27" fillId="0" borderId="0" xfId="86" applyNumberFormat="1" applyFont="1" applyFill="1" applyAlignment="1">
      <alignment horizontal="right" vertical="center"/>
    </xf>
    <xf numFmtId="199" fontId="27" fillId="0" borderId="0" xfId="86" applyNumberFormat="1" applyFont="1" applyFill="1" applyAlignment="1">
      <alignment horizontal="right" vertical="center"/>
    </xf>
    <xf numFmtId="195" fontId="83" fillId="24" borderId="0" xfId="86" applyNumberFormat="1" applyFont="1" applyFill="1" applyBorder="1" applyAlignment="1">
      <alignment horizontal="right" vertical="center"/>
    </xf>
    <xf numFmtId="169" fontId="83" fillId="24" borderId="0" xfId="86" applyNumberFormat="1" applyFont="1" applyFill="1" applyBorder="1" applyAlignment="1">
      <alignment horizontal="right" vertical="center"/>
    </xf>
    <xf numFmtId="199" fontId="27" fillId="0" borderId="0" xfId="86" applyNumberFormat="1" applyFont="1" applyFill="1" applyBorder="1" applyAlignment="1">
      <alignment horizontal="right" vertical="center"/>
    </xf>
    <xf numFmtId="199" fontId="27" fillId="0" borderId="0" xfId="86" applyNumberFormat="1" applyFont="1" applyFill="1" applyAlignment="1">
      <alignment vertical="center"/>
    </xf>
    <xf numFmtId="169" fontId="11" fillId="0" borderId="0" xfId="86" applyNumberFormat="1" applyFont="1" applyFill="1" applyBorder="1" applyAlignment="1">
      <alignment vertical="center"/>
    </xf>
    <xf numFmtId="0" fontId="24" fillId="0" borderId="0" xfId="86" applyFont="1" applyFill="1" applyAlignment="1">
      <alignment horizontal="right" vertical="center"/>
    </xf>
    <xf numFmtId="0" fontId="66" fillId="0" borderId="0" xfId="51" applyFont="1" applyAlignment="1" applyProtection="1">
      <alignment vertical="center"/>
    </xf>
    <xf numFmtId="0" fontId="67" fillId="0" borderId="0" xfId="51" applyFont="1" applyFill="1" applyAlignment="1" applyProtection="1">
      <alignment vertical="center"/>
    </xf>
    <xf numFmtId="0" fontId="5" fillId="24" borderId="0" xfId="86" applyFont="1" applyFill="1" applyBorder="1" applyAlignment="1">
      <alignment horizontal="center" vertical="center" wrapText="1"/>
    </xf>
    <xf numFmtId="169" fontId="10" fillId="24" borderId="0" xfId="86" applyNumberFormat="1" applyFont="1" applyFill="1" applyBorder="1" applyAlignment="1">
      <alignment horizontal="center" vertical="center"/>
    </xf>
    <xf numFmtId="169" fontId="10" fillId="24" borderId="0" xfId="86" applyNumberFormat="1" applyFont="1" applyFill="1" applyBorder="1" applyAlignment="1">
      <alignment horizontal="center" vertical="center" wrapText="1"/>
    </xf>
    <xf numFmtId="166" fontId="10" fillId="24" borderId="0" xfId="86" applyNumberFormat="1" applyFont="1" applyFill="1" applyBorder="1" applyAlignment="1">
      <alignment horizontal="center" vertical="center" wrapText="1"/>
    </xf>
    <xf numFmtId="199" fontId="10" fillId="0" borderId="0" xfId="86" applyNumberFormat="1" applyFont="1" applyFill="1" applyAlignment="1">
      <alignment vertical="center"/>
    </xf>
    <xf numFmtId="0" fontId="10" fillId="0" borderId="4" xfId="86" applyFont="1" applyFill="1" applyBorder="1" applyAlignment="1">
      <alignment horizontal="left" vertical="center"/>
    </xf>
    <xf numFmtId="0" fontId="13" fillId="0" borderId="4" xfId="86" applyFont="1" applyFill="1" applyBorder="1" applyAlignment="1">
      <alignment horizontal="left" vertical="center"/>
    </xf>
    <xf numFmtId="199" fontId="13" fillId="0" borderId="4" xfId="86" applyNumberFormat="1" applyFont="1" applyFill="1" applyBorder="1" applyAlignment="1">
      <alignment horizontal="right" vertical="center"/>
    </xf>
    <xf numFmtId="0" fontId="10" fillId="0" borderId="4" xfId="86" applyFont="1" applyFill="1" applyBorder="1" applyAlignment="1">
      <alignment horizontal="right" vertical="center"/>
    </xf>
    <xf numFmtId="0" fontId="27" fillId="0" borderId="4" xfId="86" applyFont="1" applyFill="1" applyBorder="1" applyAlignment="1">
      <alignment vertical="center"/>
    </xf>
    <xf numFmtId="199" fontId="13" fillId="0" borderId="0" xfId="86" applyNumberFormat="1" applyFont="1" applyFill="1" applyBorder="1" applyAlignment="1">
      <alignment horizontal="right" vertical="center"/>
    </xf>
    <xf numFmtId="0" fontId="10" fillId="0" borderId="0" xfId="86" applyFont="1" applyFill="1" applyBorder="1" applyAlignment="1">
      <alignment horizontal="right" vertical="center"/>
    </xf>
    <xf numFmtId="0" fontId="10" fillId="0" borderId="11" xfId="86" applyFont="1" applyFill="1" applyBorder="1" applyAlignment="1">
      <alignment horizontal="left" vertical="center"/>
    </xf>
    <xf numFmtId="0" fontId="13" fillId="0" borderId="11" xfId="86" applyFont="1" applyFill="1" applyBorder="1" applyAlignment="1">
      <alignment horizontal="left" vertical="center"/>
    </xf>
    <xf numFmtId="199" fontId="13" fillId="0" borderId="11" xfId="86" applyNumberFormat="1" applyFont="1" applyFill="1" applyBorder="1" applyAlignment="1">
      <alignment horizontal="right" vertical="center"/>
    </xf>
    <xf numFmtId="0" fontId="10" fillId="0" borderId="11" xfId="86" applyFont="1" applyFill="1" applyBorder="1" applyAlignment="1">
      <alignment horizontal="right" vertical="center"/>
    </xf>
    <xf numFmtId="169" fontId="12" fillId="0" borderId="0" xfId="86" applyNumberFormat="1" applyFont="1" applyAlignment="1"/>
    <xf numFmtId="169" fontId="24" fillId="0" borderId="0" xfId="86" applyNumberFormat="1" applyFont="1" applyAlignment="1"/>
    <xf numFmtId="0" fontId="24" fillId="0" borderId="0" xfId="86" applyFont="1" applyFill="1" applyAlignment="1">
      <alignment horizontal="left"/>
    </xf>
    <xf numFmtId="169" fontId="22" fillId="0" borderId="0" xfId="86" applyNumberFormat="1" applyFont="1" applyAlignment="1"/>
    <xf numFmtId="0" fontId="66" fillId="0" borderId="0" xfId="51" applyFont="1" applyAlignment="1" applyProtection="1"/>
    <xf numFmtId="0" fontId="81" fillId="0" borderId="0" xfId="51" applyFont="1" applyAlignment="1" applyProtection="1"/>
    <xf numFmtId="0" fontId="67" fillId="0" borderId="0" xfId="51" applyFont="1" applyAlignment="1" applyProtection="1"/>
    <xf numFmtId="0" fontId="82" fillId="0" borderId="0" xfId="51" applyFont="1" applyAlignment="1" applyProtection="1"/>
    <xf numFmtId="0" fontId="24" fillId="0" borderId="0" xfId="86" applyFont="1" applyFill="1" applyAlignment="1">
      <alignment horizontal="right"/>
    </xf>
    <xf numFmtId="0" fontId="83" fillId="0" borderId="0" xfId="86" applyFont="1" applyFill="1" applyAlignment="1">
      <alignment horizontal="right"/>
    </xf>
    <xf numFmtId="0" fontId="24" fillId="0" borderId="11" xfId="86" applyFont="1" applyFill="1" applyBorder="1" applyAlignment="1">
      <alignment horizontal="left"/>
    </xf>
    <xf numFmtId="0" fontId="10" fillId="0" borderId="0" xfId="86" applyFont="1" applyFill="1" applyAlignment="1"/>
    <xf numFmtId="0" fontId="27" fillId="0" borderId="0" xfId="86" applyFont="1" applyFill="1" applyAlignment="1"/>
    <xf numFmtId="0" fontId="10" fillId="0" borderId="0" xfId="86" applyFont="1" applyFill="1" applyAlignment="1">
      <alignment horizontal="right"/>
    </xf>
    <xf numFmtId="173" fontId="10" fillId="0" borderId="0" xfId="86" applyNumberFormat="1" applyFont="1" applyFill="1"/>
    <xf numFmtId="173" fontId="27" fillId="0" borderId="0" xfId="86" applyNumberFormat="1" applyFont="1" applyFill="1"/>
    <xf numFmtId="1" fontId="10" fillId="0" borderId="0" xfId="86" applyNumberFormat="1" applyFont="1" applyFill="1" applyBorder="1" applyAlignment="1">
      <alignment horizontal="left" vertical="center"/>
    </xf>
    <xf numFmtId="0" fontId="21" fillId="0" borderId="0" xfId="86" applyFont="1" applyFill="1" applyAlignment="1">
      <alignment horizontal="left" vertical="center" indent="1"/>
    </xf>
    <xf numFmtId="0" fontId="80" fillId="0" borderId="0" xfId="86" applyFont="1" applyFill="1"/>
    <xf numFmtId="173" fontId="38" fillId="0" borderId="0" xfId="86" applyNumberFormat="1" applyFont="1" applyFill="1" applyAlignment="1">
      <alignment horizontal="right" vertical="center"/>
    </xf>
    <xf numFmtId="1" fontId="10" fillId="0" borderId="4" xfId="86" applyNumberFormat="1" applyFont="1" applyFill="1" applyBorder="1" applyAlignment="1">
      <alignment horizontal="left" vertical="center"/>
    </xf>
    <xf numFmtId="1" fontId="10" fillId="0" borderId="4" xfId="86" applyNumberFormat="1" applyFont="1" applyFill="1" applyBorder="1" applyAlignment="1">
      <alignment horizontal="right" vertical="center"/>
    </xf>
    <xf numFmtId="1" fontId="10" fillId="0" borderId="0" xfId="86" applyNumberFormat="1" applyFont="1" applyFill="1" applyBorder="1" applyAlignment="1">
      <alignment horizontal="right" vertical="center"/>
    </xf>
    <xf numFmtId="0" fontId="10" fillId="0" borderId="11" xfId="86" applyFont="1" applyFill="1" applyBorder="1" applyAlignment="1">
      <alignment horizontal="left"/>
    </xf>
    <xf numFmtId="1" fontId="10" fillId="0" borderId="11" xfId="86" applyNumberFormat="1" applyFont="1" applyFill="1" applyBorder="1" applyAlignment="1">
      <alignment horizontal="right" vertical="center"/>
    </xf>
    <xf numFmtId="0" fontId="98" fillId="0" borderId="0" xfId="86" applyFont="1" applyFill="1" applyAlignment="1">
      <alignment horizontal="left"/>
    </xf>
    <xf numFmtId="166" fontId="22" fillId="0" borderId="0" xfId="86" applyNumberFormat="1" applyFont="1" applyFill="1" applyAlignment="1">
      <alignment horizontal="left" vertical="center"/>
    </xf>
    <xf numFmtId="0" fontId="13" fillId="0" borderId="0" xfId="86" applyFont="1" applyFill="1" applyAlignment="1">
      <alignment horizontal="center" vertical="center"/>
    </xf>
    <xf numFmtId="0" fontId="66" fillId="0" borderId="0" xfId="52" applyFont="1" applyFill="1" applyAlignment="1" applyProtection="1">
      <alignment vertical="center"/>
    </xf>
    <xf numFmtId="0" fontId="81" fillId="0" borderId="0" xfId="52" applyFont="1" applyFill="1" applyAlignment="1" applyProtection="1">
      <alignment vertical="center"/>
    </xf>
    <xf numFmtId="0" fontId="81" fillId="0" borderId="0" xfId="89" applyFont="1" applyFill="1" applyAlignment="1" applyProtection="1">
      <alignment vertical="center"/>
    </xf>
    <xf numFmtId="0" fontId="82" fillId="0" borderId="0" xfId="89" applyFont="1" applyFill="1" applyAlignment="1" applyProtection="1">
      <alignment vertical="center"/>
    </xf>
    <xf numFmtId="0" fontId="38" fillId="0" borderId="0" xfId="89" applyFont="1" applyFill="1" applyAlignment="1" applyProtection="1">
      <alignment vertical="center"/>
    </xf>
    <xf numFmtId="0" fontId="81" fillId="0" borderId="0" xfId="53" applyFont="1" applyFill="1" applyAlignment="1" applyProtection="1">
      <alignment vertical="center"/>
    </xf>
    <xf numFmtId="166" fontId="10" fillId="0" borderId="0" xfId="86" applyNumberFormat="1" applyFont="1" applyFill="1" applyAlignment="1">
      <alignment horizontal="center" vertical="center"/>
    </xf>
    <xf numFmtId="166" fontId="83" fillId="0" borderId="0" xfId="86" applyNumberFormat="1" applyFont="1" applyFill="1" applyAlignment="1">
      <alignment horizontal="left" vertical="center"/>
    </xf>
    <xf numFmtId="0" fontId="83" fillId="0" borderId="0" xfId="86" applyFont="1" applyFill="1" applyAlignment="1">
      <alignment horizontal="center" vertical="center"/>
    </xf>
    <xf numFmtId="164" fontId="10" fillId="0" borderId="4" xfId="86" applyNumberFormat="1" applyFont="1" applyFill="1" applyBorder="1" applyAlignment="1">
      <alignment horizontal="left" vertical="center"/>
    </xf>
    <xf numFmtId="164" fontId="10" fillId="0" borderId="11" xfId="86" applyNumberFormat="1" applyFont="1" applyFill="1" applyBorder="1" applyAlignment="1">
      <alignment horizontal="left" vertical="center"/>
    </xf>
    <xf numFmtId="1" fontId="10" fillId="0" borderId="0" xfId="86" applyNumberFormat="1" applyFont="1" applyFill="1" applyAlignment="1">
      <alignment horizontal="right" vertical="center" wrapText="1"/>
    </xf>
    <xf numFmtId="200" fontId="10" fillId="0" borderId="0" xfId="86" applyNumberFormat="1" applyFont="1" applyFill="1" applyAlignment="1">
      <alignment horizontal="left" vertical="center"/>
    </xf>
    <xf numFmtId="169" fontId="10" fillId="0" borderId="0" xfId="86" applyNumberFormat="1" applyFont="1" applyFill="1" applyBorder="1"/>
    <xf numFmtId="0" fontId="10" fillId="0" borderId="0" xfId="86" applyNumberFormat="1" applyFont="1" applyBorder="1" applyAlignment="1">
      <alignment horizontal="right" vertical="center"/>
    </xf>
    <xf numFmtId="164" fontId="24" fillId="0" borderId="0" xfId="86" applyNumberFormat="1" applyFont="1" applyFill="1" applyAlignment="1">
      <alignment horizontal="right"/>
    </xf>
    <xf numFmtId="0" fontId="119" fillId="0" borderId="0" xfId="86" applyFont="1" applyFill="1"/>
    <xf numFmtId="167" fontId="120" fillId="0" borderId="0" xfId="86" applyNumberFormat="1" applyFont="1" applyFill="1" applyBorder="1" applyAlignment="1" applyProtection="1">
      <alignment horizontal="right" vertical="center"/>
    </xf>
    <xf numFmtId="168" fontId="99" fillId="0" borderId="0" xfId="86" quotePrefix="1" applyNumberFormat="1" applyFont="1" applyFill="1" applyAlignment="1">
      <alignment horizontal="right"/>
    </xf>
    <xf numFmtId="0" fontId="10" fillId="0" borderId="0" xfId="0" applyFont="1" applyFill="1" applyAlignment="1">
      <alignment horizontal="left" vertical="center"/>
    </xf>
    <xf numFmtId="0" fontId="10" fillId="0" borderId="0" xfId="0" applyFont="1" applyFill="1" applyAlignment="1">
      <alignment horizontal="left" vertical="center" indent="1"/>
    </xf>
    <xf numFmtId="167" fontId="10" fillId="0" borderId="0" xfId="0" applyNumberFormat="1" applyFont="1" applyFill="1" applyAlignment="1">
      <alignment horizontal="left" vertical="center"/>
    </xf>
    <xf numFmtId="0" fontId="13" fillId="0" borderId="0" xfId="0" applyFont="1" applyFill="1" applyAlignment="1">
      <alignment horizontal="left" vertical="center"/>
    </xf>
    <xf numFmtId="0" fontId="13" fillId="0" borderId="12" xfId="0" applyFont="1" applyFill="1" applyBorder="1" applyAlignment="1">
      <alignment horizontal="left" vertical="center"/>
    </xf>
    <xf numFmtId="167" fontId="13" fillId="0" borderId="12" xfId="0" applyNumberFormat="1" applyFont="1" applyFill="1" applyBorder="1" applyAlignment="1">
      <alignment horizontal="left" vertical="center"/>
    </xf>
    <xf numFmtId="0" fontId="13" fillId="0" borderId="0" xfId="0" applyFont="1" applyFill="1" applyBorder="1" applyAlignment="1">
      <alignment horizontal="left" vertical="center"/>
    </xf>
    <xf numFmtId="167" fontId="13" fillId="0" borderId="0" xfId="0" applyNumberFormat="1" applyFont="1" applyFill="1" applyBorder="1" applyAlignment="1">
      <alignment horizontal="left" vertical="center"/>
    </xf>
    <xf numFmtId="1" fontId="10" fillId="0" borderId="0" xfId="0" applyNumberFormat="1" applyFont="1" applyFill="1" applyAlignment="1">
      <alignment horizontal="right" vertical="center" wrapText="1"/>
    </xf>
    <xf numFmtId="172" fontId="10" fillId="0" borderId="0" xfId="0" applyNumberFormat="1" applyFont="1" applyFill="1" applyAlignment="1">
      <alignment horizontal="right" vertical="center" wrapText="1"/>
    </xf>
    <xf numFmtId="173" fontId="97" fillId="0" borderId="0" xfId="0" applyNumberFormat="1" applyFont="1" applyFill="1" applyAlignment="1">
      <alignment horizontal="right" vertical="center"/>
    </xf>
    <xf numFmtId="172" fontId="117" fillId="0" borderId="0" xfId="0" applyNumberFormat="1" applyFont="1" applyFill="1" applyAlignment="1">
      <alignment horizontal="right" vertical="center" wrapText="1"/>
    </xf>
    <xf numFmtId="173" fontId="98" fillId="0" borderId="0" xfId="0" applyNumberFormat="1" applyFont="1" applyFill="1" applyAlignment="1">
      <alignment horizontal="right" vertical="center"/>
    </xf>
    <xf numFmtId="173" fontId="10" fillId="0" borderId="0" xfId="0" quotePrefix="1" applyNumberFormat="1" applyFont="1" applyFill="1" applyAlignment="1">
      <alignment horizontal="right" vertical="center"/>
    </xf>
    <xf numFmtId="173" fontId="97" fillId="0" borderId="0" xfId="0" quotePrefix="1" applyNumberFormat="1" applyFont="1" applyFill="1" applyAlignment="1">
      <alignment horizontal="right" vertical="center"/>
    </xf>
    <xf numFmtId="173" fontId="13" fillId="0" borderId="0" xfId="0" quotePrefix="1" applyNumberFormat="1" applyFont="1" applyFill="1" applyAlignment="1">
      <alignment horizontal="right" vertical="center"/>
    </xf>
    <xf numFmtId="173" fontId="13" fillId="0" borderId="0" xfId="0" quotePrefix="1" applyNumberFormat="1" applyFont="1" applyFill="1" applyBorder="1" applyAlignment="1">
      <alignment horizontal="right" vertical="center"/>
    </xf>
    <xf numFmtId="169" fontId="13" fillId="0" borderId="0" xfId="86" applyNumberFormat="1" applyFont="1" applyFill="1" applyAlignment="1">
      <alignment horizontal="left" vertical="center"/>
    </xf>
    <xf numFmtId="169" fontId="10" fillId="0" borderId="0" xfId="86" applyNumberFormat="1" applyFont="1" applyFill="1" applyAlignment="1">
      <alignment horizontal="left" vertical="center"/>
    </xf>
    <xf numFmtId="173" fontId="10" fillId="0" borderId="0" xfId="0" quotePrefix="1" applyNumberFormat="1" applyFont="1" applyFill="1" applyBorder="1" applyAlignment="1">
      <alignment horizontal="right" vertical="center"/>
    </xf>
    <xf numFmtId="199" fontId="10" fillId="0" borderId="0" xfId="0" applyNumberFormat="1" applyFont="1" applyFill="1" applyAlignment="1">
      <alignment horizontal="right" vertical="center"/>
    </xf>
    <xf numFmtId="199" fontId="10" fillId="0" borderId="0" xfId="0" applyNumberFormat="1" applyFont="1" applyFill="1" applyAlignment="1">
      <alignment vertical="center"/>
    </xf>
    <xf numFmtId="199" fontId="13" fillId="0" borderId="4" xfId="0" applyNumberFormat="1" applyFont="1" applyFill="1" applyBorder="1" applyAlignment="1">
      <alignment horizontal="right" vertical="center"/>
    </xf>
    <xf numFmtId="199" fontId="13" fillId="0" borderId="0" xfId="0" applyNumberFormat="1" applyFont="1" applyFill="1" applyBorder="1" applyAlignment="1">
      <alignment horizontal="right" vertical="center"/>
    </xf>
    <xf numFmtId="199" fontId="13" fillId="0" borderId="11" xfId="0" applyNumberFormat="1" applyFont="1" applyFill="1" applyBorder="1" applyAlignment="1">
      <alignment horizontal="right" vertical="center"/>
    </xf>
    <xf numFmtId="173" fontId="10" fillId="0" borderId="11" xfId="0" applyNumberFormat="1" applyFont="1" applyFill="1" applyBorder="1" applyAlignment="1">
      <alignment horizontal="right" vertical="center"/>
    </xf>
    <xf numFmtId="0" fontId="10" fillId="0" borderId="14" xfId="0" applyFont="1" applyFill="1" applyBorder="1" applyAlignment="1">
      <alignment horizontal="center" vertical="center" wrapText="1"/>
    </xf>
    <xf numFmtId="0" fontId="10" fillId="0" borderId="15" xfId="0" applyNumberFormat="1" applyFont="1" applyFill="1" applyBorder="1" applyAlignment="1">
      <alignment horizontal="center" vertical="center" wrapText="1"/>
    </xf>
    <xf numFmtId="0" fontId="10" fillId="0" borderId="14" xfId="0" applyNumberFormat="1" applyFont="1" applyFill="1" applyBorder="1" applyAlignment="1">
      <alignment horizontal="center" vertical="center" wrapText="1"/>
    </xf>
    <xf numFmtId="1" fontId="22" fillId="0" borderId="0" xfId="0" applyNumberFormat="1" applyFont="1" applyAlignment="1">
      <alignment horizontal="center"/>
    </xf>
    <xf numFmtId="1" fontId="10" fillId="0" borderId="0" xfId="0" applyNumberFormat="1" applyFont="1" applyAlignment="1">
      <alignment horizontal="center"/>
    </xf>
    <xf numFmtId="0" fontId="10" fillId="0" borderId="0" xfId="0" applyNumberFormat="1" applyFont="1" applyFill="1" applyBorder="1" applyAlignment="1">
      <alignment horizontal="left" vertical="center" wrapText="1"/>
    </xf>
    <xf numFmtId="1" fontId="10" fillId="0" borderId="17" xfId="0" applyNumberFormat="1" applyFont="1" applyFill="1" applyBorder="1" applyAlignment="1">
      <alignment horizontal="center" vertical="center"/>
    </xf>
    <xf numFmtId="0" fontId="10" fillId="0" borderId="14" xfId="0" applyFont="1" applyFill="1" applyBorder="1" applyAlignment="1">
      <alignment horizontal="left" vertical="center" indent="5"/>
    </xf>
    <xf numFmtId="1" fontId="10" fillId="0" borderId="17" xfId="0" applyNumberFormat="1" applyFont="1" applyFill="1" applyBorder="1" applyAlignment="1">
      <alignment horizontal="center"/>
    </xf>
    <xf numFmtId="1" fontId="10" fillId="0" borderId="0" xfId="0" applyNumberFormat="1" applyFont="1" applyFill="1" applyAlignment="1">
      <alignment horizontal="center" vertical="center"/>
    </xf>
    <xf numFmtId="0" fontId="10" fillId="0" borderId="14" xfId="0" applyFont="1" applyFill="1" applyBorder="1" applyAlignment="1">
      <alignment horizontal="left" indent="3"/>
    </xf>
    <xf numFmtId="1" fontId="10" fillId="0" borderId="17" xfId="0" applyNumberFormat="1" applyFont="1" applyBorder="1" applyAlignment="1">
      <alignment horizontal="center" vertical="center"/>
    </xf>
    <xf numFmtId="0" fontId="30" fillId="24" borderId="14" xfId="0" applyNumberFormat="1" applyFont="1" applyFill="1" applyBorder="1"/>
    <xf numFmtId="0" fontId="30" fillId="24" borderId="16" xfId="0" applyNumberFormat="1" applyFont="1" applyFill="1" applyBorder="1"/>
    <xf numFmtId="0" fontId="30" fillId="0" borderId="14" xfId="0" applyNumberFormat="1" applyFont="1" applyBorder="1" applyAlignment="1">
      <alignment horizontal="left"/>
    </xf>
    <xf numFmtId="1" fontId="17" fillId="0" borderId="0" xfId="0" applyNumberFormat="1" applyFont="1"/>
    <xf numFmtId="0" fontId="21" fillId="0" borderId="14" xfId="0" applyNumberFormat="1" applyFont="1" applyFill="1" applyBorder="1" applyAlignment="1">
      <alignment horizontal="center" vertical="center"/>
    </xf>
    <xf numFmtId="49" fontId="10" fillId="0" borderId="13" xfId="0" applyNumberFormat="1" applyFont="1" applyFill="1" applyBorder="1" applyAlignment="1">
      <alignment horizontal="center" vertical="center"/>
    </xf>
    <xf numFmtId="49" fontId="10" fillId="0" borderId="13" xfId="0" applyNumberFormat="1" applyFont="1" applyBorder="1" applyAlignment="1">
      <alignment horizontal="center" vertical="center"/>
    </xf>
    <xf numFmtId="169" fontId="10" fillId="0" borderId="16" xfId="0" applyNumberFormat="1" applyFont="1" applyFill="1" applyBorder="1" applyAlignment="1">
      <alignment horizontal="left" vertical="center"/>
    </xf>
    <xf numFmtId="1" fontId="30" fillId="0" borderId="17" xfId="0" applyNumberFormat="1" applyFont="1" applyBorder="1" applyAlignment="1">
      <alignment horizontal="center"/>
    </xf>
    <xf numFmtId="0" fontId="10" fillId="0" borderId="16" xfId="0" applyFont="1" applyFill="1" applyBorder="1" applyAlignment="1">
      <alignment horizontal="left" vertical="center" indent="3"/>
    </xf>
    <xf numFmtId="0" fontId="10" fillId="0" borderId="16" xfId="0" applyFont="1" applyFill="1" applyBorder="1" applyAlignment="1">
      <alignment horizontal="left" indent="3"/>
    </xf>
    <xf numFmtId="1" fontId="30" fillId="0" borderId="17" xfId="0" applyNumberFormat="1" applyFont="1" applyFill="1" applyBorder="1" applyAlignment="1">
      <alignment horizontal="center" vertical="center" wrapText="1"/>
    </xf>
    <xf numFmtId="0" fontId="30" fillId="0" borderId="17" xfId="0" applyNumberFormat="1" applyFont="1" applyFill="1" applyBorder="1" applyAlignment="1">
      <alignment horizontal="center" vertical="center"/>
    </xf>
    <xf numFmtId="0" fontId="10" fillId="0" borderId="16" xfId="0" applyFont="1" applyFill="1" applyBorder="1" applyAlignment="1">
      <alignment horizontal="left" vertical="center" indent="5"/>
    </xf>
    <xf numFmtId="0" fontId="10" fillId="0" borderId="16" xfId="0" applyFont="1" applyFill="1" applyBorder="1" applyAlignment="1">
      <alignment horizontal="left" indent="5"/>
    </xf>
    <xf numFmtId="0" fontId="30" fillId="0" borderId="14" xfId="0" applyFont="1" applyFill="1" applyBorder="1" applyAlignment="1">
      <alignment horizontal="center" vertical="center"/>
    </xf>
    <xf numFmtId="1" fontId="30" fillId="0" borderId="14" xfId="0" applyNumberFormat="1" applyFont="1" applyFill="1" applyBorder="1" applyAlignment="1">
      <alignment horizontal="center" wrapText="1"/>
    </xf>
    <xf numFmtId="0" fontId="87" fillId="0" borderId="16" xfId="0" applyNumberFormat="1" applyFont="1" applyFill="1" applyBorder="1" applyAlignment="1">
      <alignment horizontal="center" vertical="center" wrapText="1"/>
    </xf>
    <xf numFmtId="0" fontId="30" fillId="0" borderId="17" xfId="0" applyNumberFormat="1" applyFont="1" applyFill="1" applyBorder="1" applyAlignment="1">
      <alignment vertical="center"/>
    </xf>
    <xf numFmtId="1" fontId="10" fillId="0" borderId="22" xfId="0" applyNumberFormat="1" applyFont="1" applyBorder="1" applyAlignment="1">
      <alignment horizontal="center"/>
    </xf>
    <xf numFmtId="49" fontId="10" fillId="0" borderId="15" xfId="0" applyNumberFormat="1" applyFont="1" applyBorder="1" applyAlignment="1">
      <alignment horizontal="center" vertical="center" wrapText="1"/>
    </xf>
    <xf numFmtId="49" fontId="10" fillId="0" borderId="15" xfId="0" applyNumberFormat="1" applyFont="1" applyBorder="1" applyAlignment="1">
      <alignment horizontal="center" vertical="center"/>
    </xf>
    <xf numFmtId="1" fontId="10" fillId="0" borderId="0" xfId="0" applyNumberFormat="1" applyFont="1" applyFill="1" applyAlignment="1">
      <alignment horizontal="center"/>
    </xf>
    <xf numFmtId="0" fontId="30" fillId="0" borderId="22" xfId="0" applyNumberFormat="1" applyFont="1" applyFill="1" applyBorder="1" applyAlignment="1">
      <alignment horizontal="center" vertical="center"/>
    </xf>
    <xf numFmtId="0" fontId="30" fillId="0" borderId="23" xfId="0" applyNumberFormat="1" applyFont="1" applyFill="1" applyBorder="1" applyAlignment="1">
      <alignment horizontal="center" vertical="center"/>
    </xf>
    <xf numFmtId="0" fontId="30" fillId="0" borderId="22" xfId="0" applyNumberFormat="1" applyFont="1" applyFill="1" applyBorder="1" applyAlignment="1">
      <alignment horizontal="center" vertical="center" wrapText="1"/>
    </xf>
    <xf numFmtId="0" fontId="30" fillId="0" borderId="21" xfId="0" applyNumberFormat="1" applyFont="1" applyFill="1" applyBorder="1" applyAlignment="1">
      <alignment horizontal="center" vertical="center" wrapText="1"/>
    </xf>
    <xf numFmtId="1" fontId="10" fillId="0" borderId="22" xfId="0" applyNumberFormat="1" applyFont="1" applyFill="1" applyBorder="1" applyAlignment="1">
      <alignment horizontal="center" vertical="center"/>
    </xf>
    <xf numFmtId="0" fontId="10" fillId="0" borderId="21" xfId="0" applyFont="1" applyFill="1" applyBorder="1" applyAlignment="1">
      <alignment horizontal="left" vertical="center"/>
    </xf>
    <xf numFmtId="0" fontId="30" fillId="0" borderId="16" xfId="0" applyFont="1" applyFill="1" applyBorder="1" applyAlignment="1">
      <alignment horizontal="center" vertical="center"/>
    </xf>
    <xf numFmtId="0" fontId="10" fillId="0" borderId="16" xfId="0" applyFont="1" applyFill="1" applyBorder="1" applyAlignment="1">
      <alignment horizontal="left" vertical="center"/>
    </xf>
    <xf numFmtId="0" fontId="87" fillId="0" borderId="14" xfId="0" applyNumberFormat="1" applyFont="1" applyFill="1" applyBorder="1" applyAlignment="1">
      <alignment horizontal="center" vertical="center"/>
    </xf>
    <xf numFmtId="1" fontId="10" fillId="0" borderId="15" xfId="0" applyNumberFormat="1" applyFont="1" applyFill="1" applyBorder="1" applyAlignment="1">
      <alignment horizontal="center"/>
    </xf>
    <xf numFmtId="1" fontId="10" fillId="0" borderId="19" xfId="0" applyNumberFormat="1" applyFont="1" applyFill="1" applyBorder="1"/>
    <xf numFmtId="0" fontId="21" fillId="0" borderId="15" xfId="0" applyNumberFormat="1" applyFont="1" applyFill="1" applyBorder="1" applyAlignment="1">
      <alignment horizontal="center" vertical="center" wrapText="1"/>
    </xf>
    <xf numFmtId="49" fontId="10" fillId="0" borderId="15" xfId="0" applyNumberFormat="1" applyFont="1" applyFill="1" applyBorder="1" applyAlignment="1">
      <alignment horizontal="center" vertical="center" wrapText="1"/>
    </xf>
    <xf numFmtId="0" fontId="85" fillId="0" borderId="0" xfId="0" applyNumberFormat="1" applyFont="1" applyFill="1" applyBorder="1" applyAlignment="1">
      <alignment horizontal="left"/>
    </xf>
    <xf numFmtId="1" fontId="22" fillId="0" borderId="0" xfId="0" applyNumberFormat="1" applyFont="1" applyFill="1" applyAlignment="1">
      <alignment horizontal="center"/>
    </xf>
    <xf numFmtId="1" fontId="22" fillId="0" borderId="0" xfId="0" applyNumberFormat="1" applyFont="1" applyFill="1" applyAlignment="1"/>
    <xf numFmtId="1" fontId="10" fillId="0" borderId="0" xfId="0" quotePrefix="1" applyNumberFormat="1" applyFont="1" applyFill="1" applyAlignment="1">
      <alignment horizontal="center"/>
    </xf>
    <xf numFmtId="1" fontId="10" fillId="0" borderId="0" xfId="86" applyNumberFormat="1" applyFont="1"/>
    <xf numFmtId="0" fontId="10" fillId="0" borderId="0" xfId="86" applyNumberFormat="1" applyFont="1"/>
    <xf numFmtId="1" fontId="10" fillId="0" borderId="0" xfId="86" applyNumberFormat="1" applyFont="1" applyAlignment="1">
      <alignment horizontal="center"/>
    </xf>
    <xf numFmtId="1" fontId="10" fillId="0" borderId="0" xfId="86" applyNumberFormat="1" applyFont="1" applyBorder="1"/>
    <xf numFmtId="0" fontId="10" fillId="0" borderId="0" xfId="86" applyNumberFormat="1" applyFont="1" applyFill="1" applyBorder="1"/>
    <xf numFmtId="0" fontId="13" fillId="0" borderId="0" xfId="86" applyFont="1" applyFill="1" applyBorder="1" applyAlignment="1">
      <alignment vertical="center"/>
    </xf>
    <xf numFmtId="0" fontId="10" fillId="0" borderId="0" xfId="86" applyFont="1" applyFill="1" applyBorder="1" applyAlignment="1">
      <alignment vertical="center"/>
    </xf>
    <xf numFmtId="0" fontId="10" fillId="0" borderId="0" xfId="86" applyNumberFormat="1" applyFont="1" applyFill="1" applyBorder="1" applyAlignment="1">
      <alignment horizontal="left"/>
    </xf>
    <xf numFmtId="0" fontId="10" fillId="0" borderId="0" xfId="86" applyFont="1" applyFill="1" applyBorder="1" applyAlignment="1">
      <alignment horizontal="left" vertical="center" indent="3"/>
    </xf>
    <xf numFmtId="1" fontId="10" fillId="0" borderId="24" xfId="86" applyNumberFormat="1" applyFont="1" applyBorder="1"/>
    <xf numFmtId="0" fontId="10" fillId="0" borderId="13" xfId="86" applyNumberFormat="1" applyFont="1" applyFill="1" applyBorder="1"/>
    <xf numFmtId="0" fontId="10" fillId="0" borderId="13" xfId="0" applyFont="1" applyFill="1" applyBorder="1" applyAlignment="1">
      <alignment horizontal="center" vertical="center" wrapText="1"/>
    </xf>
    <xf numFmtId="0" fontId="10" fillId="0" borderId="13" xfId="0" applyFont="1" applyFill="1" applyBorder="1" applyAlignment="1">
      <alignment horizontal="center" vertical="center"/>
    </xf>
    <xf numFmtId="0" fontId="13" fillId="0" borderId="13" xfId="0" applyFont="1" applyFill="1" applyBorder="1" applyAlignment="1">
      <alignment horizontal="left" vertical="center"/>
    </xf>
    <xf numFmtId="1" fontId="10" fillId="0" borderId="17" xfId="86" applyNumberFormat="1" applyFont="1" applyBorder="1"/>
    <xf numFmtId="0" fontId="10" fillId="0" borderId="14" xfId="86" applyNumberFormat="1" applyFont="1" applyFill="1" applyBorder="1" applyAlignment="1">
      <alignment horizontal="left"/>
    </xf>
    <xf numFmtId="1" fontId="10" fillId="0" borderId="14" xfId="86" applyNumberFormat="1" applyFont="1" applyBorder="1" applyAlignment="1">
      <alignment horizontal="center"/>
    </xf>
    <xf numFmtId="0" fontId="13" fillId="0" borderId="14" xfId="0" applyFont="1" applyFill="1" applyBorder="1" applyAlignment="1">
      <alignment horizontal="left" vertical="center"/>
    </xf>
    <xf numFmtId="0" fontId="10" fillId="0" borderId="17" xfId="0" applyFont="1" applyFill="1" applyBorder="1" applyAlignment="1">
      <alignment horizontal="center" vertical="center"/>
    </xf>
    <xf numFmtId="0" fontId="10" fillId="0" borderId="14" xfId="0" applyFont="1" applyFill="1" applyBorder="1" applyAlignment="1">
      <alignment horizontal="left" vertical="center"/>
    </xf>
    <xf numFmtId="1" fontId="10" fillId="0" borderId="20" xfId="86" applyNumberFormat="1" applyFont="1" applyBorder="1"/>
    <xf numFmtId="1" fontId="10" fillId="0" borderId="15" xfId="86" quotePrefix="1" applyNumberFormat="1" applyFont="1" applyFill="1" applyBorder="1" applyAlignment="1">
      <alignment horizontal="left"/>
    </xf>
    <xf numFmtId="0" fontId="10" fillId="0" borderId="15" xfId="86" applyNumberFormat="1" applyFont="1" applyFill="1" applyBorder="1" applyAlignment="1">
      <alignment horizontal="left"/>
    </xf>
    <xf numFmtId="1" fontId="10" fillId="0" borderId="20" xfId="86" applyNumberFormat="1" applyFont="1" applyBorder="1" applyAlignment="1">
      <alignment horizontal="center"/>
    </xf>
    <xf numFmtId="1" fontId="10" fillId="0" borderId="15" xfId="86" applyNumberFormat="1" applyFont="1" applyBorder="1" applyAlignment="1">
      <alignment horizontal="center"/>
    </xf>
    <xf numFmtId="0" fontId="10" fillId="0" borderId="15" xfId="86" applyFont="1" applyFill="1" applyBorder="1" applyAlignment="1">
      <alignment horizontal="left" vertical="center" indent="3"/>
    </xf>
    <xf numFmtId="0" fontId="10" fillId="0" borderId="13" xfId="0" applyNumberFormat="1" applyFont="1" applyFill="1" applyBorder="1" applyAlignment="1">
      <alignment horizontal="center" vertical="center" wrapText="1"/>
    </xf>
    <xf numFmtId="0" fontId="10" fillId="0" borderId="0" xfId="86" applyNumberFormat="1" applyFont="1" applyBorder="1"/>
    <xf numFmtId="0" fontId="10" fillId="0" borderId="0" xfId="86" applyFont="1" applyFill="1" applyBorder="1" applyAlignment="1">
      <alignment horizontal="left" vertical="center" indent="5"/>
    </xf>
    <xf numFmtId="0" fontId="30" fillId="0" borderId="13" xfId="86" applyNumberFormat="1" applyFont="1" applyBorder="1" applyAlignment="1">
      <alignment horizontal="center" vertical="center"/>
    </xf>
    <xf numFmtId="1" fontId="10" fillId="0" borderId="13" xfId="86" applyNumberFormat="1" applyFont="1" applyBorder="1" applyAlignment="1">
      <alignment horizontal="center" vertical="center"/>
    </xf>
    <xf numFmtId="0" fontId="13" fillId="0" borderId="18" xfId="86" applyFont="1" applyFill="1" applyBorder="1" applyAlignment="1">
      <alignment horizontal="left" vertical="center"/>
    </xf>
    <xf numFmtId="0" fontId="30" fillId="0" borderId="14" xfId="86" applyNumberFormat="1" applyFont="1" applyBorder="1"/>
    <xf numFmtId="0" fontId="10" fillId="0" borderId="16" xfId="86" applyFont="1" applyFill="1" applyBorder="1" applyAlignment="1">
      <alignment horizontal="left" vertical="center"/>
    </xf>
    <xf numFmtId="1" fontId="30" fillId="0" borderId="14" xfId="86" applyNumberFormat="1" applyFont="1" applyBorder="1" applyAlignment="1">
      <alignment horizontal="center"/>
    </xf>
    <xf numFmtId="0" fontId="30" fillId="0" borderId="14" xfId="86" applyNumberFormat="1" applyFont="1" applyBorder="1" applyAlignment="1">
      <alignment horizontal="center"/>
    </xf>
    <xf numFmtId="0" fontId="10" fillId="0" borderId="16" xfId="86" applyFont="1" applyFill="1" applyBorder="1" applyAlignment="1">
      <alignment horizontal="left" vertical="center" indent="1"/>
    </xf>
    <xf numFmtId="0" fontId="10" fillId="0" borderId="14" xfId="86" applyFont="1" applyFill="1" applyBorder="1" applyAlignment="1">
      <alignment horizontal="left" vertical="center"/>
    </xf>
    <xf numFmtId="0" fontId="13" fillId="0" borderId="14" xfId="86" applyFont="1" applyFill="1" applyBorder="1" applyAlignment="1">
      <alignment horizontal="left" vertical="center"/>
    </xf>
    <xf numFmtId="0" fontId="10" fillId="0" borderId="14" xfId="86" applyFont="1" applyFill="1" applyBorder="1"/>
    <xf numFmtId="0" fontId="10" fillId="0" borderId="14" xfId="86" applyFont="1" applyFill="1" applyBorder="1" applyAlignment="1">
      <alignment horizontal="left" vertical="center" indent="1"/>
    </xf>
    <xf numFmtId="1" fontId="30" fillId="0" borderId="14" xfId="86" applyNumberFormat="1" applyFont="1" applyBorder="1" applyAlignment="1">
      <alignment horizontal="center" vertical="center"/>
    </xf>
    <xf numFmtId="0" fontId="30" fillId="0" borderId="14" xfId="86" applyNumberFormat="1" applyFont="1" applyBorder="1" applyAlignment="1">
      <alignment horizontal="center" vertical="center"/>
    </xf>
    <xf numFmtId="1" fontId="10" fillId="0" borderId="14" xfId="86" applyNumberFormat="1" applyFont="1" applyBorder="1" applyAlignment="1">
      <alignment horizontal="center" vertical="center"/>
    </xf>
    <xf numFmtId="0" fontId="10" fillId="0" borderId="14" xfId="86" applyNumberFormat="1" applyFont="1" applyFill="1" applyBorder="1" applyAlignment="1">
      <alignment horizontal="left" vertical="center" wrapText="1" indent="1"/>
    </xf>
    <xf numFmtId="1" fontId="10" fillId="0" borderId="16" xfId="86" applyNumberFormat="1" applyFont="1" applyBorder="1" applyAlignment="1">
      <alignment horizontal="center"/>
    </xf>
    <xf numFmtId="0" fontId="30" fillId="0" borderId="16" xfId="86" applyNumberFormat="1" applyFont="1" applyBorder="1" applyAlignment="1">
      <alignment horizontal="center"/>
    </xf>
    <xf numFmtId="0" fontId="10" fillId="0" borderId="16" xfId="86" applyNumberFormat="1" applyFont="1" applyFill="1" applyBorder="1" applyAlignment="1">
      <alignment horizontal="left"/>
    </xf>
    <xf numFmtId="0" fontId="10" fillId="0" borderId="15" xfId="86" applyNumberFormat="1" applyFont="1" applyBorder="1"/>
    <xf numFmtId="0" fontId="10" fillId="0" borderId="19" xfId="86" applyNumberFormat="1" applyFont="1" applyBorder="1"/>
    <xf numFmtId="1" fontId="10" fillId="0" borderId="19" xfId="86" applyNumberFormat="1" applyFont="1" applyBorder="1" applyAlignment="1">
      <alignment horizontal="center"/>
    </xf>
    <xf numFmtId="1" fontId="10" fillId="0" borderId="15" xfId="86" applyNumberFormat="1" applyFont="1" applyBorder="1"/>
    <xf numFmtId="0" fontId="10" fillId="0" borderId="13" xfId="86" applyNumberFormat="1" applyFont="1" applyBorder="1" applyAlignment="1">
      <alignment horizontal="center" vertical="center" wrapText="1"/>
    </xf>
    <xf numFmtId="49" fontId="10" fillId="0" borderId="13" xfId="86" applyNumberFormat="1" applyFont="1" applyBorder="1" applyAlignment="1">
      <alignment horizontal="center" vertical="center" wrapText="1"/>
    </xf>
    <xf numFmtId="1" fontId="85" fillId="0" borderId="0" xfId="86" applyNumberFormat="1" applyFont="1"/>
    <xf numFmtId="1" fontId="10" fillId="0" borderId="0" xfId="86" quotePrefix="1" applyNumberFormat="1" applyFont="1" applyAlignment="1">
      <alignment horizontal="center"/>
    </xf>
    <xf numFmtId="0" fontId="97" fillId="0" borderId="0" xfId="0" applyFont="1" applyFill="1" applyAlignment="1">
      <alignment wrapText="1"/>
    </xf>
    <xf numFmtId="0" fontId="97" fillId="0" borderId="0" xfId="0" applyFont="1" applyFill="1" applyAlignment="1">
      <alignment horizontal="left" vertical="justify" wrapText="1" indent="1"/>
    </xf>
    <xf numFmtId="169" fontId="10"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22" fillId="0" borderId="0" xfId="0" applyFont="1" applyFill="1" applyAlignment="1">
      <alignment horizontal="left" vertical="center"/>
    </xf>
    <xf numFmtId="15" fontId="24" fillId="0" borderId="0" xfId="0" applyNumberFormat="1" applyFont="1" applyFill="1" applyAlignment="1">
      <alignment horizontal="left"/>
    </xf>
    <xf numFmtId="0" fontId="36" fillId="0" borderId="0" xfId="0" applyFont="1" applyFill="1" applyAlignment="1">
      <alignment horizontal="left"/>
    </xf>
    <xf numFmtId="170" fontId="10" fillId="0" borderId="0" xfId="0" applyNumberFormat="1" applyFont="1" applyFill="1" applyAlignment="1">
      <alignment horizontal="right"/>
    </xf>
    <xf numFmtId="167" fontId="32" fillId="0" borderId="0" xfId="0" applyNumberFormat="1" applyFont="1" applyFill="1"/>
    <xf numFmtId="170" fontId="32" fillId="0" borderId="0" xfId="0" applyNumberFormat="1" applyFont="1" applyFill="1"/>
    <xf numFmtId="174" fontId="10" fillId="0" borderId="0" xfId="0" applyNumberFormat="1" applyFont="1" applyFill="1" applyAlignment="1" applyProtection="1">
      <alignment horizontal="right"/>
    </xf>
    <xf numFmtId="0" fontId="62" fillId="0" borderId="0" xfId="0" applyFont="1" applyFill="1" applyBorder="1" applyAlignment="1">
      <alignment horizontal="left" indent="4"/>
    </xf>
    <xf numFmtId="164" fontId="13" fillId="0" borderId="0" xfId="0" applyNumberFormat="1" applyFont="1" applyFill="1" applyProtection="1"/>
    <xf numFmtId="0" fontId="10" fillId="0" borderId="0" xfId="0" applyFont="1" applyFill="1" applyBorder="1" applyProtection="1"/>
    <xf numFmtId="49" fontId="32" fillId="0" borderId="0" xfId="0" applyNumberFormat="1" applyFont="1" applyFill="1"/>
    <xf numFmtId="49" fontId="32" fillId="0" borderId="0" xfId="0" applyNumberFormat="1" applyFont="1" applyFill="1" applyProtection="1"/>
    <xf numFmtId="49" fontId="32" fillId="0" borderId="0" xfId="0" applyNumberFormat="1" applyFont="1" applyFill="1" applyAlignment="1"/>
    <xf numFmtId="49" fontId="112" fillId="0" borderId="0" xfId="0" applyNumberFormat="1" applyFont="1" applyFill="1"/>
    <xf numFmtId="169" fontId="11" fillId="0" borderId="0" xfId="0" applyNumberFormat="1" applyFont="1" applyFill="1" applyBorder="1" applyAlignment="1">
      <alignment vertical="center"/>
    </xf>
    <xf numFmtId="169" fontId="11" fillId="0" borderId="0" xfId="0" applyNumberFormat="1" applyFont="1" applyFill="1" applyBorder="1" applyAlignment="1">
      <alignment horizontal="left" vertical="center"/>
    </xf>
    <xf numFmtId="169" fontId="27" fillId="0" borderId="0" xfId="0" applyNumberFormat="1" applyFont="1" applyFill="1" applyBorder="1" applyAlignment="1">
      <alignment horizontal="left" vertical="center"/>
    </xf>
    <xf numFmtId="169" fontId="27" fillId="0" borderId="0" xfId="0" applyNumberFormat="1" applyFont="1" applyFill="1" applyBorder="1" applyAlignment="1">
      <alignment vertical="center"/>
    </xf>
    <xf numFmtId="174" fontId="13" fillId="0" borderId="12" xfId="0" applyNumberFormat="1" applyFont="1" applyFill="1" applyBorder="1" applyAlignment="1" applyProtection="1">
      <alignment horizontal="right" vertical="center"/>
    </xf>
    <xf numFmtId="170" fontId="97" fillId="0" borderId="0" xfId="0" applyNumberFormat="1" applyFont="1" applyFill="1" applyAlignment="1" applyProtection="1">
      <alignment horizontal="right"/>
      <protection locked="0"/>
    </xf>
    <xf numFmtId="170" fontId="98" fillId="0" borderId="0" xfId="0" applyNumberFormat="1" applyFont="1" applyFill="1" applyAlignment="1" applyProtection="1">
      <alignment horizontal="right"/>
      <protection locked="0"/>
    </xf>
    <xf numFmtId="49" fontId="97" fillId="0" borderId="0" xfId="0" applyNumberFormat="1" applyFont="1" applyFill="1" applyBorder="1" applyAlignment="1">
      <alignment horizontal="left"/>
    </xf>
    <xf numFmtId="49" fontId="112" fillId="0" borderId="0" xfId="0" applyNumberFormat="1" applyFont="1" applyFill="1" applyBorder="1" applyAlignment="1"/>
    <xf numFmtId="49" fontId="113" fillId="0" borderId="0" xfId="0" applyNumberFormat="1" applyFont="1" applyFill="1" applyAlignment="1"/>
    <xf numFmtId="49" fontId="97" fillId="0" borderId="0" xfId="0" applyNumberFormat="1" applyFont="1" applyFill="1" applyAlignment="1"/>
    <xf numFmtId="49" fontId="98" fillId="0" borderId="0" xfId="0" applyNumberFormat="1" applyFont="1" applyFill="1" applyAlignment="1"/>
    <xf numFmtId="49" fontId="98" fillId="0" borderId="0" xfId="0" quotePrefix="1" applyNumberFormat="1" applyFont="1" applyFill="1" applyAlignment="1"/>
    <xf numFmtId="49" fontId="10" fillId="0" borderId="0" xfId="0" applyNumberFormat="1" applyFont="1" applyFill="1" applyAlignment="1"/>
    <xf numFmtId="49" fontId="97" fillId="0" borderId="0" xfId="0" applyNumberFormat="1" applyFont="1" applyFill="1"/>
    <xf numFmtId="0" fontId="19" fillId="0" borderId="0" xfId="0" applyFont="1" applyFill="1" applyAlignment="1">
      <alignment horizontal="center"/>
    </xf>
    <xf numFmtId="0" fontId="8" fillId="0" borderId="11" xfId="0" applyFont="1" applyBorder="1" applyAlignment="1"/>
    <xf numFmtId="0" fontId="9" fillId="0" borderId="11" xfId="0" applyFont="1" applyBorder="1" applyAlignment="1"/>
    <xf numFmtId="0" fontId="11" fillId="0" borderId="0" xfId="0" applyFont="1" applyAlignment="1" applyProtection="1">
      <alignment horizontal="center" vertical="center"/>
      <protection locked="0"/>
    </xf>
    <xf numFmtId="0" fontId="10" fillId="0" borderId="0" xfId="0" applyFont="1" applyAlignment="1" applyProtection="1">
      <alignment horizontal="center" vertical="center"/>
      <protection locked="0"/>
    </xf>
    <xf numFmtId="0" fontId="10" fillId="0" borderId="0" xfId="0" applyFont="1" applyAlignment="1"/>
    <xf numFmtId="0" fontId="0" fillId="0" borderId="0" xfId="0" applyAlignment="1"/>
    <xf numFmtId="0" fontId="12" fillId="0" borderId="0" xfId="0" applyFont="1" applyFill="1" applyAlignment="1">
      <alignment horizontal="center"/>
    </xf>
    <xf numFmtId="0" fontId="13" fillId="0" borderId="0" xfId="0" applyFont="1" applyFill="1" applyAlignment="1">
      <alignment horizontal="center"/>
    </xf>
    <xf numFmtId="0" fontId="19" fillId="0" borderId="0" xfId="0" applyFont="1" applyFill="1" applyAlignment="1">
      <alignment horizontal="center"/>
    </xf>
    <xf numFmtId="0" fontId="64" fillId="0" borderId="0" xfId="86" applyFont="1" applyAlignment="1">
      <alignment horizontal="center" wrapText="1"/>
    </xf>
    <xf numFmtId="0" fontId="64" fillId="0" borderId="0" xfId="86" applyFont="1" applyAlignment="1">
      <alignment horizontal="center"/>
    </xf>
    <xf numFmtId="0" fontId="66" fillId="0" borderId="0" xfId="86" applyFont="1" applyAlignment="1">
      <alignment horizontal="center"/>
    </xf>
    <xf numFmtId="169" fontId="10" fillId="0" borderId="0" xfId="86" applyNumberFormat="1" applyFont="1" applyFill="1" applyAlignment="1">
      <alignment horizontal="left"/>
    </xf>
    <xf numFmtId="0" fontId="64" fillId="0" borderId="0" xfId="86" applyFont="1" applyFill="1" applyAlignment="1">
      <alignment horizontal="center"/>
    </xf>
    <xf numFmtId="0" fontId="66" fillId="0" borderId="19" xfId="86" applyFont="1" applyBorder="1" applyAlignment="1">
      <alignment horizontal="center" vertical="center" wrapText="1"/>
    </xf>
    <xf numFmtId="0" fontId="66" fillId="0" borderId="20" xfId="86" applyFont="1" applyBorder="1" applyAlignment="1">
      <alignment horizontal="center" vertical="center" wrapText="1"/>
    </xf>
    <xf numFmtId="0" fontId="66" fillId="0" borderId="16" xfId="86" applyFont="1" applyBorder="1" applyAlignment="1">
      <alignment horizontal="center" vertical="center" wrapText="1"/>
    </xf>
    <xf numFmtId="0" fontId="66" fillId="0" borderId="17" xfId="86" applyFont="1" applyBorder="1" applyAlignment="1">
      <alignment horizontal="center" vertical="center" wrapText="1"/>
    </xf>
    <xf numFmtId="0" fontId="66" fillId="0" borderId="21" xfId="86" applyFont="1" applyBorder="1" applyAlignment="1">
      <alignment horizontal="center" vertical="center" wrapText="1"/>
    </xf>
    <xf numFmtId="0" fontId="66" fillId="0" borderId="23" xfId="86" applyFont="1" applyBorder="1" applyAlignment="1">
      <alignment horizontal="center" vertical="center" wrapText="1"/>
    </xf>
    <xf numFmtId="0" fontId="66" fillId="0" borderId="15" xfId="86" applyFont="1" applyBorder="1" applyAlignment="1">
      <alignment horizontal="center" vertical="center" wrapText="1"/>
    </xf>
    <xf numFmtId="0" fontId="66" fillId="0" borderId="14" xfId="86" applyFont="1" applyBorder="1" applyAlignment="1">
      <alignment horizontal="center" vertical="center" wrapText="1"/>
    </xf>
    <xf numFmtId="0" fontId="66" fillId="0" borderId="22" xfId="86" applyFont="1" applyBorder="1" applyAlignment="1">
      <alignment horizontal="center" vertical="center" wrapText="1"/>
    </xf>
    <xf numFmtId="169" fontId="10" fillId="0" borderId="0" xfId="0" applyNumberFormat="1" applyFont="1" applyFill="1" applyAlignment="1">
      <alignment horizontal="left"/>
    </xf>
    <xf numFmtId="169" fontId="24" fillId="0" borderId="0" xfId="0" applyNumberFormat="1" applyFont="1" applyFill="1" applyAlignment="1">
      <alignment horizontal="left"/>
    </xf>
    <xf numFmtId="169" fontId="24" fillId="0" borderId="0" xfId="0" applyNumberFormat="1" applyFont="1" applyAlignment="1">
      <alignment horizontal="left"/>
    </xf>
    <xf numFmtId="169" fontId="24" fillId="0" borderId="0" xfId="0" quotePrefix="1" applyNumberFormat="1" applyFont="1" applyAlignment="1">
      <alignment horizontal="left"/>
    </xf>
    <xf numFmtId="169" fontId="10" fillId="0" borderId="15" xfId="0" applyNumberFormat="1" applyFont="1" applyFill="1" applyBorder="1" applyAlignment="1">
      <alignment horizontal="center" vertical="center" wrapText="1"/>
    </xf>
    <xf numFmtId="169" fontId="10" fillId="0" borderId="14" xfId="0" applyNumberFormat="1" applyFont="1" applyFill="1" applyBorder="1" applyAlignment="1">
      <alignment horizontal="center" vertical="center" wrapText="1"/>
    </xf>
    <xf numFmtId="169" fontId="10" fillId="0" borderId="22" xfId="0" applyNumberFormat="1" applyFont="1" applyFill="1" applyBorder="1" applyAlignment="1">
      <alignment horizontal="center" vertical="center" wrapText="1"/>
    </xf>
    <xf numFmtId="169" fontId="10" fillId="0" borderId="15" xfId="0" applyNumberFormat="1" applyFont="1" applyFill="1" applyBorder="1" applyAlignment="1">
      <alignment horizontal="center" vertical="center"/>
    </xf>
    <xf numFmtId="169" fontId="10" fillId="0" borderId="14" xfId="0" applyNumberFormat="1" applyFont="1" applyFill="1" applyBorder="1" applyAlignment="1">
      <alignment horizontal="center" vertical="center"/>
    </xf>
    <xf numFmtId="169" fontId="10" fillId="0" borderId="22" xfId="0" applyNumberFormat="1" applyFont="1" applyFill="1" applyBorder="1" applyAlignment="1">
      <alignment horizontal="center" vertical="center"/>
    </xf>
    <xf numFmtId="169" fontId="10" fillId="0" borderId="19" xfId="0" applyNumberFormat="1" applyFont="1" applyFill="1" applyBorder="1" applyAlignment="1">
      <alignment horizontal="center" vertical="center" wrapText="1"/>
    </xf>
    <xf numFmtId="169" fontId="10" fillId="0" borderId="20" xfId="0" applyNumberFormat="1" applyFont="1" applyFill="1" applyBorder="1" applyAlignment="1">
      <alignment horizontal="center" vertical="center" wrapText="1"/>
    </xf>
    <xf numFmtId="169" fontId="10" fillId="0" borderId="16" xfId="0" applyNumberFormat="1" applyFont="1" applyFill="1" applyBorder="1" applyAlignment="1">
      <alignment horizontal="center" vertical="center" wrapText="1"/>
    </xf>
    <xf numFmtId="169" fontId="10" fillId="0" borderId="17" xfId="0" applyNumberFormat="1" applyFont="1" applyFill="1" applyBorder="1" applyAlignment="1">
      <alignment horizontal="center" vertical="center" wrapText="1"/>
    </xf>
    <xf numFmtId="169" fontId="10" fillId="0" borderId="21" xfId="0" applyNumberFormat="1" applyFont="1" applyFill="1" applyBorder="1" applyAlignment="1">
      <alignment horizontal="center" vertical="center" wrapText="1"/>
    </xf>
    <xf numFmtId="169" fontId="10" fillId="0" borderId="23"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4" xfId="0" applyFont="1" applyFill="1" applyBorder="1" applyAlignment="1">
      <alignment horizontal="center" vertical="center" wrapText="1"/>
    </xf>
    <xf numFmtId="0" fontId="10" fillId="0" borderId="22" xfId="0" applyFont="1" applyFill="1" applyBorder="1" applyAlignment="1">
      <alignment horizontal="center" vertical="center" wrapText="1"/>
    </xf>
    <xf numFmtId="169" fontId="10" fillId="0" borderId="15" xfId="86" applyNumberFormat="1" applyFont="1" applyFill="1" applyBorder="1" applyAlignment="1">
      <alignment horizontal="center" vertical="center" wrapText="1"/>
    </xf>
    <xf numFmtId="169" fontId="10" fillId="0" borderId="14" xfId="86" applyNumberFormat="1" applyFont="1" applyFill="1" applyBorder="1" applyAlignment="1">
      <alignment horizontal="center" vertical="center" wrapText="1"/>
    </xf>
    <xf numFmtId="169" fontId="10" fillId="0" borderId="22" xfId="86" applyNumberFormat="1" applyFont="1" applyFill="1" applyBorder="1" applyAlignment="1">
      <alignment horizontal="center" vertical="center" wrapText="1"/>
    </xf>
    <xf numFmtId="0" fontId="10" fillId="0" borderId="15" xfId="86" applyFont="1" applyFill="1" applyBorder="1" applyAlignment="1">
      <alignment horizontal="center" vertical="center" wrapText="1"/>
    </xf>
    <xf numFmtId="0" fontId="10" fillId="0" borderId="14" xfId="86" applyFont="1" applyFill="1" applyBorder="1" applyAlignment="1">
      <alignment horizontal="center" vertical="center" wrapText="1"/>
    </xf>
    <xf numFmtId="0" fontId="10" fillId="0" borderId="22" xfId="86" applyFont="1" applyFill="1" applyBorder="1" applyAlignment="1">
      <alignment horizontal="center" vertical="center" wrapText="1"/>
    </xf>
    <xf numFmtId="169" fontId="24" fillId="0" borderId="0" xfId="86" applyNumberFormat="1" applyFont="1" applyFill="1" applyAlignment="1">
      <alignment horizontal="left"/>
    </xf>
    <xf numFmtId="0" fontId="22" fillId="0" borderId="0" xfId="86" applyFont="1" applyFill="1" applyAlignment="1">
      <alignment horizontal="center"/>
    </xf>
    <xf numFmtId="169" fontId="23" fillId="0" borderId="0" xfId="86" applyNumberFormat="1" applyFont="1" applyFill="1" applyAlignment="1">
      <alignment horizontal="left" vertical="center"/>
    </xf>
    <xf numFmtId="169" fontId="10" fillId="0" borderId="4" xfId="86" applyNumberFormat="1" applyFont="1" applyFill="1" applyBorder="1" applyAlignment="1">
      <alignment horizontal="center" vertical="center"/>
    </xf>
    <xf numFmtId="169" fontId="10" fillId="0" borderId="0" xfId="86" applyNumberFormat="1" applyFont="1" applyFill="1" applyBorder="1" applyAlignment="1">
      <alignment horizontal="center" vertical="center"/>
    </xf>
    <xf numFmtId="169" fontId="10" fillId="0" borderId="11" xfId="86" applyNumberFormat="1" applyFont="1" applyFill="1" applyBorder="1" applyAlignment="1">
      <alignment horizontal="center" vertical="center"/>
    </xf>
    <xf numFmtId="169" fontId="10" fillId="0" borderId="15" xfId="86" applyNumberFormat="1" applyFont="1" applyFill="1" applyBorder="1" applyAlignment="1">
      <alignment horizontal="center" vertical="center"/>
    </xf>
    <xf numFmtId="169" fontId="10" fillId="0" borderId="14" xfId="86" applyNumberFormat="1" applyFont="1" applyFill="1" applyBorder="1" applyAlignment="1">
      <alignment horizontal="center" vertical="center"/>
    </xf>
    <xf numFmtId="169" fontId="10" fillId="0" borderId="22" xfId="86" applyNumberFormat="1" applyFont="1" applyFill="1" applyBorder="1" applyAlignment="1">
      <alignment horizontal="center" vertical="center"/>
    </xf>
    <xf numFmtId="169" fontId="10" fillId="0" borderId="19" xfId="86" applyNumberFormat="1" applyFont="1" applyFill="1" applyBorder="1" applyAlignment="1">
      <alignment horizontal="center" vertical="center" wrapText="1"/>
    </xf>
    <xf numFmtId="169" fontId="10" fillId="0" borderId="20" xfId="86" applyNumberFormat="1" applyFont="1" applyFill="1" applyBorder="1" applyAlignment="1">
      <alignment horizontal="center" vertical="center" wrapText="1"/>
    </xf>
    <xf numFmtId="169" fontId="10" fillId="0" borderId="16" xfId="86" applyNumberFormat="1" applyFont="1" applyFill="1" applyBorder="1" applyAlignment="1">
      <alignment horizontal="center" vertical="center" wrapText="1"/>
    </xf>
    <xf numFmtId="169" fontId="10" fillId="0" borderId="17" xfId="86" applyNumberFormat="1" applyFont="1" applyFill="1" applyBorder="1" applyAlignment="1">
      <alignment horizontal="center" vertical="center" wrapText="1"/>
    </xf>
    <xf numFmtId="169" fontId="10" fillId="0" borderId="21" xfId="86" applyNumberFormat="1" applyFont="1" applyFill="1" applyBorder="1" applyAlignment="1">
      <alignment horizontal="center" vertical="center" wrapText="1"/>
    </xf>
    <xf numFmtId="169" fontId="10" fillId="0" borderId="23" xfId="86" applyNumberFormat="1" applyFont="1" applyFill="1" applyBorder="1" applyAlignment="1">
      <alignment horizontal="center" vertical="center" wrapText="1"/>
    </xf>
    <xf numFmtId="0" fontId="24" fillId="0" borderId="0" xfId="86" applyFont="1" applyFill="1" applyAlignment="1">
      <alignment horizontal="center" vertical="center"/>
    </xf>
    <xf numFmtId="169" fontId="24" fillId="0" borderId="0" xfId="86" applyNumberFormat="1" applyFont="1" applyFill="1" applyAlignment="1">
      <alignment horizontal="left" vertical="center"/>
    </xf>
    <xf numFmtId="169" fontId="10" fillId="0" borderId="13" xfId="86" applyNumberFormat="1" applyFont="1" applyFill="1" applyBorder="1" applyAlignment="1">
      <alignment horizontal="center" vertical="center" wrapText="1"/>
    </xf>
    <xf numFmtId="169" fontId="10" fillId="0" borderId="24" xfId="86" applyNumberFormat="1" applyFont="1" applyFill="1" applyBorder="1" applyAlignment="1">
      <alignment horizontal="center" vertical="center"/>
    </xf>
    <xf numFmtId="169" fontId="10" fillId="0" borderId="13" xfId="86" applyNumberFormat="1" applyFont="1" applyFill="1" applyBorder="1" applyAlignment="1">
      <alignment horizontal="center" vertical="center"/>
    </xf>
    <xf numFmtId="169" fontId="24" fillId="0" borderId="0" xfId="86" applyNumberFormat="1" applyFont="1" applyAlignment="1">
      <alignment horizontal="left" vertical="center"/>
    </xf>
    <xf numFmtId="169" fontId="24" fillId="0" borderId="0" xfId="86" quotePrefix="1" applyNumberFormat="1" applyFont="1" applyAlignment="1">
      <alignment horizontal="left" vertical="center"/>
    </xf>
    <xf numFmtId="169" fontId="16" fillId="0" borderId="0" xfId="86" applyNumberFormat="1" applyFont="1" applyFill="1" applyBorder="1" applyAlignment="1">
      <alignment horizontal="left" vertical="center"/>
    </xf>
    <xf numFmtId="0" fontId="10" fillId="0" borderId="13" xfId="86" applyFont="1" applyFill="1" applyBorder="1" applyAlignment="1">
      <alignment horizontal="center" vertical="center"/>
    </xf>
    <xf numFmtId="169" fontId="22" fillId="0" borderId="0" xfId="86" applyNumberFormat="1" applyFont="1" applyFill="1" applyBorder="1" applyAlignment="1">
      <alignment horizontal="center"/>
    </xf>
    <xf numFmtId="169" fontId="24" fillId="0" borderId="0" xfId="86" applyNumberFormat="1" applyFont="1" applyAlignment="1">
      <alignment horizontal="left"/>
    </xf>
    <xf numFmtId="0" fontId="10" fillId="0" borderId="13" xfId="86" applyFont="1" applyFill="1" applyBorder="1" applyAlignment="1">
      <alignment horizontal="center" vertical="center" wrapText="1"/>
    </xf>
    <xf numFmtId="169" fontId="24" fillId="0" borderId="0" xfId="86" quotePrefix="1" applyNumberFormat="1" applyFont="1" applyFill="1" applyAlignment="1">
      <alignment horizontal="left" vertical="center"/>
    </xf>
    <xf numFmtId="169" fontId="13" fillId="0" borderId="0" xfId="86" applyNumberFormat="1" applyFont="1" applyFill="1" applyAlignment="1">
      <alignment horizontal="left" vertical="center"/>
    </xf>
    <xf numFmtId="0" fontId="5" fillId="0" borderId="14" xfId="86" applyFont="1" applyFill="1" applyBorder="1" applyAlignment="1">
      <alignment horizontal="center" vertical="center" wrapText="1"/>
    </xf>
    <xf numFmtId="0" fontId="5" fillId="0" borderId="22" xfId="86" applyFont="1" applyFill="1" applyBorder="1" applyAlignment="1">
      <alignment horizontal="center" vertical="center" wrapText="1"/>
    </xf>
    <xf numFmtId="169" fontId="10" fillId="0" borderId="19" xfId="86" applyNumberFormat="1" applyFont="1" applyFill="1" applyBorder="1" applyAlignment="1">
      <alignment horizontal="center" vertical="center"/>
    </xf>
    <xf numFmtId="169" fontId="10" fillId="0" borderId="16" xfId="86" applyNumberFormat="1" applyFont="1" applyFill="1" applyBorder="1" applyAlignment="1">
      <alignment horizontal="center" vertical="center"/>
    </xf>
    <xf numFmtId="169" fontId="10" fillId="0" borderId="21" xfId="86" applyNumberFormat="1" applyFont="1" applyFill="1" applyBorder="1" applyAlignment="1">
      <alignment horizontal="center" vertical="center"/>
    </xf>
    <xf numFmtId="169" fontId="10" fillId="0" borderId="18" xfId="86" applyNumberFormat="1" applyFont="1" applyFill="1" applyBorder="1" applyAlignment="1">
      <alignment horizontal="center" vertical="center" wrapText="1"/>
    </xf>
    <xf numFmtId="169" fontId="10" fillId="0" borderId="12" xfId="86" applyNumberFormat="1" applyFont="1" applyFill="1" applyBorder="1" applyAlignment="1">
      <alignment horizontal="center" vertical="center" wrapText="1"/>
    </xf>
    <xf numFmtId="169" fontId="10" fillId="0" borderId="24" xfId="86" applyNumberFormat="1" applyFont="1" applyFill="1" applyBorder="1" applyAlignment="1">
      <alignment horizontal="center" vertical="center" wrapText="1"/>
    </xf>
    <xf numFmtId="169" fontId="10" fillId="0" borderId="18" xfId="86" applyNumberFormat="1" applyFont="1" applyFill="1" applyBorder="1" applyAlignment="1">
      <alignment horizontal="center" vertical="center"/>
    </xf>
    <xf numFmtId="169" fontId="10" fillId="0" borderId="12" xfId="86" applyNumberFormat="1" applyFont="1" applyFill="1" applyBorder="1" applyAlignment="1">
      <alignment horizontal="center" vertical="center"/>
    </xf>
    <xf numFmtId="169" fontId="10" fillId="0" borderId="0" xfId="86" applyNumberFormat="1" applyFont="1" applyFill="1" applyAlignment="1">
      <alignment horizontal="left" vertical="center"/>
    </xf>
    <xf numFmtId="0" fontId="10" fillId="0" borderId="15" xfId="86" applyNumberFormat="1" applyFont="1" applyFill="1" applyBorder="1" applyAlignment="1">
      <alignment horizontal="center" vertical="center" wrapText="1"/>
    </xf>
    <xf numFmtId="0" fontId="10" fillId="0" borderId="14" xfId="86" applyNumberFormat="1" applyFont="1" applyFill="1" applyBorder="1" applyAlignment="1">
      <alignment horizontal="center" vertical="center" wrapText="1"/>
    </xf>
    <xf numFmtId="0" fontId="10" fillId="0" borderId="22" xfId="86" applyNumberFormat="1" applyFont="1" applyFill="1" applyBorder="1" applyAlignment="1">
      <alignment horizontal="center" vertical="center" wrapText="1"/>
    </xf>
    <xf numFmtId="169" fontId="10" fillId="24" borderId="15" xfId="86" applyNumberFormat="1" applyFont="1" applyFill="1" applyBorder="1" applyAlignment="1">
      <alignment horizontal="center" vertical="center" wrapText="1"/>
    </xf>
    <xf numFmtId="169" fontId="10" fillId="24" borderId="14" xfId="86" applyNumberFormat="1" applyFont="1" applyFill="1" applyBorder="1" applyAlignment="1">
      <alignment horizontal="center" vertical="center" wrapText="1"/>
    </xf>
    <xf numFmtId="169" fontId="10" fillId="24" borderId="22" xfId="86" applyNumberFormat="1" applyFont="1" applyFill="1" applyBorder="1" applyAlignment="1">
      <alignment horizontal="center" vertical="center" wrapText="1"/>
    </xf>
    <xf numFmtId="169" fontId="10" fillId="24" borderId="15" xfId="86" applyNumberFormat="1" applyFont="1" applyFill="1" applyBorder="1" applyAlignment="1">
      <alignment horizontal="center" vertical="center"/>
    </xf>
    <xf numFmtId="169" fontId="10" fillId="24" borderId="14" xfId="86" applyNumberFormat="1" applyFont="1" applyFill="1" applyBorder="1" applyAlignment="1">
      <alignment horizontal="center" vertical="center"/>
    </xf>
    <xf numFmtId="169" fontId="10" fillId="24" borderId="22" xfId="86" applyNumberFormat="1" applyFont="1" applyFill="1" applyBorder="1" applyAlignment="1">
      <alignment horizontal="center" vertical="center"/>
    </xf>
    <xf numFmtId="169" fontId="10" fillId="24" borderId="18" xfId="86" applyNumberFormat="1" applyFont="1" applyFill="1" applyBorder="1" applyAlignment="1">
      <alignment horizontal="center" vertical="center" wrapText="1"/>
    </xf>
    <xf numFmtId="169" fontId="10" fillId="24" borderId="12" xfId="86" applyNumberFormat="1" applyFont="1" applyFill="1" applyBorder="1" applyAlignment="1">
      <alignment horizontal="center" vertical="center" wrapText="1"/>
    </xf>
    <xf numFmtId="169" fontId="10" fillId="24" borderId="24" xfId="86" applyNumberFormat="1" applyFont="1" applyFill="1" applyBorder="1" applyAlignment="1">
      <alignment horizontal="center" vertical="center" wrapText="1"/>
    </xf>
    <xf numFmtId="169" fontId="10" fillId="24" borderId="18" xfId="86" applyNumberFormat="1" applyFont="1" applyFill="1" applyBorder="1" applyAlignment="1">
      <alignment horizontal="center" vertical="center"/>
    </xf>
    <xf numFmtId="169" fontId="10" fillId="24" borderId="12" xfId="86" applyNumberFormat="1" applyFont="1" applyFill="1" applyBorder="1" applyAlignment="1">
      <alignment horizontal="center" vertical="center"/>
    </xf>
    <xf numFmtId="169" fontId="10" fillId="24" borderId="24" xfId="86" applyNumberFormat="1" applyFont="1" applyFill="1" applyBorder="1" applyAlignment="1">
      <alignment horizontal="center" vertical="center"/>
    </xf>
    <xf numFmtId="0" fontId="27" fillId="0" borderId="0" xfId="86" applyFont="1" applyFill="1" applyAlignment="1">
      <alignment horizontal="right" vertical="center"/>
    </xf>
    <xf numFmtId="0" fontId="27" fillId="0" borderId="0" xfId="86" applyFont="1" applyFill="1" applyAlignment="1">
      <alignment horizontal="left" vertical="center"/>
    </xf>
    <xf numFmtId="166" fontId="10" fillId="24" borderId="15" xfId="86" applyNumberFormat="1" applyFont="1" applyFill="1" applyBorder="1" applyAlignment="1">
      <alignment horizontal="center" vertical="center" wrapText="1"/>
    </xf>
    <xf numFmtId="166" fontId="10" fillId="24" borderId="14" xfId="86" applyNumberFormat="1" applyFont="1" applyFill="1" applyBorder="1" applyAlignment="1">
      <alignment horizontal="center" vertical="center" wrapText="1"/>
    </xf>
    <xf numFmtId="166" fontId="10" fillId="24" borderId="22" xfId="86" applyNumberFormat="1" applyFont="1" applyFill="1" applyBorder="1" applyAlignment="1">
      <alignment horizontal="center" vertical="center" wrapText="1"/>
    </xf>
    <xf numFmtId="0" fontId="5" fillId="24" borderId="14" xfId="86" applyFont="1" applyFill="1" applyBorder="1" applyAlignment="1">
      <alignment horizontal="center" vertical="center" wrapText="1"/>
    </xf>
    <xf numFmtId="0" fontId="5" fillId="24" borderId="22" xfId="86" applyFont="1" applyFill="1" applyBorder="1" applyAlignment="1">
      <alignment horizontal="center" vertical="center" wrapText="1"/>
    </xf>
    <xf numFmtId="169" fontId="10" fillId="24" borderId="19" xfId="86" applyNumberFormat="1" applyFont="1" applyFill="1" applyBorder="1" applyAlignment="1">
      <alignment horizontal="center" vertical="center"/>
    </xf>
    <xf numFmtId="169" fontId="10" fillId="24" borderId="16" xfId="86" applyNumberFormat="1" applyFont="1" applyFill="1" applyBorder="1" applyAlignment="1">
      <alignment horizontal="center" vertical="center"/>
    </xf>
    <xf numFmtId="169" fontId="10" fillId="24" borderId="21" xfId="86" applyNumberFormat="1" applyFont="1" applyFill="1" applyBorder="1" applyAlignment="1">
      <alignment horizontal="center" vertical="center"/>
    </xf>
    <xf numFmtId="0" fontId="10" fillId="0" borderId="0" xfId="86" applyFont="1" applyFill="1" applyAlignment="1">
      <alignment horizontal="right" vertical="center"/>
    </xf>
    <xf numFmtId="0" fontId="10" fillId="0" borderId="0" xfId="86" applyFont="1" applyFill="1" applyAlignment="1">
      <alignment horizontal="left" vertical="center"/>
    </xf>
    <xf numFmtId="166" fontId="10" fillId="24" borderId="19" xfId="86" applyNumberFormat="1" applyFont="1" applyFill="1" applyBorder="1" applyAlignment="1">
      <alignment horizontal="center" vertical="center" wrapText="1"/>
    </xf>
    <xf numFmtId="166" fontId="10" fillId="24" borderId="16" xfId="86" applyNumberFormat="1" applyFont="1" applyFill="1" applyBorder="1" applyAlignment="1">
      <alignment horizontal="center" vertical="center" wrapText="1"/>
    </xf>
    <xf numFmtId="166" fontId="10" fillId="24" borderId="21" xfId="86" applyNumberFormat="1" applyFont="1" applyFill="1" applyBorder="1" applyAlignment="1">
      <alignment horizontal="center" vertical="center" wrapText="1"/>
    </xf>
    <xf numFmtId="169" fontId="10" fillId="24" borderId="20" xfId="86" applyNumberFormat="1" applyFont="1" applyFill="1" applyBorder="1" applyAlignment="1">
      <alignment horizontal="center" vertical="center" wrapText="1"/>
    </xf>
    <xf numFmtId="169" fontId="10" fillId="24" borderId="17" xfId="86" applyNumberFormat="1" applyFont="1" applyFill="1" applyBorder="1" applyAlignment="1">
      <alignment horizontal="center" vertical="center" wrapText="1"/>
    </xf>
    <xf numFmtId="169" fontId="10" fillId="24" borderId="23" xfId="86" applyNumberFormat="1" applyFont="1" applyFill="1" applyBorder="1" applyAlignment="1">
      <alignment horizontal="center" vertical="center" wrapText="1"/>
    </xf>
    <xf numFmtId="0" fontId="10" fillId="24" borderId="15" xfId="86" applyFont="1" applyFill="1" applyBorder="1" applyAlignment="1">
      <alignment horizontal="center" vertical="center" wrapText="1"/>
    </xf>
    <xf numFmtId="0" fontId="10" fillId="24" borderId="14" xfId="86" applyFont="1" applyFill="1" applyBorder="1" applyAlignment="1">
      <alignment horizontal="center" vertical="center" wrapText="1"/>
    </xf>
    <xf numFmtId="0" fontId="10" fillId="24" borderId="22" xfId="86" applyFont="1" applyFill="1" applyBorder="1" applyAlignment="1">
      <alignment horizontal="center" vertical="center" wrapText="1"/>
    </xf>
    <xf numFmtId="0" fontId="10" fillId="24" borderId="18" xfId="86" applyFont="1" applyFill="1" applyBorder="1" applyAlignment="1">
      <alignment horizontal="center" vertical="center"/>
    </xf>
    <xf numFmtId="0" fontId="10" fillId="24" borderId="12" xfId="86" applyFont="1" applyFill="1" applyBorder="1" applyAlignment="1">
      <alignment horizontal="center" vertical="center"/>
    </xf>
    <xf numFmtId="0" fontId="10" fillId="24" borderId="24" xfId="86" applyFont="1" applyFill="1" applyBorder="1" applyAlignment="1">
      <alignment horizontal="center" vertical="center"/>
    </xf>
    <xf numFmtId="0" fontId="10" fillId="0" borderId="0" xfId="86" applyFont="1" applyFill="1" applyAlignment="1">
      <alignment horizontal="right"/>
    </xf>
    <xf numFmtId="0" fontId="10" fillId="0" borderId="0" xfId="86" applyFont="1" applyFill="1" applyAlignment="1">
      <alignment horizontal="left"/>
    </xf>
    <xf numFmtId="0" fontId="10" fillId="24" borderId="19" xfId="86" applyFont="1" applyFill="1" applyBorder="1" applyAlignment="1">
      <alignment horizontal="center" vertical="center" wrapText="1"/>
    </xf>
    <xf numFmtId="0" fontId="10" fillId="24" borderId="16" xfId="86" applyFont="1" applyFill="1" applyBorder="1" applyAlignment="1">
      <alignment horizontal="center" vertical="center" wrapText="1"/>
    </xf>
    <xf numFmtId="0" fontId="10" fillId="24" borderId="21" xfId="86"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22" xfId="0" applyFont="1" applyFill="1" applyBorder="1" applyAlignment="1">
      <alignment horizontal="center" vertical="center" wrapText="1"/>
    </xf>
    <xf numFmtId="169" fontId="10" fillId="0" borderId="18" xfId="0" applyNumberFormat="1" applyFont="1" applyFill="1" applyBorder="1" applyAlignment="1">
      <alignment horizontal="center" vertical="center" wrapText="1"/>
    </xf>
    <xf numFmtId="169" fontId="10" fillId="0" borderId="12" xfId="0" applyNumberFormat="1" applyFont="1" applyFill="1" applyBorder="1" applyAlignment="1">
      <alignment horizontal="center" vertical="center" wrapText="1"/>
    </xf>
    <xf numFmtId="169" fontId="10" fillId="0" borderId="24" xfId="0" applyNumberFormat="1" applyFont="1" applyFill="1" applyBorder="1" applyAlignment="1">
      <alignment horizontal="center" vertical="center" wrapText="1"/>
    </xf>
    <xf numFmtId="0" fontId="10" fillId="0" borderId="19"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10" fillId="0" borderId="21" xfId="0" applyFont="1" applyFill="1" applyBorder="1" applyAlignment="1">
      <alignment horizontal="center" vertical="center" wrapText="1"/>
    </xf>
    <xf numFmtId="169" fontId="10" fillId="0" borderId="12" xfId="0" applyNumberFormat="1" applyFont="1" applyFill="1" applyBorder="1" applyAlignment="1">
      <alignment horizontal="center" vertical="center"/>
    </xf>
    <xf numFmtId="169" fontId="10" fillId="0" borderId="24" xfId="0" applyNumberFormat="1" applyFont="1" applyFill="1" applyBorder="1" applyAlignment="1">
      <alignment horizontal="center" vertical="center"/>
    </xf>
    <xf numFmtId="169" fontId="10" fillId="0" borderId="18" xfId="0" applyNumberFormat="1" applyFont="1" applyFill="1" applyBorder="1" applyAlignment="1">
      <alignment horizontal="center" vertical="center"/>
    </xf>
    <xf numFmtId="0" fontId="10" fillId="0" borderId="15" xfId="0" applyNumberFormat="1" applyFont="1" applyFill="1" applyBorder="1" applyAlignment="1">
      <alignment horizontal="center" vertical="center" wrapText="1"/>
    </xf>
    <xf numFmtId="0" fontId="10" fillId="0" borderId="14" xfId="0" applyNumberFormat="1" applyFont="1" applyFill="1" applyBorder="1" applyAlignment="1">
      <alignment horizontal="center" vertical="center" wrapText="1"/>
    </xf>
    <xf numFmtId="0" fontId="10" fillId="0" borderId="22" xfId="0" applyNumberFormat="1" applyFont="1" applyFill="1" applyBorder="1" applyAlignment="1">
      <alignment horizontal="center" vertical="center" wrapText="1"/>
    </xf>
    <xf numFmtId="169" fontId="10" fillId="0" borderId="4" xfId="0" applyNumberFormat="1" applyFont="1" applyFill="1" applyBorder="1" applyAlignment="1">
      <alignment horizontal="center" vertical="center"/>
    </xf>
    <xf numFmtId="169" fontId="10" fillId="0" borderId="0" xfId="0" applyNumberFormat="1" applyFont="1" applyFill="1" applyBorder="1" applyAlignment="1">
      <alignment horizontal="center" vertical="center"/>
    </xf>
    <xf numFmtId="169" fontId="10" fillId="0" borderId="11" xfId="0" applyNumberFormat="1" applyFont="1" applyFill="1" applyBorder="1" applyAlignment="1">
      <alignment horizontal="center" vertical="center"/>
    </xf>
    <xf numFmtId="169" fontId="28" fillId="0" borderId="18" xfId="0" applyNumberFormat="1" applyFont="1" applyFill="1" applyBorder="1" applyAlignment="1">
      <alignment horizontal="center" vertical="center"/>
    </xf>
    <xf numFmtId="169" fontId="28" fillId="0" borderId="12" xfId="0" applyNumberFormat="1" applyFont="1" applyFill="1" applyBorder="1" applyAlignment="1">
      <alignment horizontal="center" vertical="center"/>
    </xf>
    <xf numFmtId="169" fontId="28" fillId="0" borderId="24" xfId="0" applyNumberFormat="1" applyFont="1" applyFill="1" applyBorder="1" applyAlignment="1">
      <alignment horizontal="center" vertical="center"/>
    </xf>
    <xf numFmtId="169" fontId="28" fillId="0" borderId="15" xfId="0" applyNumberFormat="1" applyFont="1" applyFill="1" applyBorder="1" applyAlignment="1">
      <alignment horizontal="center" vertical="center" wrapText="1"/>
    </xf>
    <xf numFmtId="169" fontId="28" fillId="0" borderId="14" xfId="0" applyNumberFormat="1" applyFont="1" applyFill="1" applyBorder="1" applyAlignment="1">
      <alignment horizontal="center" vertical="center" wrapText="1"/>
    </xf>
    <xf numFmtId="169" fontId="28" fillId="0" borderId="22" xfId="0" applyNumberFormat="1" applyFont="1" applyFill="1" applyBorder="1" applyAlignment="1">
      <alignment horizontal="center" vertical="center" wrapText="1"/>
    </xf>
    <xf numFmtId="0" fontId="28" fillId="0" borderId="14" xfId="0" applyNumberFormat="1" applyFont="1" applyFill="1" applyBorder="1" applyAlignment="1">
      <alignment horizontal="center" vertical="center" wrapText="1"/>
    </xf>
    <xf numFmtId="0" fontId="28" fillId="0" borderId="22" xfId="0" applyNumberFormat="1" applyFont="1" applyFill="1" applyBorder="1" applyAlignment="1">
      <alignment horizontal="center" vertical="center" wrapText="1"/>
    </xf>
    <xf numFmtId="169" fontId="28" fillId="0" borderId="15" xfId="0" applyNumberFormat="1" applyFont="1" applyFill="1" applyBorder="1" applyAlignment="1">
      <alignment horizontal="center" vertical="center"/>
    </xf>
    <xf numFmtId="169" fontId="28" fillId="0" borderId="14" xfId="0" applyNumberFormat="1" applyFont="1" applyFill="1" applyBorder="1" applyAlignment="1">
      <alignment horizontal="center" vertical="center"/>
    </xf>
    <xf numFmtId="169" fontId="28" fillId="0" borderId="22" xfId="0" applyNumberFormat="1" applyFont="1" applyFill="1" applyBorder="1" applyAlignment="1">
      <alignment horizontal="center" vertical="center"/>
    </xf>
    <xf numFmtId="169" fontId="24" fillId="0" borderId="0" xfId="0" applyNumberFormat="1" applyFont="1" applyFill="1" applyAlignment="1">
      <alignment horizontal="left" vertical="center"/>
    </xf>
    <xf numFmtId="169" fontId="28" fillId="0" borderId="19" xfId="0" applyNumberFormat="1" applyFont="1" applyFill="1" applyBorder="1" applyAlignment="1">
      <alignment horizontal="center" vertical="center"/>
    </xf>
    <xf numFmtId="169" fontId="28" fillId="0" borderId="16" xfId="0" applyNumberFormat="1" applyFont="1" applyFill="1" applyBorder="1" applyAlignment="1">
      <alignment horizontal="center" vertical="center"/>
    </xf>
    <xf numFmtId="169" fontId="28" fillId="0" borderId="21" xfId="0" applyNumberFormat="1" applyFont="1" applyFill="1" applyBorder="1" applyAlignment="1">
      <alignment horizontal="center" vertical="center"/>
    </xf>
    <xf numFmtId="169" fontId="28" fillId="0" borderId="18" xfId="0" applyNumberFormat="1" applyFont="1" applyFill="1" applyBorder="1" applyAlignment="1">
      <alignment horizontal="center" vertical="center" wrapText="1"/>
    </xf>
    <xf numFmtId="169" fontId="28" fillId="0" borderId="12" xfId="0" applyNumberFormat="1" applyFont="1" applyFill="1" applyBorder="1" applyAlignment="1">
      <alignment horizontal="center" vertical="center" wrapText="1"/>
    </xf>
    <xf numFmtId="169" fontId="28" fillId="0" borderId="24" xfId="0" applyNumberFormat="1" applyFont="1" applyFill="1" applyBorder="1" applyAlignment="1">
      <alignment horizontal="center" vertical="center" wrapText="1"/>
    </xf>
    <xf numFmtId="1" fontId="10" fillId="0" borderId="0" xfId="0" applyNumberFormat="1" applyFont="1" applyAlignment="1">
      <alignment horizontal="center"/>
    </xf>
    <xf numFmtId="1" fontId="10" fillId="0" borderId="15" xfId="0" applyNumberFormat="1" applyFont="1" applyBorder="1" applyAlignment="1">
      <alignment horizontal="center" vertical="center" wrapText="1"/>
    </xf>
    <xf numFmtId="1" fontId="5" fillId="0" borderId="22" xfId="0" applyNumberFormat="1" applyFont="1" applyBorder="1" applyAlignment="1">
      <alignment horizontal="center" vertical="center" wrapText="1"/>
    </xf>
    <xf numFmtId="1" fontId="10" fillId="0" borderId="18" xfId="0" applyNumberFormat="1" applyFont="1" applyBorder="1" applyAlignment="1">
      <alignment horizontal="center" vertical="center"/>
    </xf>
    <xf numFmtId="1" fontId="10" fillId="0" borderId="12" xfId="0" applyNumberFormat="1" applyFont="1" applyBorder="1" applyAlignment="1">
      <alignment horizontal="center" vertical="center"/>
    </xf>
    <xf numFmtId="1" fontId="10" fillId="0" borderId="24" xfId="0" applyNumberFormat="1" applyFont="1" applyBorder="1" applyAlignment="1">
      <alignment horizontal="center" vertical="center"/>
    </xf>
    <xf numFmtId="1" fontId="10" fillId="0" borderId="14" xfId="0" applyNumberFormat="1" applyFont="1" applyFill="1" applyBorder="1" applyAlignment="1">
      <alignment horizontal="center" vertical="center"/>
    </xf>
    <xf numFmtId="0" fontId="30" fillId="0" borderId="14" xfId="0" applyNumberFormat="1" applyFont="1" applyFill="1" applyBorder="1" applyAlignment="1">
      <alignment horizontal="center" vertical="center"/>
    </xf>
    <xf numFmtId="1" fontId="22" fillId="0" borderId="0" xfId="0" applyNumberFormat="1" applyFont="1" applyAlignment="1">
      <alignment horizontal="center"/>
    </xf>
    <xf numFmtId="1" fontId="30" fillId="0" borderId="14" xfId="0" applyNumberFormat="1" applyFont="1" applyFill="1" applyBorder="1" applyAlignment="1">
      <alignment horizontal="center" vertical="center" wrapText="1"/>
    </xf>
    <xf numFmtId="1" fontId="30" fillId="0" borderId="14" xfId="0" applyNumberFormat="1" applyFont="1" applyFill="1" applyBorder="1" applyAlignment="1">
      <alignment horizontal="center" vertical="center"/>
    </xf>
    <xf numFmtId="0" fontId="85" fillId="0" borderId="11" xfId="0" applyNumberFormat="1" applyFont="1" applyBorder="1" applyAlignment="1">
      <alignment horizontal="left"/>
    </xf>
    <xf numFmtId="0" fontId="73" fillId="0" borderId="0" xfId="0" applyNumberFormat="1" applyFont="1" applyFill="1" applyBorder="1" applyAlignment="1">
      <alignment horizontal="left" vertical="center" wrapText="1"/>
    </xf>
    <xf numFmtId="0" fontId="10" fillId="0" borderId="0" xfId="0" applyNumberFormat="1" applyFont="1" applyFill="1" applyBorder="1" applyAlignment="1">
      <alignment horizontal="left" vertical="center" wrapText="1"/>
    </xf>
    <xf numFmtId="1" fontId="10" fillId="0" borderId="19" xfId="0" applyNumberFormat="1" applyFont="1" applyBorder="1" applyAlignment="1">
      <alignment horizontal="center" vertical="center" wrapText="1"/>
    </xf>
    <xf numFmtId="1" fontId="10" fillId="0" borderId="4" xfId="0" applyNumberFormat="1" applyFont="1" applyBorder="1" applyAlignment="1">
      <alignment horizontal="center" vertical="center"/>
    </xf>
    <xf numFmtId="1" fontId="10" fillId="0" borderId="20" xfId="0" applyNumberFormat="1" applyFont="1" applyBorder="1" applyAlignment="1">
      <alignment horizontal="center" vertical="center"/>
    </xf>
    <xf numFmtId="0" fontId="10" fillId="0" borderId="0" xfId="0" quotePrefix="1" applyNumberFormat="1" applyFont="1" applyFill="1" applyBorder="1" applyAlignment="1">
      <alignment horizontal="left" vertical="center" wrapText="1"/>
    </xf>
    <xf numFmtId="1" fontId="10" fillId="0" borderId="0" xfId="0" applyNumberFormat="1" applyFont="1" applyBorder="1" applyAlignment="1">
      <alignment horizontal="center" vertical="center" wrapText="1"/>
    </xf>
    <xf numFmtId="1" fontId="10" fillId="0" borderId="18" xfId="0" applyNumberFormat="1" applyFont="1" applyFill="1" applyBorder="1" applyAlignment="1">
      <alignment horizontal="center" vertical="center"/>
    </xf>
    <xf numFmtId="1" fontId="10" fillId="0" borderId="24" xfId="0" applyNumberFormat="1" applyFont="1" applyFill="1" applyBorder="1" applyAlignment="1">
      <alignment horizontal="center" vertical="center"/>
    </xf>
    <xf numFmtId="1" fontId="10" fillId="0" borderId="12" xfId="0" applyNumberFormat="1" applyFont="1" applyFill="1" applyBorder="1" applyAlignment="1">
      <alignment horizontal="center" vertical="center"/>
    </xf>
    <xf numFmtId="1" fontId="22" fillId="0" borderId="0" xfId="0" applyNumberFormat="1" applyFont="1" applyFill="1" applyAlignment="1">
      <alignment horizontal="center"/>
    </xf>
    <xf numFmtId="1" fontId="10" fillId="0" borderId="0" xfId="0" applyNumberFormat="1" applyFont="1" applyFill="1" applyAlignment="1">
      <alignment horizontal="center"/>
    </xf>
    <xf numFmtId="1" fontId="10" fillId="0" borderId="15" xfId="0" applyNumberFormat="1" applyFont="1" applyFill="1" applyBorder="1" applyAlignment="1">
      <alignment horizontal="center" vertical="center" wrapText="1"/>
    </xf>
    <xf numFmtId="1" fontId="5" fillId="0" borderId="14" xfId="0" applyNumberFormat="1" applyFont="1" applyFill="1" applyBorder="1" applyAlignment="1">
      <alignment horizontal="center" vertical="center" wrapText="1"/>
    </xf>
    <xf numFmtId="1" fontId="10" fillId="0" borderId="19" xfId="0" applyNumberFormat="1" applyFont="1" applyFill="1" applyBorder="1" applyAlignment="1">
      <alignment horizontal="center" vertical="center" wrapText="1"/>
    </xf>
    <xf numFmtId="1" fontId="10" fillId="0" borderId="20" xfId="0" applyNumberFormat="1" applyFont="1" applyFill="1" applyBorder="1" applyAlignment="1">
      <alignment horizontal="center" vertical="center"/>
    </xf>
    <xf numFmtId="1" fontId="22" fillId="0" borderId="0" xfId="86" applyNumberFormat="1" applyFont="1" applyAlignment="1">
      <alignment horizontal="center"/>
    </xf>
    <xf numFmtId="1" fontId="10" fillId="0" borderId="0" xfId="86" applyNumberFormat="1" applyFont="1" applyAlignment="1">
      <alignment horizontal="center"/>
    </xf>
    <xf numFmtId="0" fontId="85" fillId="0" borderId="11" xfId="86" applyNumberFormat="1" applyFont="1" applyBorder="1" applyAlignment="1">
      <alignment horizontal="center"/>
    </xf>
    <xf numFmtId="1" fontId="10" fillId="0" borderId="15" xfId="86" applyNumberFormat="1" applyFont="1" applyBorder="1" applyAlignment="1">
      <alignment horizontal="center" vertical="center" wrapText="1"/>
    </xf>
    <xf numFmtId="1" fontId="10" fillId="0" borderId="22" xfId="86" applyNumberFormat="1" applyFont="1" applyBorder="1" applyAlignment="1">
      <alignment horizontal="center" vertical="center" wrapText="1"/>
    </xf>
    <xf numFmtId="1" fontId="10" fillId="0" borderId="19" xfId="86" applyNumberFormat="1" applyFont="1" applyBorder="1" applyAlignment="1">
      <alignment horizontal="center" vertical="center" wrapText="1"/>
    </xf>
    <xf numFmtId="1" fontId="10" fillId="0" borderId="20" xfId="86" applyNumberFormat="1" applyFont="1" applyBorder="1" applyAlignment="1">
      <alignment horizontal="center" vertical="center"/>
    </xf>
    <xf numFmtId="1" fontId="10" fillId="0" borderId="18" xfId="86" applyNumberFormat="1" applyFont="1" applyBorder="1" applyAlignment="1">
      <alignment horizontal="center" vertical="center"/>
    </xf>
    <xf numFmtId="1" fontId="10" fillId="0" borderId="12" xfId="86" applyNumberFormat="1" applyFont="1" applyBorder="1" applyAlignment="1">
      <alignment horizontal="center" vertical="center"/>
    </xf>
    <xf numFmtId="1" fontId="10" fillId="0" borderId="24" xfId="86" applyNumberFormat="1" applyFont="1" applyBorder="1" applyAlignment="1">
      <alignment horizontal="center" vertical="center"/>
    </xf>
    <xf numFmtId="1" fontId="10" fillId="0" borderId="22" xfId="0" applyNumberFormat="1" applyFont="1" applyBorder="1" applyAlignment="1">
      <alignment horizontal="center" vertical="center" wrapText="1"/>
    </xf>
    <xf numFmtId="1" fontId="10" fillId="0" borderId="18" xfId="0" applyNumberFormat="1" applyFont="1" applyBorder="1" applyAlignment="1">
      <alignment horizontal="center" vertical="center" wrapText="1"/>
    </xf>
    <xf numFmtId="1" fontId="10" fillId="0" borderId="24" xfId="0" applyNumberFormat="1" applyFont="1" applyBorder="1" applyAlignment="1">
      <alignment horizontal="center" vertical="center" wrapText="1"/>
    </xf>
  </cellXfs>
  <cellStyles count="101">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2" xfId="39" builtinId="33" customBuiltin="1"/>
    <cellStyle name="Akzent3" xfId="40" builtinId="37" customBuiltin="1"/>
    <cellStyle name="Akzent4" xfId="41" builtinId="41" customBuiltin="1"/>
    <cellStyle name="Akzent5" xfId="42" builtinId="45" customBuiltin="1"/>
    <cellStyle name="Akzent6" xfId="43" builtinId="49" customBuiltin="1"/>
    <cellStyle name="Ausgabe" xfId="44" builtinId="21" customBuiltin="1"/>
    <cellStyle name="Berechnung" xfId="45" builtinId="22" customBuiltin="1"/>
    <cellStyle name="Eingabe" xfId="46" builtinId="20" customBuiltin="1"/>
    <cellStyle name="Ergebnis" xfId="47" builtinId="25" customBuiltin="1"/>
    <cellStyle name="Erklärender Text" xfId="48" builtinId="53" customBuiltin="1"/>
    <cellStyle name="Euro" xfId="84"/>
    <cellStyle name="Fuss" xfId="49"/>
    <cellStyle name="Fuss 2" xfId="85"/>
    <cellStyle name="Gut" xfId="50" builtinId="26" customBuiltin="1"/>
    <cellStyle name="Hyperlink" xfId="51" builtinId="8"/>
    <cellStyle name="Hyperlink 2" xfId="89"/>
    <cellStyle name="Hyperlink_Tabelle 1.2.3" xfId="99"/>
    <cellStyle name="Hyperlink_Tabelle 2.2.1" xfId="52"/>
    <cellStyle name="Hyperlink_Tabelle 2.2.2" xfId="53"/>
    <cellStyle name="Hyperlink_Tabelle 2.2.3" xfId="100"/>
    <cellStyle name="mitP" xfId="54"/>
    <cellStyle name="Neutral" xfId="55" builtinId="28" customBuiltin="1"/>
    <cellStyle name="Notiz" xfId="56" builtinId="10" customBuiltin="1"/>
    <cellStyle name="ohneP" xfId="57"/>
    <cellStyle name="Schlecht" xfId="58" builtinId="27" customBuiltin="1"/>
    <cellStyle name="Standard" xfId="0" builtinId="0"/>
    <cellStyle name="Standard 2" xfId="86"/>
    <cellStyle name="Standard 3" xfId="87"/>
    <cellStyle name="Standard 3 2" xfId="88"/>
    <cellStyle name="Standard 3 2 2" xfId="92"/>
    <cellStyle name="Standard 3 2 2 2" xfId="96"/>
    <cellStyle name="Standard 3 2 3" xfId="95"/>
    <cellStyle name="Standard 3 3" xfId="91"/>
    <cellStyle name="Standard 3 3 2" xfId="97"/>
    <cellStyle name="Standard 3 4" xfId="94"/>
    <cellStyle name="Standard 4" xfId="68"/>
    <cellStyle name="Standard 5" xfId="90"/>
    <cellStyle name="Standard 5 2" xfId="98"/>
    <cellStyle name="Standard 6" xfId="93"/>
    <cellStyle name="Standard_Zeichenerklärung" xfId="59"/>
    <cellStyle name="Überschrift" xfId="60" builtinId="15" customBuiltin="1"/>
    <cellStyle name="Überschrift 1" xfId="61" builtinId="16" customBuiltin="1"/>
    <cellStyle name="Überschrift 2" xfId="62" builtinId="17" customBuiltin="1"/>
    <cellStyle name="Überschrift 3" xfId="63" builtinId="18" customBuiltin="1"/>
    <cellStyle name="Überschrift 4" xfId="64" builtinId="19" customBuiltin="1"/>
    <cellStyle name="Verknüpfte Zelle" xfId="65" builtinId="24" customBuiltin="1"/>
    <cellStyle name="Warnender Text" xfId="66" builtinId="11" customBuiltin="1"/>
    <cellStyle name="Zelle überprüfen" xfId="67"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0668800"/>
        <c:axId val="188332224"/>
      </c:barChart>
      <c:catAx>
        <c:axId val="190668800"/>
        <c:scaling>
          <c:orientation val="minMax"/>
        </c:scaling>
        <c:delete val="1"/>
        <c:axPos val="b"/>
        <c:majorTickMark val="out"/>
        <c:minorTickMark val="none"/>
        <c:tickLblPos val="nextTo"/>
        <c:crossAx val="188332224"/>
        <c:crosses val="autoZero"/>
        <c:auto val="1"/>
        <c:lblAlgn val="ctr"/>
        <c:lblOffset val="100"/>
        <c:noMultiLvlLbl val="0"/>
      </c:catAx>
      <c:valAx>
        <c:axId val="18833222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0668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0672384"/>
        <c:axId val="192897024"/>
      </c:barChart>
      <c:catAx>
        <c:axId val="190672384"/>
        <c:scaling>
          <c:orientation val="minMax"/>
        </c:scaling>
        <c:delete val="1"/>
        <c:axPos val="b"/>
        <c:majorTickMark val="out"/>
        <c:minorTickMark val="none"/>
        <c:tickLblPos val="nextTo"/>
        <c:crossAx val="192897024"/>
        <c:crosses val="autoZero"/>
        <c:auto val="1"/>
        <c:lblAlgn val="ctr"/>
        <c:lblOffset val="100"/>
        <c:noMultiLvlLbl val="0"/>
      </c:catAx>
      <c:valAx>
        <c:axId val="19289702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0672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330048"/>
        <c:axId val="192898752"/>
      </c:barChart>
      <c:catAx>
        <c:axId val="195330048"/>
        <c:scaling>
          <c:orientation val="minMax"/>
        </c:scaling>
        <c:delete val="1"/>
        <c:axPos val="b"/>
        <c:majorTickMark val="out"/>
        <c:minorTickMark val="none"/>
        <c:tickLblPos val="nextTo"/>
        <c:crossAx val="192898752"/>
        <c:crosses val="autoZero"/>
        <c:auto val="1"/>
        <c:lblAlgn val="ctr"/>
        <c:lblOffset val="100"/>
        <c:noMultiLvlLbl val="0"/>
      </c:catAx>
      <c:valAx>
        <c:axId val="19289875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33004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330560"/>
        <c:axId val="192900480"/>
      </c:barChart>
      <c:catAx>
        <c:axId val="195330560"/>
        <c:scaling>
          <c:orientation val="minMax"/>
        </c:scaling>
        <c:delete val="1"/>
        <c:axPos val="b"/>
        <c:majorTickMark val="out"/>
        <c:minorTickMark val="none"/>
        <c:tickLblPos val="nextTo"/>
        <c:crossAx val="192900480"/>
        <c:crosses val="autoZero"/>
        <c:auto val="1"/>
        <c:lblAlgn val="ctr"/>
        <c:lblOffset val="100"/>
        <c:noMultiLvlLbl val="0"/>
      </c:catAx>
      <c:valAx>
        <c:axId val="19290048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3305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331584"/>
        <c:axId val="192902208"/>
      </c:barChart>
      <c:catAx>
        <c:axId val="195331584"/>
        <c:scaling>
          <c:orientation val="minMax"/>
        </c:scaling>
        <c:delete val="1"/>
        <c:axPos val="b"/>
        <c:majorTickMark val="out"/>
        <c:minorTickMark val="none"/>
        <c:tickLblPos val="nextTo"/>
        <c:crossAx val="192902208"/>
        <c:crosses val="autoZero"/>
        <c:auto val="1"/>
        <c:lblAlgn val="ctr"/>
        <c:lblOffset val="100"/>
        <c:noMultiLvlLbl val="0"/>
      </c:catAx>
      <c:valAx>
        <c:axId val="19290220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3315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332096"/>
        <c:axId val="192903936"/>
      </c:barChart>
      <c:catAx>
        <c:axId val="195332096"/>
        <c:scaling>
          <c:orientation val="minMax"/>
        </c:scaling>
        <c:delete val="1"/>
        <c:axPos val="b"/>
        <c:majorTickMark val="out"/>
        <c:minorTickMark val="none"/>
        <c:tickLblPos val="nextTo"/>
        <c:crossAx val="192903936"/>
        <c:crosses val="autoZero"/>
        <c:auto val="1"/>
        <c:lblAlgn val="ctr"/>
        <c:lblOffset val="100"/>
        <c:noMultiLvlLbl val="0"/>
      </c:catAx>
      <c:valAx>
        <c:axId val="19290393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3320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332608"/>
        <c:axId val="195625536"/>
      </c:barChart>
      <c:catAx>
        <c:axId val="195332608"/>
        <c:scaling>
          <c:orientation val="minMax"/>
        </c:scaling>
        <c:delete val="1"/>
        <c:axPos val="b"/>
        <c:majorTickMark val="out"/>
        <c:minorTickMark val="none"/>
        <c:tickLblPos val="nextTo"/>
        <c:crossAx val="195625536"/>
        <c:crosses val="autoZero"/>
        <c:auto val="1"/>
        <c:lblAlgn val="ctr"/>
        <c:lblOffset val="100"/>
        <c:noMultiLvlLbl val="0"/>
      </c:catAx>
      <c:valAx>
        <c:axId val="19562553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33260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76536576"/>
        <c:axId val="195627264"/>
      </c:barChart>
      <c:catAx>
        <c:axId val="176536576"/>
        <c:scaling>
          <c:orientation val="minMax"/>
        </c:scaling>
        <c:delete val="1"/>
        <c:axPos val="b"/>
        <c:majorTickMark val="out"/>
        <c:minorTickMark val="none"/>
        <c:tickLblPos val="nextTo"/>
        <c:crossAx val="195627264"/>
        <c:crosses val="autoZero"/>
        <c:auto val="1"/>
        <c:lblAlgn val="ctr"/>
        <c:lblOffset val="100"/>
        <c:noMultiLvlLbl val="0"/>
      </c:catAx>
      <c:valAx>
        <c:axId val="19562726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765365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95333632"/>
        <c:axId val="195628992"/>
      </c:barChart>
      <c:catAx>
        <c:axId val="195333632"/>
        <c:scaling>
          <c:orientation val="minMax"/>
        </c:scaling>
        <c:delete val="1"/>
        <c:axPos val="b"/>
        <c:majorTickMark val="out"/>
        <c:minorTickMark val="none"/>
        <c:tickLblPos val="nextTo"/>
        <c:crossAx val="195628992"/>
        <c:crosses val="autoZero"/>
        <c:auto val="1"/>
        <c:lblAlgn val="ctr"/>
        <c:lblOffset val="100"/>
        <c:noMultiLvlLbl val="0"/>
      </c:catAx>
      <c:valAx>
        <c:axId val="1956289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5333632"/>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Eckwerte!$A$23</c:f>
              <c:strCache>
                <c:ptCount val="1"/>
                <c:pt idx="0">
                  <c:v>1.-2. Vj 2015</c:v>
                </c:pt>
              </c:strCache>
            </c:strRef>
          </c:tx>
          <c:spPr>
            <a:solidFill>
              <a:srgbClr val="FFC000"/>
            </a:solidFill>
            <a:ln w="25400">
              <a:noFill/>
            </a:ln>
          </c:spPr>
          <c:invertIfNegative val="0"/>
          <c:cat>
            <c:strLit>
              <c:ptCount val="5"/>
              <c:pt idx="0">
                <c:v>Insgesamt </c:v>
              </c:pt>
              <c:pt idx="1">
                <c:v>Bund </c:v>
              </c:pt>
              <c:pt idx="2">
                <c:v>Länder</c:v>
              </c:pt>
              <c:pt idx="3">
                <c:v>Gemeinden/Gv.</c:v>
              </c:pt>
              <c:pt idx="4">
                <c:v>Sozialversicherung</c:v>
              </c:pt>
            </c:strLit>
          </c:cat>
          <c:val>
            <c:numRef>
              <c:f>(Eckwerte!$C$23:$D$23,Eckwerte!$F$23:$H$23)</c:f>
              <c:numCache>
                <c:formatCode>###\ ###\ ##0</c:formatCode>
                <c:ptCount val="5"/>
                <c:pt idx="0">
                  <c:v>-831.60000000004641</c:v>
                </c:pt>
                <c:pt idx="1">
                  <c:v>4982.6999999999825</c:v>
                </c:pt>
                <c:pt idx="2">
                  <c:v>446.59999999998263</c:v>
                </c:pt>
                <c:pt idx="3">
                  <c:v>-1561.5</c:v>
                </c:pt>
                <c:pt idx="4">
                  <c:v>-4699.2999999999647</c:v>
                </c:pt>
              </c:numCache>
            </c:numRef>
          </c:val>
        </c:ser>
        <c:ser>
          <c:idx val="0"/>
          <c:order val="1"/>
          <c:tx>
            <c:strRef>
              <c:f>Eckwerte!$A$24</c:f>
              <c:strCache>
                <c:ptCount val="1"/>
                <c:pt idx="0">
                  <c:v>1.-2. Vj 2014</c:v>
                </c:pt>
              </c:strCache>
            </c:strRef>
          </c:tx>
          <c:spPr>
            <a:solidFill>
              <a:srgbClr val="C00000"/>
            </a:solidFill>
            <a:ln w="25400">
              <a:noFill/>
            </a:ln>
          </c:spPr>
          <c:invertIfNegative val="0"/>
          <c:cat>
            <c:strLit>
              <c:ptCount val="5"/>
              <c:pt idx="0">
                <c:v>Insgesamt </c:v>
              </c:pt>
              <c:pt idx="1">
                <c:v>Bund </c:v>
              </c:pt>
              <c:pt idx="2">
                <c:v>Länder</c:v>
              </c:pt>
              <c:pt idx="3">
                <c:v>Gemeinden/Gv.</c:v>
              </c:pt>
              <c:pt idx="4">
                <c:v>Sozialversicherung</c:v>
              </c:pt>
            </c:strLit>
          </c:cat>
          <c:val>
            <c:numRef>
              <c:f>(Eckwerte!$C$24:$D$24,Eckwerte!$F$24:$H$24)</c:f>
              <c:numCache>
                <c:formatCode>###\ ###\ ##0</c:formatCode>
                <c:ptCount val="5"/>
                <c:pt idx="0">
                  <c:v>-18074.199999999979</c:v>
                </c:pt>
                <c:pt idx="1">
                  <c:v>-12303</c:v>
                </c:pt>
                <c:pt idx="2">
                  <c:v>-1791.8000000000293</c:v>
                </c:pt>
                <c:pt idx="3">
                  <c:v>-2053.5000000000146</c:v>
                </c:pt>
                <c:pt idx="4">
                  <c:v>-1925.9000000000578</c:v>
                </c:pt>
              </c:numCache>
            </c:numRef>
          </c:val>
        </c:ser>
        <c:dLbls>
          <c:showLegendKey val="0"/>
          <c:showVal val="0"/>
          <c:showCatName val="0"/>
          <c:showSerName val="0"/>
          <c:showPercent val="0"/>
          <c:showBubbleSize val="0"/>
        </c:dLbls>
        <c:gapWidth val="150"/>
        <c:axId val="195904000"/>
        <c:axId val="195630720"/>
      </c:barChart>
      <c:catAx>
        <c:axId val="195904000"/>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95630720"/>
        <c:crosses val="autoZero"/>
        <c:auto val="1"/>
        <c:lblAlgn val="ctr"/>
        <c:lblOffset val="120"/>
        <c:tickLblSkip val="1"/>
        <c:tickMarkSkip val="1"/>
        <c:noMultiLvlLbl val="0"/>
      </c:catAx>
      <c:valAx>
        <c:axId val="195630720"/>
        <c:scaling>
          <c:orientation val="minMax"/>
          <c:max val="10000"/>
          <c:min val="-15000"/>
        </c:scaling>
        <c:delete val="0"/>
        <c:axPos val="l"/>
        <c:majorGridlines>
          <c:spPr>
            <a:ln w="12700">
              <a:solidFill>
                <a:srgbClr val="333333"/>
              </a:solidFill>
              <a:prstDash val="solid"/>
            </a:ln>
          </c:spPr>
        </c:majorGridlines>
        <c:numFmt formatCode="###\ ###\ ##0" sourceLinked="1"/>
        <c:majorTickMark val="out"/>
        <c:minorTickMark val="none"/>
        <c:tickLblPos val="nextTo"/>
        <c:spPr>
          <a:ln w="12700">
            <a:solidFill>
              <a:srgbClr val="333333"/>
            </a:solidFill>
            <a:prstDash val="solid"/>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95904000"/>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905536"/>
        <c:axId val="195632448"/>
      </c:barChart>
      <c:catAx>
        <c:axId val="195905536"/>
        <c:scaling>
          <c:orientation val="minMax"/>
        </c:scaling>
        <c:delete val="1"/>
        <c:axPos val="b"/>
        <c:majorTickMark val="out"/>
        <c:minorTickMark val="none"/>
        <c:tickLblPos val="nextTo"/>
        <c:crossAx val="195632448"/>
        <c:crosses val="autoZero"/>
        <c:auto val="1"/>
        <c:lblAlgn val="ctr"/>
        <c:lblOffset val="100"/>
        <c:noMultiLvlLbl val="0"/>
      </c:catAx>
      <c:valAx>
        <c:axId val="1956324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90553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906048"/>
        <c:axId val="196363392"/>
      </c:barChart>
      <c:catAx>
        <c:axId val="195906048"/>
        <c:scaling>
          <c:orientation val="minMax"/>
        </c:scaling>
        <c:delete val="1"/>
        <c:axPos val="b"/>
        <c:majorTickMark val="out"/>
        <c:minorTickMark val="none"/>
        <c:tickLblPos val="nextTo"/>
        <c:crossAx val="196363392"/>
        <c:crosses val="autoZero"/>
        <c:auto val="1"/>
        <c:lblAlgn val="ctr"/>
        <c:lblOffset val="100"/>
        <c:noMultiLvlLbl val="0"/>
      </c:catAx>
      <c:valAx>
        <c:axId val="196363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90604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5907072"/>
        <c:axId val="196365120"/>
      </c:barChart>
      <c:catAx>
        <c:axId val="195907072"/>
        <c:scaling>
          <c:orientation val="minMax"/>
        </c:scaling>
        <c:delete val="1"/>
        <c:axPos val="b"/>
        <c:majorTickMark val="out"/>
        <c:minorTickMark val="none"/>
        <c:tickLblPos val="nextTo"/>
        <c:crossAx val="196365120"/>
        <c:crosses val="autoZero"/>
        <c:auto val="1"/>
        <c:lblAlgn val="ctr"/>
        <c:lblOffset val="100"/>
        <c:noMultiLvlLbl val="0"/>
      </c:catAx>
      <c:valAx>
        <c:axId val="196365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59070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6820992"/>
        <c:axId val="196366848"/>
      </c:barChart>
      <c:catAx>
        <c:axId val="196820992"/>
        <c:scaling>
          <c:orientation val="minMax"/>
        </c:scaling>
        <c:delete val="1"/>
        <c:axPos val="b"/>
        <c:majorTickMark val="out"/>
        <c:minorTickMark val="none"/>
        <c:tickLblPos val="nextTo"/>
        <c:crossAx val="196366848"/>
        <c:crosses val="autoZero"/>
        <c:auto val="1"/>
        <c:lblAlgn val="ctr"/>
        <c:lblOffset val="100"/>
        <c:noMultiLvlLbl val="0"/>
      </c:catAx>
      <c:valAx>
        <c:axId val="196366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68209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6821504"/>
        <c:axId val="196368576"/>
      </c:barChart>
      <c:catAx>
        <c:axId val="196821504"/>
        <c:scaling>
          <c:orientation val="minMax"/>
        </c:scaling>
        <c:delete val="1"/>
        <c:axPos val="b"/>
        <c:majorTickMark val="out"/>
        <c:minorTickMark val="none"/>
        <c:tickLblPos val="nextTo"/>
        <c:crossAx val="196368576"/>
        <c:crosses val="autoZero"/>
        <c:auto val="1"/>
        <c:lblAlgn val="ctr"/>
        <c:lblOffset val="100"/>
        <c:noMultiLvlLbl val="0"/>
      </c:catAx>
      <c:valAx>
        <c:axId val="1963685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68215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6822016"/>
        <c:axId val="196911104"/>
      </c:barChart>
      <c:catAx>
        <c:axId val="196822016"/>
        <c:scaling>
          <c:orientation val="minMax"/>
        </c:scaling>
        <c:delete val="1"/>
        <c:axPos val="b"/>
        <c:majorTickMark val="out"/>
        <c:minorTickMark val="none"/>
        <c:tickLblPos val="nextTo"/>
        <c:crossAx val="196911104"/>
        <c:crosses val="autoZero"/>
        <c:auto val="1"/>
        <c:lblAlgn val="ctr"/>
        <c:lblOffset val="100"/>
        <c:noMultiLvlLbl val="0"/>
      </c:catAx>
      <c:valAx>
        <c:axId val="1969111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68220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6822528"/>
        <c:axId val="196912832"/>
      </c:barChart>
      <c:catAx>
        <c:axId val="196822528"/>
        <c:scaling>
          <c:orientation val="minMax"/>
        </c:scaling>
        <c:delete val="1"/>
        <c:axPos val="b"/>
        <c:majorTickMark val="out"/>
        <c:minorTickMark val="none"/>
        <c:tickLblPos val="nextTo"/>
        <c:crossAx val="196912832"/>
        <c:crosses val="autoZero"/>
        <c:auto val="1"/>
        <c:lblAlgn val="ctr"/>
        <c:lblOffset val="100"/>
        <c:noMultiLvlLbl val="0"/>
      </c:catAx>
      <c:valAx>
        <c:axId val="1969128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68225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6823040"/>
        <c:axId val="196914560"/>
      </c:barChart>
      <c:catAx>
        <c:axId val="196823040"/>
        <c:scaling>
          <c:orientation val="minMax"/>
        </c:scaling>
        <c:delete val="1"/>
        <c:axPos val="b"/>
        <c:majorTickMark val="out"/>
        <c:minorTickMark val="none"/>
        <c:tickLblPos val="nextTo"/>
        <c:crossAx val="196914560"/>
        <c:crosses val="autoZero"/>
        <c:auto val="1"/>
        <c:lblAlgn val="ctr"/>
        <c:lblOffset val="100"/>
        <c:noMultiLvlLbl val="0"/>
      </c:catAx>
      <c:valAx>
        <c:axId val="19691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68230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6823552"/>
        <c:axId val="196916288"/>
      </c:barChart>
      <c:catAx>
        <c:axId val="196823552"/>
        <c:scaling>
          <c:orientation val="minMax"/>
        </c:scaling>
        <c:delete val="1"/>
        <c:axPos val="b"/>
        <c:majorTickMark val="out"/>
        <c:minorTickMark val="none"/>
        <c:tickLblPos val="nextTo"/>
        <c:crossAx val="196916288"/>
        <c:crosses val="autoZero"/>
        <c:auto val="1"/>
        <c:lblAlgn val="ctr"/>
        <c:lblOffset val="100"/>
        <c:noMultiLvlLbl val="0"/>
      </c:catAx>
      <c:valAx>
        <c:axId val="19691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68235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6824064"/>
        <c:axId val="196918016"/>
      </c:barChart>
      <c:catAx>
        <c:axId val="196824064"/>
        <c:scaling>
          <c:orientation val="minMax"/>
        </c:scaling>
        <c:delete val="1"/>
        <c:axPos val="b"/>
        <c:majorTickMark val="out"/>
        <c:minorTickMark val="none"/>
        <c:tickLblPos val="nextTo"/>
        <c:crossAx val="196918016"/>
        <c:crosses val="autoZero"/>
        <c:auto val="1"/>
        <c:lblAlgn val="ctr"/>
        <c:lblOffset val="100"/>
        <c:noMultiLvlLbl val="0"/>
      </c:catAx>
      <c:valAx>
        <c:axId val="19691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68240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6824576"/>
        <c:axId val="197501504"/>
      </c:barChart>
      <c:catAx>
        <c:axId val="196824576"/>
        <c:scaling>
          <c:orientation val="minMax"/>
        </c:scaling>
        <c:delete val="1"/>
        <c:axPos val="b"/>
        <c:majorTickMark val="out"/>
        <c:minorTickMark val="none"/>
        <c:tickLblPos val="nextTo"/>
        <c:crossAx val="197501504"/>
        <c:crosses val="autoZero"/>
        <c:auto val="1"/>
        <c:lblAlgn val="ctr"/>
        <c:lblOffset val="100"/>
        <c:noMultiLvlLbl val="0"/>
      </c:catAx>
      <c:valAx>
        <c:axId val="1975015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68245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7177344"/>
        <c:axId val="197503232"/>
      </c:barChart>
      <c:catAx>
        <c:axId val="197177344"/>
        <c:scaling>
          <c:orientation val="minMax"/>
        </c:scaling>
        <c:delete val="1"/>
        <c:axPos val="b"/>
        <c:majorTickMark val="out"/>
        <c:minorTickMark val="none"/>
        <c:tickLblPos val="nextTo"/>
        <c:crossAx val="197503232"/>
        <c:crosses val="autoZero"/>
        <c:auto val="1"/>
        <c:lblAlgn val="ctr"/>
        <c:lblOffset val="100"/>
        <c:noMultiLvlLbl val="0"/>
      </c:catAx>
      <c:valAx>
        <c:axId val="1975032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7177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7177856"/>
        <c:axId val="197504960"/>
      </c:barChart>
      <c:catAx>
        <c:axId val="197177856"/>
        <c:scaling>
          <c:orientation val="minMax"/>
        </c:scaling>
        <c:delete val="1"/>
        <c:axPos val="b"/>
        <c:majorTickMark val="out"/>
        <c:minorTickMark val="none"/>
        <c:tickLblPos val="nextTo"/>
        <c:crossAx val="197504960"/>
        <c:crosses val="autoZero"/>
        <c:auto val="1"/>
        <c:lblAlgn val="ctr"/>
        <c:lblOffset val="100"/>
        <c:noMultiLvlLbl val="0"/>
      </c:catAx>
      <c:valAx>
        <c:axId val="1975049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7177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7178368"/>
        <c:axId val="197506688"/>
      </c:barChart>
      <c:catAx>
        <c:axId val="197178368"/>
        <c:scaling>
          <c:orientation val="minMax"/>
        </c:scaling>
        <c:delete val="1"/>
        <c:axPos val="b"/>
        <c:majorTickMark val="out"/>
        <c:minorTickMark val="none"/>
        <c:tickLblPos val="nextTo"/>
        <c:crossAx val="197506688"/>
        <c:crosses val="autoZero"/>
        <c:auto val="1"/>
        <c:lblAlgn val="ctr"/>
        <c:lblOffset val="100"/>
        <c:noMultiLvlLbl val="0"/>
      </c:catAx>
      <c:valAx>
        <c:axId val="1975066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7178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7178880"/>
        <c:axId val="197508416"/>
      </c:barChart>
      <c:catAx>
        <c:axId val="197178880"/>
        <c:scaling>
          <c:orientation val="minMax"/>
        </c:scaling>
        <c:delete val="1"/>
        <c:axPos val="b"/>
        <c:majorTickMark val="out"/>
        <c:minorTickMark val="none"/>
        <c:tickLblPos val="nextTo"/>
        <c:crossAx val="197508416"/>
        <c:crosses val="autoZero"/>
        <c:auto val="1"/>
        <c:lblAlgn val="ctr"/>
        <c:lblOffset val="100"/>
        <c:noMultiLvlLbl val="0"/>
      </c:catAx>
      <c:valAx>
        <c:axId val="1975084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71788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7179392"/>
        <c:axId val="201868416"/>
      </c:barChart>
      <c:catAx>
        <c:axId val="197179392"/>
        <c:scaling>
          <c:orientation val="minMax"/>
        </c:scaling>
        <c:delete val="1"/>
        <c:axPos val="b"/>
        <c:majorTickMark val="out"/>
        <c:minorTickMark val="none"/>
        <c:tickLblPos val="nextTo"/>
        <c:crossAx val="201868416"/>
        <c:crosses val="autoZero"/>
        <c:auto val="1"/>
        <c:lblAlgn val="ctr"/>
        <c:lblOffset val="100"/>
        <c:noMultiLvlLbl val="0"/>
      </c:catAx>
      <c:valAx>
        <c:axId val="2018684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71793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97179904"/>
        <c:axId val="201870144"/>
      </c:barChart>
      <c:catAx>
        <c:axId val="197179904"/>
        <c:scaling>
          <c:orientation val="minMax"/>
        </c:scaling>
        <c:delete val="1"/>
        <c:axPos val="b"/>
        <c:majorTickMark val="out"/>
        <c:minorTickMark val="none"/>
        <c:tickLblPos val="nextTo"/>
        <c:crossAx val="201870144"/>
        <c:crosses val="autoZero"/>
        <c:auto val="1"/>
        <c:lblAlgn val="ctr"/>
        <c:lblOffset val="100"/>
        <c:noMultiLvlLbl val="0"/>
      </c:catAx>
      <c:valAx>
        <c:axId val="20187014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717990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Eckwerte!$A$23</c:f>
              <c:strCache>
                <c:ptCount val="1"/>
                <c:pt idx="0">
                  <c:v>1.-2. Vj 2015</c:v>
                </c:pt>
              </c:strCache>
            </c:strRef>
          </c:tx>
          <c:spPr>
            <a:solidFill>
              <a:srgbClr val="FFC000"/>
            </a:solidFill>
            <a:ln w="25400">
              <a:noFill/>
            </a:ln>
          </c:spPr>
          <c:invertIfNegative val="0"/>
          <c:cat>
            <c:strLit>
              <c:ptCount val="5"/>
              <c:pt idx="0">
                <c:v>Insgesamt </c:v>
              </c:pt>
              <c:pt idx="1">
                <c:v>Bund </c:v>
              </c:pt>
              <c:pt idx="2">
                <c:v>Länder</c:v>
              </c:pt>
              <c:pt idx="3">
                <c:v>Gemeinden/Gv.</c:v>
              </c:pt>
              <c:pt idx="4">
                <c:v>Sozialversicherung</c:v>
              </c:pt>
            </c:strLit>
          </c:cat>
          <c:val>
            <c:numRef>
              <c:f>(Eckwerte!$C$23:$D$23,Eckwerte!$F$23:$H$23)</c:f>
              <c:numCache>
                <c:formatCode>###\ ###\ ##0</c:formatCode>
                <c:ptCount val="5"/>
                <c:pt idx="0">
                  <c:v>-831.60000000004641</c:v>
                </c:pt>
                <c:pt idx="1">
                  <c:v>4982.6999999999825</c:v>
                </c:pt>
                <c:pt idx="2">
                  <c:v>446.59999999998263</c:v>
                </c:pt>
                <c:pt idx="3">
                  <c:v>-1561.5</c:v>
                </c:pt>
                <c:pt idx="4">
                  <c:v>-4699.2999999999647</c:v>
                </c:pt>
              </c:numCache>
            </c:numRef>
          </c:val>
        </c:ser>
        <c:ser>
          <c:idx val="0"/>
          <c:order val="1"/>
          <c:tx>
            <c:strRef>
              <c:f>Eckwerte!$A$24</c:f>
              <c:strCache>
                <c:ptCount val="1"/>
                <c:pt idx="0">
                  <c:v>1.-2. Vj 2014</c:v>
                </c:pt>
              </c:strCache>
            </c:strRef>
          </c:tx>
          <c:spPr>
            <a:solidFill>
              <a:srgbClr val="C00000"/>
            </a:solidFill>
            <a:ln w="25400">
              <a:noFill/>
            </a:ln>
          </c:spPr>
          <c:invertIfNegative val="0"/>
          <c:cat>
            <c:strLit>
              <c:ptCount val="5"/>
              <c:pt idx="0">
                <c:v>Insgesamt </c:v>
              </c:pt>
              <c:pt idx="1">
                <c:v>Bund </c:v>
              </c:pt>
              <c:pt idx="2">
                <c:v>Länder</c:v>
              </c:pt>
              <c:pt idx="3">
                <c:v>Gemeinden/Gv.</c:v>
              </c:pt>
              <c:pt idx="4">
                <c:v>Sozialversicherung</c:v>
              </c:pt>
            </c:strLit>
          </c:cat>
          <c:val>
            <c:numRef>
              <c:f>(Eckwerte!$C$24:$D$24,Eckwerte!$F$24:$H$24)</c:f>
              <c:numCache>
                <c:formatCode>###\ ###\ ##0</c:formatCode>
                <c:ptCount val="5"/>
                <c:pt idx="0">
                  <c:v>-18074.199999999979</c:v>
                </c:pt>
                <c:pt idx="1">
                  <c:v>-12303</c:v>
                </c:pt>
                <c:pt idx="2">
                  <c:v>-1791.8000000000293</c:v>
                </c:pt>
                <c:pt idx="3">
                  <c:v>-2053.5000000000146</c:v>
                </c:pt>
                <c:pt idx="4">
                  <c:v>-1925.9000000000578</c:v>
                </c:pt>
              </c:numCache>
            </c:numRef>
          </c:val>
        </c:ser>
        <c:dLbls>
          <c:showLegendKey val="0"/>
          <c:showVal val="0"/>
          <c:showCatName val="0"/>
          <c:showSerName val="0"/>
          <c:showPercent val="0"/>
          <c:showBubbleSize val="0"/>
        </c:dLbls>
        <c:gapWidth val="150"/>
        <c:axId val="197180416"/>
        <c:axId val="201872448"/>
      </c:barChart>
      <c:catAx>
        <c:axId val="19718041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201872448"/>
        <c:crosses val="autoZero"/>
        <c:auto val="1"/>
        <c:lblAlgn val="ctr"/>
        <c:lblOffset val="120"/>
        <c:tickLblSkip val="1"/>
        <c:tickMarkSkip val="1"/>
        <c:noMultiLvlLbl val="0"/>
      </c:catAx>
      <c:valAx>
        <c:axId val="201872448"/>
        <c:scaling>
          <c:orientation val="minMax"/>
          <c:max val="10000"/>
          <c:min val="-20000"/>
        </c:scaling>
        <c:delete val="0"/>
        <c:axPos val="l"/>
        <c:majorGridlines>
          <c:spPr>
            <a:ln w="12700">
              <a:solidFill>
                <a:srgbClr val="333333"/>
              </a:solidFill>
              <a:prstDash val="solid"/>
            </a:ln>
          </c:spPr>
        </c:majorGridlines>
        <c:numFmt formatCode="###\ ###\ ##0" sourceLinked="1"/>
        <c:majorTickMark val="out"/>
        <c:minorTickMark val="none"/>
        <c:tickLblPos val="nextTo"/>
        <c:spPr>
          <a:ln w="12700">
            <a:solidFill>
              <a:srgbClr val="333333"/>
            </a:solidFill>
            <a:prstDash val="solid"/>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97180416"/>
        <c:crosses val="autoZero"/>
        <c:crossBetween val="between"/>
        <c:majorUnit val="5000"/>
        <c:dispUnits>
          <c:builtInUnit val="thousands"/>
        </c:dispUnits>
      </c:valAx>
      <c:spPr>
        <a:noFill/>
        <a:ln w="25400">
          <a:noFill/>
        </a:ln>
      </c:spPr>
    </c:plotArea>
    <c:legend>
      <c:legendPos val="b"/>
      <c:layout>
        <c:manualLayout>
          <c:xMode val="edge"/>
          <c:yMode val="edge"/>
          <c:x val="0.41444330173014088"/>
          <c:y val="0.92054515006248705"/>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7180928"/>
        <c:axId val="201874176"/>
      </c:barChart>
      <c:catAx>
        <c:axId val="197180928"/>
        <c:scaling>
          <c:orientation val="minMax"/>
        </c:scaling>
        <c:delete val="1"/>
        <c:axPos val="b"/>
        <c:majorTickMark val="out"/>
        <c:minorTickMark val="none"/>
        <c:tickLblPos val="nextTo"/>
        <c:crossAx val="201874176"/>
        <c:crosses val="autoZero"/>
        <c:auto val="1"/>
        <c:lblAlgn val="ctr"/>
        <c:lblOffset val="100"/>
        <c:noMultiLvlLbl val="0"/>
      </c:catAx>
      <c:valAx>
        <c:axId val="2018741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71809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2620928"/>
        <c:axId val="202244672"/>
      </c:barChart>
      <c:catAx>
        <c:axId val="202620928"/>
        <c:scaling>
          <c:orientation val="minMax"/>
        </c:scaling>
        <c:delete val="1"/>
        <c:axPos val="b"/>
        <c:majorTickMark val="out"/>
        <c:minorTickMark val="none"/>
        <c:tickLblPos val="nextTo"/>
        <c:crossAx val="202244672"/>
        <c:crosses val="autoZero"/>
        <c:auto val="1"/>
        <c:lblAlgn val="ctr"/>
        <c:lblOffset val="100"/>
        <c:noMultiLvlLbl val="0"/>
      </c:catAx>
      <c:valAx>
        <c:axId val="2022446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26209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2621440"/>
        <c:axId val="202246400"/>
      </c:barChart>
      <c:catAx>
        <c:axId val="202621440"/>
        <c:scaling>
          <c:orientation val="minMax"/>
        </c:scaling>
        <c:delete val="1"/>
        <c:axPos val="b"/>
        <c:majorTickMark val="out"/>
        <c:minorTickMark val="none"/>
        <c:tickLblPos val="nextTo"/>
        <c:crossAx val="202246400"/>
        <c:crosses val="autoZero"/>
        <c:auto val="1"/>
        <c:lblAlgn val="ctr"/>
        <c:lblOffset val="100"/>
        <c:noMultiLvlLbl val="0"/>
      </c:catAx>
      <c:valAx>
        <c:axId val="2022464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26214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2621952"/>
        <c:axId val="202248128"/>
      </c:barChart>
      <c:catAx>
        <c:axId val="202621952"/>
        <c:scaling>
          <c:orientation val="minMax"/>
        </c:scaling>
        <c:delete val="1"/>
        <c:axPos val="b"/>
        <c:majorTickMark val="out"/>
        <c:minorTickMark val="none"/>
        <c:tickLblPos val="nextTo"/>
        <c:crossAx val="202248128"/>
        <c:crosses val="autoZero"/>
        <c:auto val="1"/>
        <c:lblAlgn val="ctr"/>
        <c:lblOffset val="100"/>
        <c:noMultiLvlLbl val="0"/>
      </c:catAx>
      <c:valAx>
        <c:axId val="2022481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26219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2622464"/>
        <c:axId val="202249856"/>
      </c:barChart>
      <c:catAx>
        <c:axId val="202622464"/>
        <c:scaling>
          <c:orientation val="minMax"/>
        </c:scaling>
        <c:delete val="1"/>
        <c:axPos val="b"/>
        <c:majorTickMark val="out"/>
        <c:minorTickMark val="none"/>
        <c:tickLblPos val="nextTo"/>
        <c:crossAx val="202249856"/>
        <c:crosses val="autoZero"/>
        <c:auto val="1"/>
        <c:lblAlgn val="ctr"/>
        <c:lblOffset val="100"/>
        <c:noMultiLvlLbl val="0"/>
      </c:catAx>
      <c:valAx>
        <c:axId val="2022498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26224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2622976"/>
        <c:axId val="203006528"/>
      </c:barChart>
      <c:catAx>
        <c:axId val="202622976"/>
        <c:scaling>
          <c:orientation val="minMax"/>
        </c:scaling>
        <c:delete val="1"/>
        <c:axPos val="b"/>
        <c:majorTickMark val="out"/>
        <c:minorTickMark val="none"/>
        <c:tickLblPos val="nextTo"/>
        <c:crossAx val="203006528"/>
        <c:crosses val="autoZero"/>
        <c:auto val="1"/>
        <c:lblAlgn val="ctr"/>
        <c:lblOffset val="100"/>
        <c:noMultiLvlLbl val="0"/>
      </c:catAx>
      <c:valAx>
        <c:axId val="2030065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26229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2623488"/>
        <c:axId val="203008256"/>
      </c:barChart>
      <c:catAx>
        <c:axId val="202623488"/>
        <c:scaling>
          <c:orientation val="minMax"/>
        </c:scaling>
        <c:delete val="1"/>
        <c:axPos val="b"/>
        <c:majorTickMark val="out"/>
        <c:minorTickMark val="none"/>
        <c:tickLblPos val="nextTo"/>
        <c:crossAx val="203008256"/>
        <c:crosses val="autoZero"/>
        <c:auto val="1"/>
        <c:lblAlgn val="ctr"/>
        <c:lblOffset val="100"/>
        <c:noMultiLvlLbl val="0"/>
      </c:catAx>
      <c:valAx>
        <c:axId val="2030082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26234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2624000"/>
        <c:axId val="203009984"/>
      </c:barChart>
      <c:catAx>
        <c:axId val="202624000"/>
        <c:scaling>
          <c:orientation val="minMax"/>
        </c:scaling>
        <c:delete val="1"/>
        <c:axPos val="b"/>
        <c:majorTickMark val="out"/>
        <c:minorTickMark val="none"/>
        <c:tickLblPos val="nextTo"/>
        <c:crossAx val="203009984"/>
        <c:crosses val="autoZero"/>
        <c:auto val="1"/>
        <c:lblAlgn val="ctr"/>
        <c:lblOffset val="100"/>
        <c:noMultiLvlLbl val="0"/>
      </c:catAx>
      <c:valAx>
        <c:axId val="2030099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26240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 Type="http://schemas.openxmlformats.org/officeDocument/2006/relationships/chart" Target="../charts/chart3.xml"/><Relationship Id="rId21" Type="http://schemas.openxmlformats.org/officeDocument/2006/relationships/chart" Target="../charts/chart21.xml"/><Relationship Id="rId34" Type="http://schemas.openxmlformats.org/officeDocument/2006/relationships/chart" Target="../charts/chart34.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8"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25" name="Rectangle 1"/>
        <xdr:cNvSpPr>
          <a:spLocks noChangeArrowheads="1"/>
        </xdr:cNvSpPr>
      </xdr:nvSpPr>
      <xdr:spPr bwMode="auto">
        <a:xfrm>
          <a:off x="49530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600075</xdr:colOff>
          <xdr:row>0</xdr:row>
          <xdr:rowOff>95250</xdr:rowOff>
        </xdr:from>
        <xdr:to>
          <xdr:col>7</xdr:col>
          <xdr:colOff>1943100</xdr:colOff>
          <xdr:row>0</xdr:row>
          <xdr:rowOff>466725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027" name="Picture 3" descr="14_steuern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37</xdr:row>
      <xdr:rowOff>0</xdr:rowOff>
    </xdr:from>
    <xdr:to>
      <xdr:col>3</xdr:col>
      <xdr:colOff>742950</xdr:colOff>
      <xdr:row>37</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36</xdr:row>
      <xdr:rowOff>0</xdr:rowOff>
    </xdr:from>
    <xdr:to>
      <xdr:col>6</xdr:col>
      <xdr:colOff>885825</xdr:colOff>
      <xdr:row>36</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9525</xdr:colOff>
      <xdr:row>36</xdr:row>
      <xdr:rowOff>142873</xdr:rowOff>
    </xdr:from>
    <xdr:to>
      <xdr:col>7</xdr:col>
      <xdr:colOff>1009650</xdr:colOff>
      <xdr:row>73</xdr:row>
      <xdr:rowOff>190499</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20" name="Diagramm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21" name="Diagramm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22" name="Diagramm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23" name="Diagramm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24" name="Diagramm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25" name="Diagramm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26" name="Diagramm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27" name="Diagramm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0</xdr:col>
      <xdr:colOff>742950</xdr:colOff>
      <xdr:row>36</xdr:row>
      <xdr:rowOff>0</xdr:rowOff>
    </xdr:from>
    <xdr:to>
      <xdr:col>6</xdr:col>
      <xdr:colOff>885825</xdr:colOff>
      <xdr:row>36</xdr:row>
      <xdr:rowOff>0</xdr:rowOff>
    </xdr:to>
    <xdr:graphicFrame macro="">
      <xdr:nvGraphicFramePr>
        <xdr:cNvPr id="28" name="Diagramm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0</xdr:col>
      <xdr:colOff>9525</xdr:colOff>
      <xdr:row>36</xdr:row>
      <xdr:rowOff>142873</xdr:rowOff>
    </xdr:from>
    <xdr:to>
      <xdr:col>7</xdr:col>
      <xdr:colOff>1009650</xdr:colOff>
      <xdr:row>73</xdr:row>
      <xdr:rowOff>190499</xdr:rowOff>
    </xdr:to>
    <xdr:graphicFrame macro="">
      <xdr:nvGraphicFramePr>
        <xdr:cNvPr id="29" name="Diagramm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0" name="Diagramm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1" name="Diagramm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2" name="Diagramm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3" name="Diagramm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4" name="Diagramm 3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5" name="Diagramm 3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6" name="Diagramm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7" name="Diagramm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28</xdr:row>
      <xdr:rowOff>0</xdr:rowOff>
    </xdr:from>
    <xdr:to>
      <xdr:col>0</xdr:col>
      <xdr:colOff>0</xdr:colOff>
      <xdr:row>28</xdr:row>
      <xdr:rowOff>0</xdr:rowOff>
    </xdr:to>
    <xdr:sp macro="" textlink="">
      <xdr:nvSpPr>
        <xdr:cNvPr id="2" name="Line 3"/>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28</xdr:row>
      <xdr:rowOff>0</xdr:rowOff>
    </xdr:from>
    <xdr:to>
      <xdr:col>0</xdr:col>
      <xdr:colOff>0</xdr:colOff>
      <xdr:row>28</xdr:row>
      <xdr:rowOff>0</xdr:rowOff>
    </xdr:to>
    <xdr:sp macro="" textlink="">
      <xdr:nvSpPr>
        <xdr:cNvPr id="3" name="Line 4"/>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30</xdr:row>
      <xdr:rowOff>0</xdr:rowOff>
    </xdr:from>
    <xdr:to>
      <xdr:col>0</xdr:col>
      <xdr:colOff>0</xdr:colOff>
      <xdr:row>30</xdr:row>
      <xdr:rowOff>0</xdr:rowOff>
    </xdr:to>
    <xdr:sp macro="" textlink="">
      <xdr:nvSpPr>
        <xdr:cNvPr id="4" name="Line 5"/>
        <xdr:cNvSpPr>
          <a:spLocks noChangeShapeType="1"/>
        </xdr:cNvSpPr>
      </xdr:nvSpPr>
      <xdr:spPr bwMode="auto">
        <a:xfrm>
          <a:off x="0" y="5886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2952750</xdr:colOff>
          <xdr:row>7</xdr:row>
          <xdr:rowOff>104775</xdr:rowOff>
        </xdr:from>
        <xdr:to>
          <xdr:col>0</xdr:col>
          <xdr:colOff>4667250</xdr:colOff>
          <xdr:row>18</xdr:row>
          <xdr:rowOff>123825</xdr:rowOff>
        </xdr:to>
        <xdr:sp macro="" textlink="">
          <xdr:nvSpPr>
            <xdr:cNvPr id="24578" name="Object 2" hidden="1">
              <a:extLst>
                <a:ext uri="{63B3BB69-23CF-44E3-9099-C40C66FF867C}">
                  <a14:compatExt spid="_x0000_s2457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image" Target="../media/image1.emf"/><Relationship Id="rId3" Type="http://schemas.openxmlformats.org/officeDocument/2006/relationships/hyperlink" Target="http://www.destatis.de/kontakt" TargetMode="External"/><Relationship Id="rId7" Type="http://schemas.openxmlformats.org/officeDocument/2006/relationships/oleObject" Target="../embeddings/oleObject1.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3.bin"/></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4.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0.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M69"/>
  <sheetViews>
    <sheetView showGridLines="0" tabSelected="1" zoomScale="75" zoomScaleNormal="75" workbookViewId="0">
      <selection activeCell="H3" sqref="H3:H4"/>
    </sheetView>
  </sheetViews>
  <sheetFormatPr baseColWidth="10" defaultRowHeight="12.75"/>
  <cols>
    <col min="1" max="1" width="6.5703125" customWidth="1"/>
    <col min="6" max="6" width="12.140625" customWidth="1"/>
    <col min="7" max="7" width="12" customWidth="1"/>
    <col min="8" max="8" width="38" customWidth="1"/>
    <col min="17" max="17" width="11.42578125" customWidth="1"/>
  </cols>
  <sheetData>
    <row r="1" spans="1:9" ht="45.75" customHeight="1">
      <c r="A1" s="1"/>
      <c r="B1" s="1246" t="s">
        <v>147</v>
      </c>
      <c r="C1" s="1247"/>
      <c r="D1" s="1247"/>
      <c r="E1" s="1247"/>
      <c r="F1" s="1247"/>
      <c r="G1" s="1247"/>
      <c r="H1" s="1247"/>
    </row>
    <row r="2" spans="1:9" ht="14.25" customHeight="1">
      <c r="A2" s="2"/>
      <c r="B2" s="2"/>
      <c r="C2" s="2"/>
      <c r="D2" s="2"/>
      <c r="E2" s="2"/>
      <c r="F2" s="2"/>
      <c r="G2" s="2"/>
      <c r="H2" s="2"/>
    </row>
    <row r="3" spans="1:9" ht="11.25" customHeight="1">
      <c r="A3" s="2"/>
      <c r="B3" s="2"/>
      <c r="C3" s="2"/>
      <c r="D3" s="2"/>
      <c r="E3" s="2"/>
      <c r="F3" s="2"/>
      <c r="G3" s="2"/>
      <c r="H3" s="1248" t="s">
        <v>148</v>
      </c>
      <c r="I3" s="3"/>
    </row>
    <row r="4" spans="1:9">
      <c r="A4" s="2"/>
      <c r="B4" s="4"/>
      <c r="C4" s="4"/>
      <c r="D4" s="4"/>
      <c r="E4" s="4"/>
      <c r="F4" s="4"/>
      <c r="G4" s="2"/>
      <c r="H4" s="1249"/>
    </row>
    <row r="5" spans="1:9">
      <c r="A5" s="2"/>
      <c r="B5" s="1252"/>
      <c r="C5" s="1253"/>
      <c r="D5" s="1253"/>
      <c r="E5" s="1253"/>
      <c r="F5" s="1253"/>
      <c r="G5" s="2"/>
      <c r="H5" s="2"/>
    </row>
    <row r="6" spans="1:9">
      <c r="A6" s="2"/>
      <c r="B6" s="1253"/>
      <c r="C6" s="1253"/>
      <c r="D6" s="1253"/>
      <c r="E6" s="1253"/>
      <c r="F6" s="1253"/>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7" customFormat="1" ht="34.5">
      <c r="A10" s="5"/>
      <c r="B10" s="6" t="s">
        <v>149</v>
      </c>
      <c r="C10" s="6"/>
      <c r="D10" s="5"/>
      <c r="E10" s="5"/>
      <c r="F10" s="5"/>
      <c r="G10" s="5"/>
      <c r="H10" s="5"/>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7" customFormat="1" ht="27">
      <c r="A14" s="5"/>
      <c r="B14" s="8" t="s">
        <v>150</v>
      </c>
      <c r="C14" s="9"/>
      <c r="D14" s="9"/>
      <c r="E14" s="10"/>
      <c r="F14" s="5"/>
      <c r="G14" s="5"/>
      <c r="H14" s="5"/>
    </row>
    <row r="15" spans="1:9" s="7" customFormat="1" ht="27">
      <c r="A15" s="5"/>
      <c r="B15" s="8" t="s">
        <v>327</v>
      </c>
      <c r="C15" s="9"/>
      <c r="D15" s="9"/>
      <c r="E15" s="10"/>
      <c r="F15" s="5"/>
      <c r="G15" s="5"/>
      <c r="H15" s="5"/>
    </row>
    <row r="16" spans="1:9" s="7" customFormat="1" ht="27">
      <c r="A16" s="5"/>
      <c r="B16" s="8"/>
      <c r="C16" s="9"/>
      <c r="D16" s="9"/>
      <c r="E16" s="10"/>
      <c r="F16" s="5"/>
      <c r="G16" s="5"/>
      <c r="H16" s="5"/>
    </row>
    <row r="17" spans="1:8">
      <c r="A17" s="2"/>
      <c r="B17" s="2"/>
      <c r="C17" s="2"/>
      <c r="D17" s="2"/>
      <c r="E17" s="2"/>
      <c r="F17" s="2"/>
      <c r="G17" s="2"/>
      <c r="H17" s="2"/>
    </row>
    <row r="18" spans="1:8">
      <c r="A18" s="2"/>
      <c r="B18" s="11"/>
      <c r="C18" s="11"/>
      <c r="D18" s="11"/>
      <c r="E18" s="11"/>
      <c r="F18" s="2"/>
      <c r="G18" s="2"/>
      <c r="H18" s="2"/>
    </row>
    <row r="19" spans="1:8">
      <c r="A19" s="2"/>
      <c r="B19" s="11"/>
      <c r="C19" s="11"/>
      <c r="D19" s="11"/>
      <c r="E19" s="11"/>
      <c r="F19" s="2"/>
      <c r="G19" s="2"/>
      <c r="H19" s="2"/>
    </row>
    <row r="20" spans="1:8">
      <c r="A20" s="2"/>
      <c r="B20" s="1250"/>
      <c r="C20" s="1251"/>
      <c r="D20" s="1251"/>
      <c r="E20" s="1251"/>
      <c r="F20" s="12"/>
      <c r="G20" s="2"/>
      <c r="H20" s="2"/>
    </row>
    <row r="21" spans="1:8">
      <c r="A21" s="2"/>
      <c r="B21" s="1251"/>
      <c r="C21" s="1251"/>
      <c r="D21" s="1251"/>
      <c r="E21" s="1251"/>
      <c r="F21" s="12"/>
      <c r="G21" s="2"/>
      <c r="H21" s="2"/>
    </row>
    <row r="22" spans="1:8">
      <c r="A22" s="2"/>
      <c r="B22" s="1251"/>
      <c r="C22" s="1251"/>
      <c r="D22" s="1251"/>
      <c r="E22" s="1251"/>
      <c r="F22" s="4"/>
      <c r="H22" s="2"/>
    </row>
    <row r="23" spans="1:8">
      <c r="A23" s="2"/>
      <c r="B23" s="1251"/>
      <c r="C23" s="1251"/>
      <c r="D23" s="1251"/>
      <c r="E23" s="1251"/>
      <c r="F23" s="12"/>
      <c r="G23" s="2"/>
      <c r="H23" s="2"/>
    </row>
    <row r="24" spans="1:8">
      <c r="A24" s="2"/>
      <c r="B24" s="1251"/>
      <c r="C24" s="1251"/>
      <c r="D24" s="1251"/>
      <c r="E24" s="1251"/>
      <c r="F24" s="12"/>
      <c r="G24" s="2"/>
      <c r="H24" s="2"/>
    </row>
    <row r="25" spans="1:8">
      <c r="A25" s="2"/>
      <c r="B25" s="1251"/>
      <c r="C25" s="1251"/>
      <c r="D25" s="1251"/>
      <c r="E25" s="1251"/>
      <c r="F25" s="12"/>
      <c r="G25" s="2"/>
      <c r="H25" s="2"/>
    </row>
    <row r="26" spans="1:8">
      <c r="A26" s="2"/>
      <c r="B26" s="1251"/>
      <c r="C26" s="1251"/>
      <c r="D26" s="1251"/>
      <c r="E26" s="1251"/>
      <c r="F26" s="12"/>
      <c r="G26" s="2"/>
      <c r="H26" s="2"/>
    </row>
    <row r="27" spans="1:8">
      <c r="A27" s="2"/>
      <c r="B27" s="1251"/>
      <c r="C27" s="1251"/>
      <c r="D27" s="1251"/>
      <c r="E27" s="1251"/>
      <c r="F27" s="12"/>
      <c r="G27" s="2"/>
      <c r="H27" s="2"/>
    </row>
    <row r="28" spans="1:8">
      <c r="A28" s="2"/>
      <c r="B28" s="1251"/>
      <c r="C28" s="1251"/>
      <c r="D28" s="1251"/>
      <c r="E28" s="1251"/>
      <c r="F28" s="13"/>
      <c r="G28" s="2"/>
      <c r="H28" s="2"/>
    </row>
    <row r="29" spans="1:8">
      <c r="A29" s="2"/>
      <c r="B29" s="1251"/>
      <c r="C29" s="1251"/>
      <c r="D29" s="1251"/>
      <c r="E29" s="1251"/>
      <c r="F29" s="12"/>
      <c r="G29" s="2"/>
      <c r="H29" s="2"/>
    </row>
    <row r="30" spans="1:8">
      <c r="A30" s="2"/>
      <c r="B30" s="1251"/>
      <c r="C30" s="1251"/>
      <c r="D30" s="1251"/>
      <c r="E30" s="1251"/>
      <c r="F30" s="12"/>
      <c r="G30" s="2"/>
      <c r="H30" s="2"/>
    </row>
    <row r="31" spans="1:8">
      <c r="A31" s="2"/>
      <c r="B31" s="1251"/>
      <c r="C31" s="1251"/>
      <c r="D31" s="1251"/>
      <c r="E31" s="1251"/>
      <c r="F31" s="14"/>
      <c r="G31" s="4"/>
      <c r="H31" s="2"/>
    </row>
    <row r="32" spans="1:8">
      <c r="A32" s="2"/>
      <c r="B32" s="1251"/>
      <c r="C32" s="1251"/>
      <c r="D32" s="1251"/>
      <c r="E32" s="1251"/>
      <c r="F32" s="14"/>
      <c r="G32" s="4"/>
      <c r="H32" s="4"/>
    </row>
    <row r="33" spans="1:8">
      <c r="A33" s="2"/>
      <c r="B33" s="1251"/>
      <c r="C33" s="1251"/>
      <c r="D33" s="1251"/>
      <c r="E33" s="1251"/>
      <c r="F33" s="14"/>
      <c r="G33" s="4"/>
      <c r="H33" s="15"/>
    </row>
    <row r="34" spans="1:8">
      <c r="A34" s="2"/>
      <c r="B34" s="1251"/>
      <c r="C34" s="1251"/>
      <c r="D34" s="1251"/>
      <c r="E34" s="1251"/>
      <c r="F34" s="14"/>
      <c r="G34" s="4"/>
      <c r="H34" s="4"/>
    </row>
    <row r="35" spans="1:8">
      <c r="A35" s="2"/>
      <c r="B35" s="1251"/>
      <c r="C35" s="1251"/>
      <c r="D35" s="1251"/>
      <c r="E35" s="1251"/>
      <c r="F35" s="14"/>
      <c r="G35" s="4"/>
      <c r="H35" s="4"/>
    </row>
    <row r="36" spans="1:8">
      <c r="A36" s="2"/>
      <c r="B36" s="1251"/>
      <c r="C36" s="1251"/>
      <c r="D36" s="1251"/>
      <c r="E36" s="1251"/>
      <c r="F36" s="14"/>
      <c r="G36" s="4"/>
      <c r="H36" s="4"/>
    </row>
    <row r="37" spans="1:8">
      <c r="A37" s="2"/>
      <c r="B37" s="1251"/>
      <c r="C37" s="1251"/>
      <c r="D37" s="1251"/>
      <c r="E37" s="1251"/>
      <c r="F37" s="14"/>
      <c r="G37" s="4"/>
      <c r="H37" s="4"/>
    </row>
    <row r="38" spans="1:8">
      <c r="A38" s="2"/>
      <c r="B38" s="1251"/>
      <c r="C38" s="1251"/>
      <c r="D38" s="1251"/>
      <c r="E38" s="1251"/>
      <c r="F38" s="14"/>
      <c r="G38" s="4"/>
      <c r="H38" s="4"/>
    </row>
    <row r="39" spans="1:8">
      <c r="A39" s="2"/>
      <c r="B39" s="12"/>
      <c r="C39" s="12"/>
      <c r="D39" s="12"/>
      <c r="E39" s="12"/>
      <c r="F39" s="14"/>
      <c r="G39" s="4"/>
      <c r="H39" s="4"/>
    </row>
    <row r="40" spans="1:8">
      <c r="A40" s="2"/>
      <c r="B40" s="12"/>
      <c r="C40" s="12"/>
      <c r="D40" s="12"/>
      <c r="E40" s="12"/>
      <c r="F40" s="14"/>
      <c r="G40" s="4"/>
      <c r="H40" s="4"/>
    </row>
    <row r="41" spans="1:8">
      <c r="A41" s="2"/>
      <c r="B41" s="2"/>
      <c r="C41" s="2"/>
      <c r="D41" s="2"/>
      <c r="E41" s="2"/>
      <c r="F41" s="4"/>
      <c r="G41" s="4"/>
      <c r="H41" s="4"/>
    </row>
    <row r="42" spans="1:8">
      <c r="A42" s="2"/>
      <c r="B42" s="2"/>
      <c r="C42" s="2"/>
      <c r="D42" s="2"/>
      <c r="E42" s="2"/>
      <c r="F42" s="4"/>
      <c r="G42" s="4"/>
      <c r="H42" s="4"/>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7" customFormat="1" ht="33">
      <c r="A48" s="5"/>
      <c r="B48" s="312" t="s">
        <v>400</v>
      </c>
      <c r="C48" s="16"/>
      <c r="D48" s="16"/>
      <c r="E48" s="16"/>
      <c r="F48" s="16"/>
      <c r="G48" s="16"/>
      <c r="H48" s="16"/>
    </row>
    <row r="49" spans="1:13">
      <c r="A49" s="2"/>
      <c r="B49" s="17"/>
      <c r="C49" s="17"/>
      <c r="D49" s="17"/>
      <c r="E49" s="17"/>
      <c r="F49" s="17"/>
      <c r="G49" s="17"/>
      <c r="H49" s="17"/>
    </row>
    <row r="50" spans="1:13">
      <c r="A50" s="2"/>
      <c r="B50" s="17"/>
      <c r="C50" s="17"/>
      <c r="D50" s="17"/>
      <c r="E50" s="17"/>
      <c r="F50" s="17"/>
      <c r="G50" s="17"/>
      <c r="H50" s="17"/>
    </row>
    <row r="51" spans="1:13">
      <c r="A51" s="89"/>
      <c r="B51" s="17"/>
      <c r="C51" s="17"/>
      <c r="D51" s="17"/>
      <c r="E51" s="17"/>
      <c r="F51" s="17"/>
      <c r="G51" s="17"/>
      <c r="H51" s="17"/>
    </row>
    <row r="52" spans="1:13" s="7" customFormat="1">
      <c r="A52" s="311"/>
      <c r="B52" s="18" t="s">
        <v>35</v>
      </c>
      <c r="C52" s="16"/>
      <c r="D52" s="16"/>
      <c r="E52" s="16"/>
      <c r="F52" s="16"/>
      <c r="G52" s="16"/>
      <c r="H52" s="18"/>
      <c r="I52" s="16"/>
      <c r="J52" s="16"/>
      <c r="K52" s="16"/>
      <c r="L52" s="16"/>
      <c r="M52" s="16"/>
    </row>
    <row r="53" spans="1:13" s="7" customFormat="1">
      <c r="A53" s="5"/>
      <c r="B53" s="584" t="s">
        <v>695</v>
      </c>
      <c r="C53" s="583"/>
      <c r="D53" s="583"/>
      <c r="E53" s="16"/>
      <c r="F53" s="16"/>
      <c r="G53" s="16"/>
      <c r="H53" s="18"/>
      <c r="I53" s="16"/>
      <c r="J53" s="16"/>
      <c r="K53" s="16"/>
      <c r="L53" s="16"/>
      <c r="M53" s="16"/>
    </row>
    <row r="54" spans="1:13" s="7" customFormat="1">
      <c r="A54" s="5"/>
      <c r="B54" s="18" t="s">
        <v>696</v>
      </c>
      <c r="C54" s="16"/>
      <c r="D54" s="16"/>
      <c r="E54" s="16"/>
      <c r="F54" s="16"/>
      <c r="G54" s="16"/>
      <c r="H54" s="18"/>
      <c r="I54" s="16"/>
      <c r="J54" s="16"/>
      <c r="K54" s="16"/>
      <c r="L54" s="16"/>
      <c r="M54" s="16"/>
    </row>
    <row r="55" spans="1:13" ht="15" customHeight="1">
      <c r="A55" s="2"/>
      <c r="B55" s="17"/>
      <c r="C55" s="17"/>
      <c r="D55" s="17"/>
      <c r="E55" s="17"/>
      <c r="F55" s="17"/>
      <c r="G55" s="17"/>
      <c r="H55" s="17"/>
      <c r="I55" s="17"/>
      <c r="J55" s="17"/>
      <c r="K55" s="17"/>
      <c r="L55" s="17"/>
      <c r="M55" s="17"/>
    </row>
    <row r="56" spans="1:13" s="7" customFormat="1">
      <c r="A56" s="5"/>
      <c r="B56" s="2" t="s">
        <v>85</v>
      </c>
      <c r="C56" s="16"/>
      <c r="D56" s="16"/>
      <c r="E56" s="16"/>
      <c r="F56" s="16"/>
      <c r="G56" s="16"/>
      <c r="H56" s="2"/>
      <c r="I56" s="16"/>
      <c r="J56" s="16"/>
      <c r="K56" s="16"/>
      <c r="L56" s="16"/>
      <c r="M56" s="16"/>
    </row>
    <row r="57" spans="1:13" s="7" customFormat="1">
      <c r="A57" s="5"/>
      <c r="B57" s="455" t="s">
        <v>151</v>
      </c>
      <c r="C57" s="16"/>
      <c r="D57" s="16"/>
      <c r="E57" s="16"/>
      <c r="F57" s="16"/>
      <c r="G57" s="16"/>
      <c r="H57" s="88"/>
      <c r="I57" s="16"/>
      <c r="J57" s="16"/>
      <c r="K57" s="16"/>
      <c r="L57" s="16"/>
      <c r="M57" s="16"/>
    </row>
    <row r="58" spans="1:13" ht="15" customHeight="1">
      <c r="A58" s="2"/>
      <c r="B58" s="2" t="s">
        <v>371</v>
      </c>
      <c r="C58" s="16"/>
      <c r="D58" s="16"/>
      <c r="E58" s="16"/>
      <c r="F58" s="16"/>
      <c r="G58" s="16"/>
      <c r="H58" s="2"/>
      <c r="I58" s="16"/>
      <c r="J58" s="16"/>
      <c r="K58" s="16"/>
      <c r="L58" s="16"/>
      <c r="M58" s="16"/>
    </row>
    <row r="59" spans="1:13">
      <c r="A59" s="2"/>
      <c r="B59" s="17"/>
      <c r="C59" s="17"/>
      <c r="D59" s="17"/>
      <c r="E59" s="17"/>
      <c r="F59" s="17"/>
      <c r="G59" s="17"/>
      <c r="H59" s="17"/>
      <c r="I59" s="17"/>
      <c r="J59" s="17"/>
      <c r="K59" s="17"/>
      <c r="L59" s="17"/>
      <c r="M59" s="17"/>
    </row>
    <row r="60" spans="1:13" ht="18">
      <c r="A60" s="2"/>
      <c r="B60" s="19" t="s">
        <v>329</v>
      </c>
      <c r="C60" s="17"/>
      <c r="D60" s="17"/>
      <c r="E60" s="17"/>
      <c r="F60" s="17"/>
      <c r="G60" s="17"/>
      <c r="H60" s="19"/>
      <c r="I60" s="17"/>
      <c r="J60" s="17"/>
      <c r="K60" s="17"/>
      <c r="L60" s="17"/>
      <c r="M60" s="17"/>
    </row>
    <row r="61" spans="1:13">
      <c r="A61" s="2"/>
      <c r="B61" s="20" t="s">
        <v>152</v>
      </c>
      <c r="C61" s="17"/>
      <c r="D61" s="17"/>
      <c r="E61" s="17"/>
      <c r="F61" s="17"/>
      <c r="G61" s="17"/>
      <c r="H61" s="20"/>
      <c r="I61" s="17"/>
      <c r="J61" s="17"/>
      <c r="K61" s="17"/>
      <c r="L61" s="17"/>
      <c r="M61" s="17"/>
    </row>
    <row r="62" spans="1:13">
      <c r="A62" s="2"/>
      <c r="B62" s="17"/>
      <c r="C62" s="17"/>
      <c r="D62" s="17"/>
      <c r="E62" s="17"/>
      <c r="F62" s="17"/>
      <c r="G62" s="17"/>
      <c r="H62" s="17"/>
    </row>
    <row r="66" spans="2:2">
      <c r="B66" s="21"/>
    </row>
    <row r="67" spans="2:2">
      <c r="B67" s="22"/>
    </row>
    <row r="69" spans="2:2">
      <c r="B69" s="22"/>
    </row>
  </sheetData>
  <sheetProtection selectLockedCells="1"/>
  <customSheetViews>
    <customSheetView guid="{720C705C-5E2B-480A-A80A-E81F4693D15E}" showGridLines="0" fitToPage="1" showRuler="0" topLeftCell="A16">
      <selection activeCell="B48" sqref="B48"/>
      <pageMargins left="0.39370078740157483" right="0.39370078740157483" top="0.43307086614173229" bottom="0.6692913385826772" header="0.59055118110236227" footer="0.70866141732283472"/>
      <pageSetup paperSize="9" scale="85" orientation="portrait" r:id="rId1"/>
      <headerFooter alignWithMargins="0"/>
    </customSheetView>
    <customSheetView guid="{C7B1466E-CC20-48B9-93E3-655E1C35C790}" showGridLines="0" fitToPage="1" showRuler="0">
      <selection activeCell="B48" sqref="B48"/>
      <pageMargins left="0.39370078740157483" right="0.39370078740157483" top="0.43307086614173229" bottom="0.6692913385826772" header="0.59055118110236227" footer="0.70866141732283472"/>
      <pageSetup paperSize="9" scale="85" orientation="portrait" r:id="rId2"/>
      <headerFooter alignWithMargins="0"/>
    </customSheetView>
  </customSheetViews>
  <mergeCells count="4">
    <mergeCell ref="B1:H1"/>
    <mergeCell ref="H3:H4"/>
    <mergeCell ref="B20:E38"/>
    <mergeCell ref="B5:F6"/>
  </mergeCells>
  <phoneticPr fontId="7" type="noConversion"/>
  <hyperlinks>
    <hyperlink ref="B57" r:id="rId3"/>
  </hyperlinks>
  <pageMargins left="0.39370078740157483" right="0.39370078740157483" top="0.43307086614173229" bottom="0.6692913385826772" header="0.59055118110236227" footer="0.70866141732283472"/>
  <pageSetup paperSize="9" scale="84" orientation="portrait" horizontalDpi="1200" verticalDpi="1200" r:id="rId4"/>
  <headerFooter alignWithMargins="0"/>
  <drawing r:id="rId5"/>
  <legacyDrawing r:id="rId6"/>
  <oleObjects>
    <mc:AlternateContent xmlns:mc="http://schemas.openxmlformats.org/markup-compatibility/2006">
      <mc:Choice Requires="x14">
        <oleObject progId="Word.Picture.8" shapeId="1026" r:id="rId7">
          <objectPr defaultSize="0" autoPict="0" r:id="rId8">
            <anchor>
              <from>
                <xdr:col>7</xdr:col>
                <xdr:colOff>600075</xdr:colOff>
                <xdr:row>0</xdr:row>
                <xdr:rowOff>95250</xdr:rowOff>
              </from>
              <to>
                <xdr:col>7</xdr:col>
                <xdr:colOff>1943100</xdr:colOff>
                <xdr:row>0</xdr:row>
                <xdr:rowOff>466725</xdr:rowOff>
              </to>
            </anchor>
          </objectPr>
        </oleObject>
      </mc:Choice>
      <mc:Fallback>
        <oleObject progId="Word.Picture.8" shapeId="1026" r:id="rId7"/>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5"/>
  <sheetViews>
    <sheetView showGridLines="0" zoomScaleNormal="100" zoomScaleSheetLayoutView="100" workbookViewId="0">
      <selection sqref="A1:F1"/>
    </sheetView>
  </sheetViews>
  <sheetFormatPr baseColWidth="10" defaultRowHeight="12.75"/>
  <cols>
    <col min="1" max="2" width="11.42578125" style="2"/>
    <col min="3" max="3" width="39.28515625" style="2" customWidth="1"/>
    <col min="4" max="17" width="11.42578125" style="2"/>
    <col min="18" max="16384" width="11.42578125" style="23"/>
  </cols>
  <sheetData>
    <row r="1" spans="1:17" ht="18">
      <c r="A1" s="1254" t="s">
        <v>233</v>
      </c>
      <c r="B1" s="1254"/>
      <c r="C1" s="1254"/>
      <c r="D1" s="1254"/>
      <c r="E1" s="1254"/>
      <c r="F1" s="1254"/>
      <c r="G1" s="1254"/>
      <c r="H1" s="1254"/>
      <c r="I1" s="1254"/>
      <c r="J1" s="1254"/>
      <c r="K1" s="1254"/>
      <c r="L1" s="1254"/>
    </row>
    <row r="2" spans="1:17" ht="12.75" customHeight="1">
      <c r="A2" s="644"/>
      <c r="B2" s="644"/>
      <c r="C2" s="644"/>
      <c r="D2" s="644"/>
      <c r="E2" s="585"/>
      <c r="F2" s="644"/>
      <c r="G2" s="645"/>
      <c r="H2" s="645"/>
      <c r="I2" s="645"/>
      <c r="J2" s="645"/>
      <c r="K2" s="585"/>
      <c r="L2" s="645"/>
    </row>
    <row r="3" spans="1:17" ht="12.75" customHeight="1">
      <c r="A3" s="644"/>
      <c r="B3" s="644"/>
      <c r="C3" s="644"/>
      <c r="D3" s="644"/>
      <c r="E3" s="644"/>
      <c r="G3" s="645"/>
      <c r="H3" s="645"/>
      <c r="I3" s="645"/>
      <c r="J3" s="645"/>
      <c r="K3" s="645"/>
    </row>
    <row r="4" spans="1:17" ht="12.75" customHeight="1">
      <c r="A4" s="258" t="s">
        <v>234</v>
      </c>
      <c r="B4" s="307"/>
      <c r="C4" s="307"/>
      <c r="D4" s="644"/>
      <c r="E4" s="644"/>
      <c r="G4" s="258"/>
      <c r="H4" s="307"/>
      <c r="I4" s="307"/>
      <c r="J4" s="645"/>
      <c r="K4" s="645"/>
    </row>
    <row r="5" spans="1:17" s="25" customFormat="1" ht="12.75" customHeight="1">
      <c r="A5" s="258"/>
      <c r="B5" s="307"/>
      <c r="C5" s="307"/>
      <c r="D5" s="24"/>
      <c r="E5" s="24"/>
      <c r="G5" s="258"/>
      <c r="H5" s="307"/>
      <c r="I5" s="307"/>
      <c r="J5" s="24"/>
      <c r="K5" s="24"/>
    </row>
    <row r="6" spans="1:17" s="113" customFormat="1">
      <c r="A6" s="110" t="s">
        <v>244</v>
      </c>
      <c r="B6" s="126"/>
      <c r="D6" s="111"/>
      <c r="E6" s="111"/>
      <c r="F6" s="111"/>
      <c r="G6" s="110"/>
      <c r="H6" s="126"/>
      <c r="J6" s="111"/>
      <c r="K6" s="111"/>
      <c r="L6" s="111"/>
      <c r="M6" s="112"/>
      <c r="N6" s="112"/>
      <c r="O6" s="112"/>
      <c r="P6" s="112"/>
      <c r="Q6" s="112"/>
    </row>
    <row r="7" spans="1:17" s="113" customFormat="1">
      <c r="A7" s="110" t="s">
        <v>69</v>
      </c>
      <c r="B7" s="110"/>
      <c r="C7" s="110"/>
      <c r="D7" s="111"/>
      <c r="E7" s="111"/>
      <c r="F7" s="111"/>
      <c r="G7" s="110"/>
      <c r="H7" s="110"/>
      <c r="I7" s="110"/>
      <c r="J7" s="111"/>
      <c r="K7" s="111"/>
      <c r="L7" s="111"/>
      <c r="M7" s="112"/>
      <c r="N7" s="112"/>
      <c r="O7" s="112"/>
      <c r="P7" s="112"/>
      <c r="Q7" s="112"/>
    </row>
    <row r="8" spans="1:17" s="113" customFormat="1">
      <c r="A8" s="110" t="s">
        <v>68</v>
      </c>
      <c r="B8" s="110"/>
      <c r="C8" s="110"/>
      <c r="D8" s="111"/>
      <c r="E8" s="111"/>
      <c r="F8" s="111"/>
      <c r="G8" s="110"/>
      <c r="H8" s="110"/>
      <c r="I8" s="110"/>
      <c r="J8" s="111"/>
      <c r="K8" s="111"/>
      <c r="L8" s="111"/>
      <c r="M8" s="112"/>
      <c r="N8" s="112"/>
      <c r="O8" s="112"/>
      <c r="P8" s="112"/>
      <c r="Q8" s="112"/>
    </row>
    <row r="9" spans="1:17">
      <c r="A9" s="110"/>
      <c r="B9" s="110"/>
      <c r="C9" s="110"/>
      <c r="D9" s="465"/>
      <c r="E9" s="465"/>
      <c r="F9" s="20"/>
      <c r="G9" s="110"/>
      <c r="H9" s="110"/>
      <c r="I9" s="110"/>
      <c r="J9" s="465"/>
      <c r="K9" s="465"/>
      <c r="L9" s="20"/>
    </row>
    <row r="10" spans="1:17" ht="15">
      <c r="A10" s="258" t="s">
        <v>235</v>
      </c>
      <c r="B10" s="307"/>
      <c r="C10" s="585"/>
      <c r="D10" s="307"/>
      <c r="E10" s="307"/>
      <c r="G10" s="258"/>
      <c r="H10" s="307"/>
      <c r="I10" s="585"/>
      <c r="J10" s="307"/>
      <c r="K10" s="307"/>
    </row>
    <row r="11" spans="1:17" s="25" customFormat="1">
      <c r="A11" s="24"/>
      <c r="B11" s="24"/>
      <c r="C11" s="24"/>
      <c r="D11"/>
      <c r="G11" s="24"/>
      <c r="H11" s="24"/>
      <c r="I11" s="24"/>
      <c r="J11"/>
    </row>
    <row r="12" spans="1:17" s="466" customFormat="1">
      <c r="A12" s="466" t="s">
        <v>421</v>
      </c>
    </row>
    <row r="13" spans="1:17" s="466" customFormat="1">
      <c r="A13" s="27"/>
      <c r="B13" s="67"/>
      <c r="C13" s="67"/>
      <c r="G13" s="27"/>
      <c r="H13" s="67"/>
      <c r="I13" s="67"/>
    </row>
    <row r="14" spans="1:17" s="467" customFormat="1">
      <c r="A14" s="466" t="s">
        <v>422</v>
      </c>
      <c r="B14" s="466"/>
      <c r="C14" s="466"/>
      <c r="D14" s="466"/>
      <c r="E14" s="466"/>
      <c r="F14" s="466"/>
      <c r="G14" s="106"/>
      <c r="H14" s="106"/>
      <c r="I14" s="106"/>
      <c r="J14" s="106"/>
      <c r="K14" s="106"/>
      <c r="L14" s="643"/>
      <c r="M14" s="307"/>
      <c r="N14" s="307"/>
      <c r="O14" s="307"/>
      <c r="P14" s="307"/>
      <c r="Q14" s="307"/>
    </row>
    <row r="15" spans="1:17" s="24" customFormat="1">
      <c r="A15" s="109" t="s">
        <v>51</v>
      </c>
      <c r="B15" s="28"/>
      <c r="C15" s="104"/>
      <c r="D15" s="104"/>
      <c r="E15" s="104"/>
      <c r="F15" s="104"/>
      <c r="G15" s="108"/>
      <c r="H15" s="108"/>
      <c r="I15" s="108"/>
      <c r="J15" s="104"/>
      <c r="K15" s="104"/>
      <c r="L15" s="104"/>
    </row>
    <row r="16" spans="1:17" s="24" customFormat="1">
      <c r="A16" s="109" t="s">
        <v>401</v>
      </c>
      <c r="B16" s="28"/>
      <c r="C16" s="28"/>
      <c r="D16" s="646"/>
      <c r="G16" s="105"/>
      <c r="H16" s="28"/>
      <c r="I16" s="28"/>
      <c r="J16" s="465"/>
      <c r="K16" s="465"/>
      <c r="L16" s="20"/>
    </row>
    <row r="17" spans="1:256" s="24" customFormat="1">
      <c r="A17" s="109" t="s">
        <v>402</v>
      </c>
      <c r="B17" s="28"/>
      <c r="C17" s="28"/>
      <c r="D17" s="104"/>
      <c r="G17" s="106"/>
      <c r="H17" s="106"/>
      <c r="I17" s="106"/>
      <c r="J17" s="106"/>
      <c r="K17" s="106"/>
      <c r="L17" s="106"/>
    </row>
    <row r="18" spans="1:256" s="467" customFormat="1">
      <c r="A18" s="108" t="s">
        <v>403</v>
      </c>
      <c r="B18" s="24"/>
      <c r="C18" s="28"/>
      <c r="D18" s="307"/>
      <c r="E18" s="307"/>
      <c r="F18" s="307"/>
      <c r="G18" s="109"/>
      <c r="H18" s="109"/>
      <c r="I18" s="109"/>
      <c r="J18" s="109"/>
      <c r="K18" s="104"/>
      <c r="L18" s="104"/>
      <c r="M18" s="307"/>
      <c r="N18" s="307"/>
      <c r="O18" s="307"/>
      <c r="P18" s="307"/>
      <c r="Q18" s="307"/>
    </row>
    <row r="19" spans="1:256" s="467" customFormat="1">
      <c r="A19" s="108" t="s">
        <v>404</v>
      </c>
      <c r="B19" s="24"/>
      <c r="C19" s="104"/>
      <c r="D19" s="465"/>
      <c r="E19" s="465"/>
      <c r="F19" s="465"/>
      <c r="G19" s="106"/>
      <c r="H19" s="107"/>
      <c r="I19" s="107"/>
      <c r="J19" s="24"/>
      <c r="K19" s="24"/>
      <c r="L19" s="24"/>
      <c r="M19" s="307"/>
      <c r="N19" s="307"/>
      <c r="O19" s="307"/>
      <c r="P19" s="307"/>
      <c r="Q19" s="307"/>
    </row>
    <row r="20" spans="1:256" s="467" customFormat="1">
      <c r="A20" s="108" t="s">
        <v>405</v>
      </c>
      <c r="B20" s="108"/>
      <c r="C20" s="108"/>
      <c r="D20" s="465"/>
      <c r="E20" s="465"/>
      <c r="F20" s="465"/>
      <c r="G20" s="106"/>
      <c r="H20" s="107"/>
      <c r="I20" s="107"/>
      <c r="J20" s="465"/>
      <c r="K20" s="465"/>
      <c r="L20" s="24"/>
      <c r="M20" s="307"/>
      <c r="N20" s="307"/>
      <c r="O20" s="307"/>
      <c r="P20" s="307"/>
      <c r="Q20" s="307"/>
    </row>
    <row r="21" spans="1:256" s="467" customFormat="1">
      <c r="A21" s="108" t="s">
        <v>406</v>
      </c>
      <c r="B21" s="108"/>
      <c r="C21" s="108"/>
      <c r="D21" s="465"/>
      <c r="E21" s="465"/>
      <c r="F21" s="465"/>
      <c r="G21" s="108"/>
      <c r="H21" s="104"/>
      <c r="I21" s="104"/>
      <c r="J21" s="24"/>
      <c r="K21" s="24"/>
      <c r="L21" s="24"/>
      <c r="M21" s="307"/>
      <c r="N21" s="307"/>
      <c r="O21" s="307"/>
      <c r="P21" s="307"/>
      <c r="Q21" s="307"/>
    </row>
    <row r="22" spans="1:256">
      <c r="A22" s="108" t="s">
        <v>407</v>
      </c>
      <c r="B22" s="647"/>
      <c r="C22" s="647"/>
      <c r="D22" s="465"/>
      <c r="E22" s="465"/>
      <c r="F22" s="20"/>
      <c r="G22" s="108"/>
      <c r="H22" s="108"/>
      <c r="I22" s="108"/>
      <c r="J22" s="24"/>
      <c r="K22" s="24"/>
      <c r="L22" s="24"/>
    </row>
    <row r="23" spans="1:256">
      <c r="A23" s="105" t="s">
        <v>70</v>
      </c>
      <c r="B23" s="28"/>
      <c r="C23" s="28"/>
      <c r="D23" s="465"/>
      <c r="E23" s="465"/>
      <c r="F23" s="20"/>
      <c r="G23" s="108"/>
      <c r="H23" s="104"/>
      <c r="I23" s="104"/>
      <c r="J23" s="24"/>
      <c r="K23" s="24"/>
      <c r="L23" s="24"/>
    </row>
    <row r="24" spans="1:256" ht="15">
      <c r="A24" s="106" t="s">
        <v>423</v>
      </c>
      <c r="B24" s="107"/>
      <c r="C24" s="107"/>
      <c r="D24" s="648"/>
      <c r="E24" s="648"/>
      <c r="F24" s="20"/>
      <c r="G24" s="106"/>
      <c r="H24" s="106"/>
      <c r="I24" s="106"/>
      <c r="J24" s="104"/>
      <c r="K24" s="104"/>
      <c r="L24" s="149"/>
    </row>
    <row r="25" spans="1:256" customFormat="1" ht="15.75">
      <c r="A25" s="109" t="s">
        <v>408</v>
      </c>
      <c r="B25" s="28"/>
      <c r="C25" s="28"/>
      <c r="G25" s="109"/>
      <c r="H25" s="28"/>
      <c r="I25" s="109"/>
      <c r="J25" s="68"/>
      <c r="K25" s="162"/>
      <c r="L25" s="444"/>
    </row>
    <row r="26" spans="1:256" s="2" customFormat="1">
      <c r="A26" s="109" t="s">
        <v>409</v>
      </c>
      <c r="B26" s="28"/>
      <c r="C26" s="28"/>
      <c r="D26"/>
      <c r="E26" s="307"/>
      <c r="G26" s="106"/>
      <c r="H26" s="107"/>
      <c r="I26" s="106"/>
      <c r="J26" s="28"/>
      <c r="K26" s="438"/>
      <c r="L26" s="438"/>
      <c r="R26" s="23"/>
      <c r="S26" s="23"/>
      <c r="T26" s="23"/>
      <c r="U26" s="23"/>
      <c r="V26" s="23"/>
      <c r="W26" s="23"/>
      <c r="X26" s="23"/>
      <c r="Y26" s="23"/>
      <c r="Z26" s="23"/>
      <c r="AA26" s="23"/>
      <c r="AB26" s="23"/>
      <c r="AC26" s="23"/>
      <c r="AD26" s="23"/>
      <c r="AE26" s="23"/>
      <c r="AF26" s="23"/>
      <c r="AG26" s="23"/>
      <c r="AH26" s="23"/>
      <c r="AI26" s="23"/>
      <c r="AJ26" s="23"/>
      <c r="AK26" s="23"/>
      <c r="AL26" s="23"/>
      <c r="AM26" s="23"/>
      <c r="AN26" s="23"/>
      <c r="AO26" s="23"/>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c r="BN26" s="23"/>
      <c r="BO26" s="23"/>
      <c r="BP26" s="23"/>
      <c r="BQ26" s="23"/>
      <c r="BR26" s="23"/>
      <c r="BS26" s="23"/>
      <c r="BT26" s="23"/>
      <c r="BU26" s="23"/>
      <c r="BV26" s="23"/>
      <c r="BW26" s="23"/>
      <c r="BX26" s="23"/>
      <c r="BY26" s="23"/>
      <c r="BZ26" s="23"/>
      <c r="CA26" s="23"/>
      <c r="CB26" s="23"/>
      <c r="CC26" s="23"/>
      <c r="CD26" s="23"/>
      <c r="CE26" s="23"/>
      <c r="CF26" s="23"/>
      <c r="CG26" s="23"/>
      <c r="CH26" s="23"/>
      <c r="CI26" s="23"/>
      <c r="CJ26" s="23"/>
      <c r="CK26" s="23"/>
      <c r="CL26" s="23"/>
      <c r="CM26" s="23"/>
      <c r="CN26" s="23"/>
      <c r="CO26" s="23"/>
      <c r="CP26" s="23"/>
      <c r="CQ26" s="23"/>
      <c r="CR26" s="23"/>
      <c r="CS26" s="23"/>
      <c r="CT26" s="23"/>
      <c r="CU26" s="23"/>
      <c r="CV26" s="23"/>
      <c r="CW26" s="23"/>
      <c r="CX26" s="23"/>
      <c r="CY26" s="23"/>
      <c r="CZ26" s="23"/>
      <c r="DA26" s="23"/>
      <c r="DB26" s="23"/>
      <c r="DC26" s="23"/>
      <c r="DD26" s="23"/>
      <c r="DE26" s="23"/>
      <c r="DF26" s="23"/>
      <c r="DG26" s="23"/>
      <c r="DH26" s="23"/>
      <c r="DI26" s="23"/>
      <c r="DJ26" s="23"/>
      <c r="DK26" s="23"/>
      <c r="DL26" s="23"/>
      <c r="DM26" s="23"/>
      <c r="DN26" s="23"/>
      <c r="DO26" s="23"/>
      <c r="DP26" s="23"/>
      <c r="DQ26" s="23"/>
      <c r="DR26" s="23"/>
      <c r="DS26" s="23"/>
      <c r="DT26" s="23"/>
      <c r="DU26" s="23"/>
      <c r="DV26" s="23"/>
      <c r="DW26" s="23"/>
      <c r="DX26" s="23"/>
      <c r="DY26" s="23"/>
      <c r="DZ26" s="23"/>
      <c r="EA26" s="23"/>
      <c r="EB26" s="23"/>
      <c r="EC26" s="23"/>
      <c r="ED26" s="23"/>
      <c r="EE26" s="23"/>
      <c r="EF26" s="23"/>
      <c r="EG26" s="23"/>
      <c r="EH26" s="23"/>
      <c r="EI26" s="23"/>
      <c r="EJ26" s="23"/>
      <c r="EK26" s="23"/>
      <c r="EL26" s="23"/>
      <c r="EM26" s="23"/>
      <c r="EN26" s="23"/>
      <c r="EO26" s="23"/>
      <c r="EP26" s="23"/>
      <c r="EQ26" s="23"/>
      <c r="ER26" s="23"/>
      <c r="ES26" s="23"/>
      <c r="ET26" s="23"/>
      <c r="EU26" s="23"/>
      <c r="EV26" s="23"/>
      <c r="EW26" s="23"/>
      <c r="EX26" s="23"/>
      <c r="EY26" s="23"/>
      <c r="EZ26" s="23"/>
      <c r="FA26" s="23"/>
      <c r="FB26" s="23"/>
      <c r="FC26" s="23"/>
      <c r="FD26" s="23"/>
      <c r="FE26" s="23"/>
      <c r="FF26" s="23"/>
      <c r="FG26" s="23"/>
      <c r="FH26" s="23"/>
      <c r="FI26" s="23"/>
      <c r="FJ26" s="23"/>
      <c r="FK26" s="23"/>
      <c r="FL26" s="23"/>
      <c r="FM26" s="23"/>
      <c r="FN26" s="23"/>
      <c r="FO26" s="23"/>
      <c r="FP26" s="23"/>
      <c r="FQ26" s="23"/>
      <c r="FR26" s="23"/>
      <c r="FS26" s="23"/>
      <c r="FT26" s="23"/>
      <c r="FU26" s="23"/>
      <c r="FV26" s="23"/>
      <c r="FW26" s="23"/>
      <c r="FX26" s="23"/>
      <c r="FY26" s="23"/>
      <c r="FZ26" s="23"/>
      <c r="GA26" s="23"/>
      <c r="GB26" s="23"/>
      <c r="GC26" s="23"/>
      <c r="GD26" s="23"/>
      <c r="GE26" s="23"/>
      <c r="GF26" s="23"/>
      <c r="GG26" s="23"/>
      <c r="GH26" s="23"/>
      <c r="GI26" s="23"/>
      <c r="GJ26" s="23"/>
      <c r="GK26" s="23"/>
      <c r="GL26" s="23"/>
      <c r="GM26" s="23"/>
      <c r="GN26" s="23"/>
      <c r="GO26" s="23"/>
      <c r="GP26" s="23"/>
      <c r="GQ26" s="23"/>
      <c r="GR26" s="23"/>
      <c r="GS26" s="23"/>
      <c r="GT26" s="23"/>
      <c r="GU26" s="23"/>
      <c r="GV26" s="23"/>
      <c r="GW26" s="23"/>
      <c r="GX26" s="23"/>
      <c r="GY26" s="23"/>
      <c r="GZ26" s="23"/>
      <c r="HA26" s="23"/>
      <c r="HB26" s="23"/>
      <c r="HC26" s="23"/>
      <c r="HD26" s="23"/>
      <c r="HE26" s="23"/>
      <c r="HF26" s="23"/>
      <c r="HG26" s="23"/>
      <c r="HH26" s="23"/>
      <c r="HI26" s="23"/>
      <c r="HJ26" s="23"/>
      <c r="HK26" s="23"/>
      <c r="HL26" s="23"/>
      <c r="HM26" s="23"/>
      <c r="HN26" s="23"/>
      <c r="HO26" s="23"/>
      <c r="HP26" s="23"/>
      <c r="HQ26" s="23"/>
      <c r="HR26" s="23"/>
      <c r="HS26" s="23"/>
      <c r="HT26" s="23"/>
      <c r="HU26" s="23"/>
      <c r="HV26" s="23"/>
      <c r="HW26" s="23"/>
      <c r="HX26" s="23"/>
      <c r="HY26" s="23"/>
      <c r="HZ26" s="23"/>
      <c r="IA26" s="23"/>
      <c r="IB26" s="23"/>
      <c r="IC26" s="23"/>
      <c r="ID26" s="23"/>
      <c r="IE26" s="23"/>
      <c r="IF26" s="23"/>
      <c r="IG26" s="23"/>
      <c r="IH26" s="23"/>
      <c r="II26" s="23"/>
      <c r="IJ26" s="23"/>
      <c r="IK26" s="23"/>
      <c r="IL26" s="23"/>
      <c r="IM26" s="23"/>
      <c r="IN26" s="23"/>
      <c r="IO26" s="23"/>
      <c r="IP26" s="23"/>
      <c r="IQ26" s="23"/>
      <c r="IR26" s="23"/>
      <c r="IS26" s="23"/>
      <c r="IT26" s="23"/>
      <c r="IU26" s="23"/>
      <c r="IV26" s="23"/>
    </row>
    <row r="27" spans="1:256" customFormat="1">
      <c r="A27" s="109" t="s">
        <v>410</v>
      </c>
      <c r="B27" s="28"/>
      <c r="C27" s="28"/>
      <c r="G27" s="108"/>
      <c r="H27" s="24"/>
      <c r="I27" s="108"/>
      <c r="J27" s="28"/>
      <c r="K27" s="24"/>
      <c r="L27" s="24"/>
    </row>
    <row r="28" spans="1:256" customFormat="1">
      <c r="A28" s="108" t="s">
        <v>411</v>
      </c>
      <c r="B28" s="24"/>
      <c r="C28" s="28"/>
      <c r="G28" s="106"/>
      <c r="H28" s="28"/>
      <c r="I28" s="28"/>
      <c r="J28" s="28"/>
      <c r="K28" s="24"/>
      <c r="L28" s="25"/>
    </row>
    <row r="29" spans="1:256" customFormat="1">
      <c r="A29" s="108" t="s">
        <v>412</v>
      </c>
      <c r="B29" s="24"/>
      <c r="C29" s="104"/>
      <c r="G29" s="106"/>
      <c r="H29" s="28"/>
      <c r="I29" s="28"/>
      <c r="J29" s="28"/>
      <c r="K29" s="24"/>
      <c r="L29" s="25"/>
    </row>
    <row r="30" spans="1:256" s="2" customFormat="1">
      <c r="A30" s="108" t="s">
        <v>413</v>
      </c>
      <c r="B30" s="24"/>
      <c r="C30" s="24"/>
      <c r="D30" s="643"/>
      <c r="E30" s="465"/>
      <c r="F30" s="20"/>
      <c r="G30" s="106"/>
      <c r="H30" s="106"/>
      <c r="I30" s="106"/>
      <c r="J30" s="104"/>
      <c r="K30" s="104"/>
      <c r="L30" s="88"/>
      <c r="R30" s="23"/>
      <c r="S30" s="23"/>
      <c r="T30" s="23"/>
      <c r="U30" s="23"/>
      <c r="V30" s="23"/>
      <c r="W30" s="23"/>
      <c r="X30" s="23"/>
      <c r="Y30" s="23"/>
      <c r="Z30" s="23"/>
      <c r="AA30" s="23"/>
      <c r="AB30" s="23"/>
      <c r="AC30" s="23"/>
      <c r="AD30" s="23"/>
      <c r="AE30" s="23"/>
      <c r="AF30" s="23"/>
      <c r="AG30" s="23"/>
      <c r="AH30" s="23"/>
      <c r="AI30" s="23"/>
      <c r="AJ30" s="23"/>
      <c r="AK30" s="23"/>
      <c r="AL30" s="23"/>
      <c r="AM30" s="23"/>
      <c r="AN30" s="23"/>
      <c r="AO30" s="23"/>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c r="BN30" s="23"/>
      <c r="BO30" s="23"/>
      <c r="BP30" s="23"/>
      <c r="BQ30" s="23"/>
      <c r="BR30" s="23"/>
      <c r="BS30" s="23"/>
      <c r="BT30" s="23"/>
      <c r="BU30" s="23"/>
      <c r="BV30" s="23"/>
      <c r="BW30" s="23"/>
      <c r="BX30" s="23"/>
      <c r="BY30" s="23"/>
      <c r="BZ30" s="23"/>
      <c r="CA30" s="23"/>
      <c r="CB30" s="23"/>
      <c r="CC30" s="23"/>
      <c r="CD30" s="23"/>
      <c r="CE30" s="23"/>
      <c r="CF30" s="23"/>
      <c r="CG30" s="23"/>
      <c r="CH30" s="23"/>
      <c r="CI30" s="23"/>
      <c r="CJ30" s="23"/>
      <c r="CK30" s="23"/>
      <c r="CL30" s="23"/>
      <c r="CM30" s="23"/>
      <c r="CN30" s="23"/>
      <c r="CO30" s="23"/>
      <c r="CP30" s="23"/>
      <c r="CQ30" s="23"/>
      <c r="CR30" s="23"/>
      <c r="CS30" s="23"/>
      <c r="CT30" s="23"/>
      <c r="CU30" s="23"/>
      <c r="CV30" s="23"/>
      <c r="CW30" s="23"/>
      <c r="CX30" s="23"/>
      <c r="CY30" s="23"/>
      <c r="CZ30" s="23"/>
      <c r="DA30" s="23"/>
      <c r="DB30" s="23"/>
      <c r="DC30" s="23"/>
      <c r="DD30" s="23"/>
      <c r="DE30" s="23"/>
      <c r="DF30" s="23"/>
      <c r="DG30" s="23"/>
      <c r="DH30" s="23"/>
      <c r="DI30" s="23"/>
      <c r="DJ30" s="23"/>
      <c r="DK30" s="23"/>
      <c r="DL30" s="23"/>
      <c r="DM30" s="23"/>
      <c r="DN30" s="23"/>
      <c r="DO30" s="23"/>
      <c r="DP30" s="23"/>
      <c r="DQ30" s="23"/>
      <c r="DR30" s="23"/>
      <c r="DS30" s="23"/>
      <c r="DT30" s="23"/>
      <c r="DU30" s="23"/>
      <c r="DV30" s="23"/>
      <c r="DW30" s="23"/>
      <c r="DX30" s="23"/>
      <c r="DY30" s="23"/>
      <c r="DZ30" s="23"/>
      <c r="EA30" s="23"/>
      <c r="EB30" s="23"/>
      <c r="EC30" s="23"/>
      <c r="ED30" s="23"/>
      <c r="EE30" s="23"/>
      <c r="EF30" s="23"/>
      <c r="EG30" s="23"/>
      <c r="EH30" s="23"/>
      <c r="EI30" s="23"/>
      <c r="EJ30" s="23"/>
      <c r="EK30" s="23"/>
      <c r="EL30" s="23"/>
      <c r="EM30" s="23"/>
      <c r="EN30" s="23"/>
      <c r="EO30" s="23"/>
      <c r="EP30" s="23"/>
      <c r="EQ30" s="23"/>
      <c r="ER30" s="23"/>
      <c r="ES30" s="23"/>
      <c r="ET30" s="23"/>
      <c r="EU30" s="23"/>
      <c r="EV30" s="23"/>
      <c r="EW30" s="23"/>
      <c r="EX30" s="23"/>
      <c r="EY30" s="23"/>
      <c r="EZ30" s="23"/>
      <c r="FA30" s="23"/>
      <c r="FB30" s="23"/>
      <c r="FC30" s="23"/>
      <c r="FD30" s="23"/>
      <c r="FE30" s="23"/>
      <c r="FF30" s="23"/>
      <c r="FG30" s="23"/>
      <c r="FH30" s="23"/>
      <c r="FI30" s="23"/>
      <c r="FJ30" s="23"/>
      <c r="FK30" s="23"/>
      <c r="FL30" s="23"/>
      <c r="FM30" s="23"/>
      <c r="FN30" s="23"/>
      <c r="FO30" s="23"/>
      <c r="FP30" s="23"/>
      <c r="FQ30" s="23"/>
      <c r="FR30" s="23"/>
      <c r="FS30" s="23"/>
      <c r="FT30" s="23"/>
      <c r="FU30" s="23"/>
      <c r="FV30" s="23"/>
      <c r="FW30" s="23"/>
      <c r="FX30" s="23"/>
      <c r="FY30" s="23"/>
      <c r="FZ30" s="23"/>
      <c r="GA30" s="23"/>
      <c r="GB30" s="23"/>
      <c r="GC30" s="23"/>
      <c r="GD30" s="23"/>
      <c r="GE30" s="23"/>
      <c r="GF30" s="23"/>
      <c r="GG30" s="23"/>
      <c r="GH30" s="23"/>
      <c r="GI30" s="23"/>
      <c r="GJ30" s="23"/>
      <c r="GK30" s="23"/>
      <c r="GL30" s="23"/>
      <c r="GM30" s="23"/>
      <c r="GN30" s="23"/>
      <c r="GO30" s="23"/>
      <c r="GP30" s="23"/>
      <c r="GQ30" s="23"/>
      <c r="GR30" s="23"/>
      <c r="GS30" s="23"/>
      <c r="GT30" s="23"/>
      <c r="GU30" s="23"/>
      <c r="GV30" s="23"/>
      <c r="GW30" s="23"/>
      <c r="GX30" s="23"/>
      <c r="GY30" s="23"/>
      <c r="GZ30" s="23"/>
      <c r="HA30" s="23"/>
      <c r="HB30" s="23"/>
      <c r="HC30" s="23"/>
      <c r="HD30" s="23"/>
      <c r="HE30" s="23"/>
      <c r="HF30" s="23"/>
      <c r="HG30" s="23"/>
      <c r="HH30" s="23"/>
      <c r="HI30" s="23"/>
      <c r="HJ30" s="23"/>
      <c r="HK30" s="23"/>
      <c r="HL30" s="23"/>
      <c r="HM30" s="23"/>
      <c r="HN30" s="23"/>
      <c r="HO30" s="23"/>
      <c r="HP30" s="23"/>
      <c r="HQ30" s="23"/>
      <c r="HR30" s="23"/>
      <c r="HS30" s="23"/>
      <c r="HT30" s="23"/>
      <c r="HU30" s="23"/>
      <c r="HV30" s="23"/>
      <c r="HW30" s="23"/>
      <c r="HX30" s="23"/>
      <c r="HY30" s="23"/>
      <c r="HZ30" s="23"/>
      <c r="IA30" s="23"/>
      <c r="IB30" s="23"/>
      <c r="IC30" s="23"/>
      <c r="ID30" s="23"/>
      <c r="IE30" s="23"/>
      <c r="IF30" s="23"/>
      <c r="IG30" s="23"/>
      <c r="IH30" s="23"/>
      <c r="II30" s="23"/>
      <c r="IJ30" s="23"/>
      <c r="IK30" s="23"/>
      <c r="IL30" s="23"/>
      <c r="IM30" s="23"/>
      <c r="IN30" s="23"/>
      <c r="IO30" s="23"/>
      <c r="IP30" s="23"/>
      <c r="IQ30" s="23"/>
      <c r="IR30" s="23"/>
      <c r="IS30" s="23"/>
      <c r="IT30" s="23"/>
      <c r="IU30" s="23"/>
      <c r="IV30" s="23"/>
    </row>
    <row r="31" spans="1:256" s="2" customFormat="1">
      <c r="A31" s="108" t="s">
        <v>414</v>
      </c>
      <c r="B31" s="24"/>
      <c r="C31" s="24"/>
      <c r="D31" s="643"/>
      <c r="E31" s="106"/>
      <c r="F31" s="107"/>
      <c r="G31" s="108"/>
      <c r="H31" s="104"/>
      <c r="I31" s="104"/>
      <c r="J31" s="104"/>
      <c r="K31" s="307"/>
      <c r="R31" s="23"/>
      <c r="S31" s="23"/>
      <c r="T31" s="23"/>
      <c r="U31" s="23"/>
      <c r="V31" s="23"/>
      <c r="W31" s="23"/>
      <c r="X31" s="23"/>
      <c r="Y31" s="23"/>
      <c r="Z31" s="23"/>
      <c r="AA31" s="23"/>
      <c r="AB31" s="23"/>
      <c r="AC31" s="23"/>
      <c r="AD31" s="23"/>
      <c r="AE31" s="23"/>
      <c r="AF31" s="23"/>
      <c r="AG31" s="23"/>
      <c r="AH31" s="23"/>
      <c r="AI31" s="23"/>
      <c r="AJ31" s="23"/>
      <c r="AK31" s="23"/>
      <c r="AL31" s="23"/>
      <c r="AM31" s="23"/>
      <c r="AN31" s="23"/>
      <c r="AO31" s="23"/>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c r="BN31" s="23"/>
      <c r="BO31" s="23"/>
      <c r="BP31" s="23"/>
      <c r="BQ31" s="23"/>
      <c r="BR31" s="23"/>
      <c r="BS31" s="23"/>
      <c r="BT31" s="23"/>
      <c r="BU31" s="23"/>
      <c r="BV31" s="23"/>
      <c r="BW31" s="23"/>
      <c r="BX31" s="23"/>
      <c r="BY31" s="23"/>
      <c r="BZ31" s="23"/>
      <c r="CA31" s="23"/>
      <c r="CB31" s="23"/>
      <c r="CC31" s="23"/>
      <c r="CD31" s="23"/>
      <c r="CE31" s="23"/>
      <c r="CF31" s="23"/>
      <c r="CG31" s="23"/>
      <c r="CH31" s="23"/>
      <c r="CI31" s="23"/>
      <c r="CJ31" s="23"/>
      <c r="CK31" s="23"/>
      <c r="CL31" s="23"/>
      <c r="CM31" s="23"/>
      <c r="CN31" s="23"/>
      <c r="CO31" s="23"/>
      <c r="CP31" s="23"/>
      <c r="CQ31" s="23"/>
      <c r="CR31" s="23"/>
      <c r="CS31" s="23"/>
      <c r="CT31" s="23"/>
      <c r="CU31" s="23"/>
      <c r="CV31" s="23"/>
      <c r="CW31" s="23"/>
      <c r="CX31" s="23"/>
      <c r="CY31" s="23"/>
      <c r="CZ31" s="23"/>
      <c r="DA31" s="23"/>
      <c r="DB31" s="23"/>
      <c r="DC31" s="23"/>
      <c r="DD31" s="23"/>
      <c r="DE31" s="23"/>
      <c r="DF31" s="23"/>
      <c r="DG31" s="23"/>
      <c r="DH31" s="23"/>
      <c r="DI31" s="23"/>
      <c r="DJ31" s="23"/>
      <c r="DK31" s="23"/>
      <c r="DL31" s="23"/>
      <c r="DM31" s="23"/>
      <c r="DN31" s="23"/>
      <c r="DO31" s="23"/>
      <c r="DP31" s="23"/>
      <c r="DQ31" s="23"/>
      <c r="DR31" s="23"/>
      <c r="DS31" s="23"/>
      <c r="DT31" s="23"/>
      <c r="DU31" s="23"/>
      <c r="DV31" s="23"/>
      <c r="DW31" s="23"/>
      <c r="DX31" s="23"/>
      <c r="DY31" s="23"/>
      <c r="DZ31" s="23"/>
      <c r="EA31" s="23"/>
      <c r="EB31" s="23"/>
      <c r="EC31" s="23"/>
      <c r="ED31" s="23"/>
      <c r="EE31" s="23"/>
      <c r="EF31" s="23"/>
      <c r="EG31" s="23"/>
      <c r="EH31" s="23"/>
      <c r="EI31" s="23"/>
      <c r="EJ31" s="23"/>
      <c r="EK31" s="23"/>
      <c r="EL31" s="23"/>
      <c r="EM31" s="23"/>
      <c r="EN31" s="23"/>
      <c r="EO31" s="23"/>
      <c r="EP31" s="23"/>
      <c r="EQ31" s="23"/>
      <c r="ER31" s="23"/>
      <c r="ES31" s="23"/>
      <c r="ET31" s="23"/>
      <c r="EU31" s="23"/>
      <c r="EV31" s="23"/>
      <c r="EW31" s="23"/>
      <c r="EX31" s="23"/>
      <c r="EY31" s="23"/>
      <c r="EZ31" s="23"/>
      <c r="FA31" s="23"/>
      <c r="FB31" s="23"/>
      <c r="FC31" s="23"/>
      <c r="FD31" s="23"/>
      <c r="FE31" s="23"/>
      <c r="FF31" s="23"/>
      <c r="FG31" s="23"/>
      <c r="FH31" s="23"/>
      <c r="FI31" s="23"/>
      <c r="FJ31" s="23"/>
      <c r="FK31" s="23"/>
      <c r="FL31" s="23"/>
      <c r="FM31" s="23"/>
      <c r="FN31" s="23"/>
      <c r="FO31" s="23"/>
      <c r="FP31" s="23"/>
      <c r="FQ31" s="23"/>
      <c r="FR31" s="23"/>
      <c r="FS31" s="23"/>
      <c r="FT31" s="23"/>
      <c r="FU31" s="23"/>
      <c r="FV31" s="23"/>
      <c r="FW31" s="23"/>
      <c r="FX31" s="23"/>
      <c r="FY31" s="23"/>
      <c r="FZ31" s="23"/>
      <c r="GA31" s="23"/>
      <c r="GB31" s="23"/>
      <c r="GC31" s="23"/>
      <c r="GD31" s="23"/>
      <c r="GE31" s="23"/>
      <c r="GF31" s="23"/>
      <c r="GG31" s="23"/>
      <c r="GH31" s="23"/>
      <c r="GI31" s="23"/>
      <c r="GJ31" s="23"/>
      <c r="GK31" s="23"/>
      <c r="GL31" s="23"/>
      <c r="GM31" s="23"/>
      <c r="GN31" s="23"/>
      <c r="GO31" s="23"/>
      <c r="GP31" s="23"/>
      <c r="GQ31" s="23"/>
      <c r="GR31" s="23"/>
      <c r="GS31" s="23"/>
      <c r="GT31" s="23"/>
      <c r="GU31" s="23"/>
      <c r="GV31" s="23"/>
      <c r="GW31" s="23"/>
      <c r="GX31" s="23"/>
      <c r="GY31" s="23"/>
      <c r="GZ31" s="23"/>
      <c r="HA31" s="23"/>
      <c r="HB31" s="23"/>
      <c r="HC31" s="23"/>
      <c r="HD31" s="23"/>
      <c r="HE31" s="23"/>
      <c r="HF31" s="23"/>
      <c r="HG31" s="23"/>
      <c r="HH31" s="23"/>
      <c r="HI31" s="23"/>
      <c r="HJ31" s="23"/>
      <c r="HK31" s="23"/>
      <c r="HL31" s="23"/>
      <c r="HM31" s="23"/>
      <c r="HN31" s="23"/>
      <c r="HO31" s="23"/>
      <c r="HP31" s="23"/>
      <c r="HQ31" s="23"/>
      <c r="HR31" s="23"/>
      <c r="HS31" s="23"/>
      <c r="HT31" s="23"/>
      <c r="HU31" s="23"/>
      <c r="HV31" s="23"/>
      <c r="HW31" s="23"/>
      <c r="HX31" s="23"/>
      <c r="HY31" s="23"/>
      <c r="HZ31" s="23"/>
      <c r="IA31" s="23"/>
      <c r="IB31" s="23"/>
      <c r="IC31" s="23"/>
      <c r="ID31" s="23"/>
      <c r="IE31" s="23"/>
      <c r="IF31" s="23"/>
      <c r="IG31" s="23"/>
      <c r="IH31" s="23"/>
      <c r="II31" s="23"/>
      <c r="IJ31" s="23"/>
      <c r="IK31" s="23"/>
      <c r="IL31" s="23"/>
      <c r="IM31" s="23"/>
      <c r="IN31" s="23"/>
      <c r="IO31" s="23"/>
      <c r="IP31" s="23"/>
      <c r="IQ31" s="23"/>
      <c r="IR31" s="23"/>
      <c r="IS31" s="23"/>
      <c r="IT31" s="23"/>
      <c r="IU31" s="23"/>
      <c r="IV31" s="23"/>
    </row>
    <row r="32" spans="1:256" customFormat="1">
      <c r="A32" s="108" t="s">
        <v>415</v>
      </c>
      <c r="B32" s="647"/>
      <c r="C32" s="647"/>
      <c r="G32" s="108"/>
      <c r="H32" s="108"/>
      <c r="I32" s="108"/>
      <c r="J32" s="104"/>
      <c r="K32" s="307"/>
      <c r="L32" s="2"/>
    </row>
    <row r="33" spans="1:256" s="24" customFormat="1">
      <c r="A33" s="106"/>
      <c r="B33" s="107"/>
      <c r="C33" s="107"/>
      <c r="G33" s="108"/>
      <c r="H33" s="104"/>
      <c r="I33" s="104"/>
      <c r="J33" s="104"/>
      <c r="K33" s="307"/>
      <c r="L33" s="2"/>
    </row>
    <row r="34" spans="1:256" s="24" customFormat="1">
      <c r="A34" s="106" t="s">
        <v>424</v>
      </c>
      <c r="B34" s="107"/>
      <c r="C34" s="107"/>
      <c r="D34" s="465"/>
      <c r="E34" s="465"/>
      <c r="G34" s="106"/>
      <c r="H34" s="106"/>
      <c r="I34" s="106"/>
      <c r="J34" s="88"/>
      <c r="K34" s="307"/>
      <c r="L34" s="2"/>
    </row>
    <row r="35" spans="1:256" s="24" customFormat="1">
      <c r="A35" s="108" t="s">
        <v>255</v>
      </c>
      <c r="B35" s="104"/>
      <c r="C35" s="104"/>
      <c r="G35" s="108"/>
      <c r="H35" s="108"/>
      <c r="I35" s="108"/>
      <c r="J35" s="104"/>
      <c r="K35" s="307"/>
      <c r="L35" s="2"/>
    </row>
    <row r="36" spans="1:256" s="24" customFormat="1">
      <c r="A36" s="108" t="s">
        <v>256</v>
      </c>
      <c r="B36" s="108"/>
      <c r="C36" s="108"/>
      <c r="G36" s="108"/>
      <c r="H36" s="104"/>
      <c r="I36" s="104"/>
      <c r="J36" s="104"/>
      <c r="K36" s="307"/>
      <c r="L36" s="2"/>
    </row>
    <row r="37" spans="1:256" s="24" customFormat="1">
      <c r="A37" s="108"/>
      <c r="B37" s="104"/>
      <c r="C37" s="104"/>
      <c r="G37" s="108"/>
      <c r="H37" s="108"/>
      <c r="I37" s="108"/>
      <c r="J37" s="104"/>
      <c r="K37" s="307"/>
      <c r="L37" s="2"/>
    </row>
    <row r="38" spans="1:256" s="130" customFormat="1" ht="12.75" customHeight="1">
      <c r="A38" s="106" t="s">
        <v>425</v>
      </c>
      <c r="B38" s="106"/>
      <c r="C38" s="106"/>
      <c r="D38" s="104"/>
      <c r="E38" s="104"/>
      <c r="F38" s="149"/>
      <c r="G38" s="108"/>
      <c r="H38" s="104"/>
      <c r="I38" s="104"/>
      <c r="J38" s="104"/>
      <c r="K38" s="307"/>
      <c r="L38" s="2"/>
      <c r="M38" s="436"/>
      <c r="N38" s="436"/>
      <c r="O38" s="436"/>
      <c r="P38" s="436"/>
      <c r="Q38" s="436"/>
    </row>
    <row r="39" spans="1:256" s="89" customFormat="1" ht="12.75" customHeight="1">
      <c r="A39" s="109" t="s">
        <v>52</v>
      </c>
      <c r="B39" s="28"/>
      <c r="C39" s="109"/>
      <c r="D39" s="68"/>
      <c r="E39" s="162"/>
      <c r="F39" s="444"/>
      <c r="G39" s="108"/>
      <c r="H39" s="108"/>
      <c r="I39" s="108"/>
      <c r="J39" s="104"/>
      <c r="K39" s="307"/>
      <c r="L39" s="2"/>
      <c r="R39" s="68"/>
      <c r="S39" s="68"/>
      <c r="T39" s="68"/>
      <c r="U39" s="68"/>
      <c r="V39" s="68"/>
      <c r="W39" s="68"/>
      <c r="X39" s="68"/>
      <c r="Y39" s="68"/>
      <c r="Z39" s="68"/>
      <c r="AA39" s="68"/>
      <c r="AB39" s="68"/>
      <c r="AC39" s="68"/>
      <c r="AD39" s="68"/>
      <c r="AE39" s="68"/>
      <c r="AF39" s="68"/>
      <c r="AG39" s="68"/>
      <c r="AH39" s="68"/>
      <c r="AI39" s="68"/>
      <c r="AJ39" s="68"/>
      <c r="AK39" s="68"/>
      <c r="AL39" s="68"/>
      <c r="AM39" s="68"/>
      <c r="AN39" s="68"/>
      <c r="AO39" s="68"/>
      <c r="AP39" s="68"/>
      <c r="AQ39" s="68"/>
      <c r="AR39" s="68"/>
      <c r="AS39" s="68"/>
      <c r="AT39" s="68"/>
      <c r="AU39" s="68"/>
      <c r="AV39" s="68"/>
      <c r="AW39" s="68"/>
      <c r="AX39" s="68"/>
      <c r="AY39" s="68"/>
      <c r="AZ39" s="68"/>
      <c r="BA39" s="68"/>
      <c r="BB39" s="68"/>
      <c r="BC39" s="68"/>
      <c r="BD39" s="68"/>
      <c r="BE39" s="68"/>
      <c r="BF39" s="68"/>
      <c r="BG39" s="68"/>
      <c r="BH39" s="68"/>
      <c r="BI39" s="68"/>
      <c r="BJ39" s="68"/>
      <c r="BK39" s="68"/>
      <c r="BL39" s="68"/>
      <c r="BM39" s="68"/>
      <c r="BN39" s="68"/>
      <c r="BO39" s="68"/>
      <c r="BP39" s="68"/>
      <c r="BQ39" s="68"/>
      <c r="BR39" s="68"/>
      <c r="BS39" s="68"/>
      <c r="BT39" s="68"/>
      <c r="BU39" s="68"/>
      <c r="BV39" s="68"/>
      <c r="BW39" s="68"/>
      <c r="BX39" s="68"/>
      <c r="BY39" s="68"/>
      <c r="BZ39" s="68"/>
      <c r="CA39" s="68"/>
      <c r="CB39" s="68"/>
      <c r="CC39" s="68"/>
      <c r="CD39" s="68"/>
      <c r="CE39" s="68"/>
      <c r="CF39" s="68"/>
      <c r="CG39" s="68"/>
      <c r="CH39" s="68"/>
      <c r="CI39" s="68"/>
      <c r="CJ39" s="68"/>
      <c r="CK39" s="68"/>
      <c r="CL39" s="68"/>
      <c r="CM39" s="68"/>
      <c r="CN39" s="68"/>
      <c r="CO39" s="68"/>
      <c r="CP39" s="68"/>
      <c r="CQ39" s="68"/>
      <c r="CR39" s="68"/>
      <c r="CS39" s="68"/>
      <c r="CT39" s="68"/>
      <c r="CU39" s="68"/>
      <c r="CV39" s="68"/>
      <c r="CW39" s="68"/>
      <c r="CX39" s="68"/>
      <c r="CY39" s="68"/>
      <c r="CZ39" s="68"/>
      <c r="DA39" s="68"/>
      <c r="DB39" s="68"/>
      <c r="DC39" s="68"/>
      <c r="DD39" s="68"/>
      <c r="DE39" s="68"/>
      <c r="DF39" s="68"/>
      <c r="DG39" s="68"/>
      <c r="DH39" s="68"/>
      <c r="DI39" s="68"/>
      <c r="DJ39" s="68"/>
      <c r="DK39" s="68"/>
      <c r="DL39" s="68"/>
      <c r="DM39" s="68"/>
      <c r="DN39" s="68"/>
      <c r="DO39" s="68"/>
      <c r="DP39" s="68"/>
      <c r="DQ39" s="68"/>
      <c r="DR39" s="68"/>
      <c r="DS39" s="68"/>
      <c r="DT39" s="68"/>
      <c r="DU39" s="68"/>
      <c r="DV39" s="68"/>
      <c r="DW39" s="68"/>
      <c r="DX39" s="68"/>
      <c r="DY39" s="68"/>
      <c r="DZ39" s="68"/>
      <c r="EA39" s="68"/>
      <c r="EB39" s="68"/>
      <c r="EC39" s="68"/>
      <c r="ED39" s="68"/>
      <c r="EE39" s="68"/>
      <c r="EF39" s="68"/>
      <c r="EG39" s="68"/>
      <c r="EH39" s="68"/>
      <c r="EI39" s="68"/>
      <c r="EJ39" s="68"/>
      <c r="EK39" s="68"/>
      <c r="EL39" s="68"/>
      <c r="EM39" s="68"/>
      <c r="EN39" s="68"/>
      <c r="EO39" s="68"/>
      <c r="EP39" s="68"/>
      <c r="EQ39" s="68"/>
      <c r="ER39" s="68"/>
      <c r="ES39" s="68"/>
      <c r="ET39" s="68"/>
      <c r="EU39" s="68"/>
      <c r="EV39" s="68"/>
      <c r="EW39" s="68"/>
      <c r="EX39" s="68"/>
      <c r="EY39" s="68"/>
      <c r="EZ39" s="68"/>
      <c r="FA39" s="68"/>
      <c r="FB39" s="68"/>
      <c r="FC39" s="68"/>
      <c r="FD39" s="68"/>
      <c r="FE39" s="68"/>
      <c r="FF39" s="68"/>
      <c r="FG39" s="68"/>
      <c r="FH39" s="68"/>
      <c r="FI39" s="68"/>
      <c r="FJ39" s="68"/>
      <c r="FK39" s="68"/>
      <c r="FL39" s="68"/>
      <c r="FM39" s="68"/>
      <c r="FN39" s="68"/>
      <c r="FO39" s="68"/>
      <c r="FP39" s="68"/>
      <c r="FQ39" s="68"/>
      <c r="FR39" s="68"/>
      <c r="FS39" s="68"/>
      <c r="FT39" s="68"/>
      <c r="FU39" s="68"/>
      <c r="FV39" s="68"/>
      <c r="FW39" s="68"/>
      <c r="FX39" s="68"/>
      <c r="FY39" s="68"/>
      <c r="FZ39" s="68"/>
      <c r="GA39" s="68"/>
      <c r="GB39" s="68"/>
      <c r="GC39" s="68"/>
      <c r="GD39" s="68"/>
      <c r="GE39" s="68"/>
      <c r="GF39" s="68"/>
      <c r="GG39" s="68"/>
      <c r="GH39" s="68"/>
      <c r="GI39" s="68"/>
      <c r="GJ39" s="68"/>
      <c r="GK39" s="68"/>
      <c r="GL39" s="68"/>
      <c r="GM39" s="68"/>
      <c r="GN39" s="68"/>
      <c r="GO39" s="68"/>
      <c r="GP39" s="68"/>
      <c r="GQ39" s="68"/>
      <c r="GR39" s="68"/>
      <c r="GS39" s="68"/>
      <c r="GT39" s="68"/>
      <c r="GU39" s="68"/>
      <c r="GV39" s="68"/>
      <c r="GW39" s="68"/>
      <c r="GX39" s="68"/>
      <c r="GY39" s="68"/>
      <c r="GZ39" s="68"/>
      <c r="HA39" s="68"/>
      <c r="HB39" s="68"/>
      <c r="HC39" s="68"/>
      <c r="HD39" s="68"/>
      <c r="HE39" s="68"/>
      <c r="HF39" s="68"/>
      <c r="HG39" s="68"/>
      <c r="HH39" s="68"/>
      <c r="HI39" s="68"/>
      <c r="HJ39" s="68"/>
      <c r="HK39" s="68"/>
      <c r="HL39" s="68"/>
      <c r="HM39" s="68"/>
      <c r="HN39" s="68"/>
      <c r="HO39" s="68"/>
      <c r="HP39" s="68"/>
      <c r="HQ39" s="68"/>
      <c r="HR39" s="68"/>
      <c r="HS39" s="68"/>
      <c r="HT39" s="68"/>
      <c r="HU39" s="68"/>
      <c r="HV39" s="68"/>
      <c r="HW39" s="68"/>
      <c r="HX39" s="68"/>
      <c r="HY39" s="68"/>
      <c r="HZ39" s="68"/>
      <c r="IA39" s="68"/>
      <c r="IB39" s="68"/>
      <c r="IC39" s="68"/>
      <c r="ID39" s="68"/>
      <c r="IE39" s="68"/>
      <c r="IF39" s="68"/>
      <c r="IG39" s="68"/>
      <c r="IH39" s="68"/>
      <c r="II39" s="68"/>
      <c r="IJ39" s="68"/>
      <c r="IK39" s="68"/>
      <c r="IL39" s="68"/>
      <c r="IM39" s="68"/>
      <c r="IN39" s="68"/>
      <c r="IO39" s="68"/>
      <c r="IP39" s="68"/>
      <c r="IQ39" s="68"/>
      <c r="IR39" s="68"/>
      <c r="IS39" s="68"/>
      <c r="IT39" s="68"/>
      <c r="IU39" s="68"/>
      <c r="IV39" s="68"/>
    </row>
    <row r="40" spans="1:256" s="68" customFormat="1">
      <c r="A40" s="109" t="s">
        <v>416</v>
      </c>
      <c r="B40" s="28"/>
      <c r="C40" s="109"/>
      <c r="D40" s="439"/>
      <c r="E40" s="162"/>
      <c r="F40" s="89"/>
      <c r="G40" s="109"/>
      <c r="H40" s="439"/>
      <c r="I40" s="439"/>
      <c r="J40" s="439"/>
      <c r="K40" s="15"/>
      <c r="L40" s="436"/>
      <c r="M40" s="89"/>
      <c r="N40" s="89"/>
      <c r="O40" s="89"/>
      <c r="P40" s="89"/>
      <c r="Q40" s="89"/>
    </row>
    <row r="41" spans="1:256" s="130" customFormat="1" ht="12.75" customHeight="1">
      <c r="A41" s="109" t="s">
        <v>417</v>
      </c>
      <c r="B41" s="28"/>
      <c r="C41" s="109"/>
      <c r="F41" s="154"/>
      <c r="G41" s="106"/>
      <c r="H41" s="107"/>
      <c r="I41" s="107"/>
      <c r="J41"/>
      <c r="K41" s="307"/>
      <c r="L41" s="2"/>
    </row>
    <row r="42" spans="1:256" s="130" customFormat="1">
      <c r="A42" s="109" t="s">
        <v>418</v>
      </c>
      <c r="B42" s="109"/>
      <c r="C42" s="109"/>
      <c r="G42" s="108"/>
      <c r="H42" s="108"/>
      <c r="I42" s="104"/>
      <c r="J42"/>
      <c r="K42"/>
      <c r="L42"/>
    </row>
    <row r="43" spans="1:256" s="438" customFormat="1">
      <c r="A43" s="109" t="s">
        <v>419</v>
      </c>
      <c r="B43" s="105"/>
      <c r="C43" s="109"/>
      <c r="G43" s="108"/>
      <c r="H43" s="108"/>
      <c r="I43" s="28"/>
      <c r="J43"/>
      <c r="K43"/>
      <c r="L43"/>
    </row>
    <row r="44" spans="1:256" s="438" customFormat="1">
      <c r="A44" s="106"/>
      <c r="B44" s="107"/>
      <c r="C44" s="106"/>
      <c r="D44" s="28"/>
      <c r="G44" s="108"/>
      <c r="H44" s="108"/>
      <c r="I44" s="28"/>
      <c r="J44"/>
      <c r="K44"/>
      <c r="L44"/>
    </row>
    <row r="45" spans="1:256" s="24" customFormat="1">
      <c r="A45" s="108"/>
      <c r="C45" s="108"/>
      <c r="D45" s="28"/>
      <c r="G45" s="108"/>
      <c r="H45" s="108"/>
      <c r="I45" s="104"/>
      <c r="J45"/>
      <c r="K45"/>
      <c r="L45"/>
    </row>
    <row r="46" spans="1:256" s="25" customFormat="1">
      <c r="A46" s="106" t="s">
        <v>236</v>
      </c>
      <c r="B46" s="28"/>
      <c r="C46" s="28"/>
      <c r="D46" s="28"/>
      <c r="E46" s="24"/>
      <c r="G46" s="108"/>
      <c r="H46" s="108"/>
      <c r="I46" s="104"/>
      <c r="J46" s="24"/>
      <c r="K46" s="24"/>
    </row>
    <row r="47" spans="1:256" s="25" customFormat="1">
      <c r="A47" s="106"/>
      <c r="B47" s="28"/>
      <c r="C47" s="28"/>
      <c r="D47" s="28"/>
      <c r="E47" s="24"/>
      <c r="G47" s="67"/>
      <c r="H47" s="127"/>
      <c r="I47" s="114"/>
      <c r="J47" s="24"/>
      <c r="K47" s="24"/>
    </row>
    <row r="48" spans="1:256">
      <c r="A48" s="106" t="s">
        <v>426</v>
      </c>
      <c r="B48" s="106"/>
      <c r="C48" s="106"/>
      <c r="D48" s="104"/>
      <c r="E48" s="104"/>
      <c r="F48" s="88"/>
      <c r="G48" s="28"/>
      <c r="H48" s="28"/>
      <c r="I48" s="28"/>
      <c r="J48" s="24"/>
      <c r="K48" s="24"/>
      <c r="L48" s="25"/>
    </row>
    <row r="49" spans="1:256">
      <c r="A49" s="108" t="s">
        <v>53</v>
      </c>
      <c r="B49" s="104"/>
      <c r="C49" s="104"/>
      <c r="D49" s="104"/>
      <c r="E49" s="307"/>
      <c r="G49" s="67"/>
      <c r="H49" s="104"/>
      <c r="I49" s="28"/>
      <c r="J49" s="104"/>
      <c r="K49" s="88"/>
      <c r="L49" s="25"/>
    </row>
    <row r="50" spans="1:256">
      <c r="A50" s="108" t="s">
        <v>54</v>
      </c>
      <c r="B50" s="108"/>
      <c r="C50" s="108"/>
      <c r="D50" s="104"/>
      <c r="E50" s="307"/>
      <c r="G50" s="28"/>
      <c r="H50" s="28"/>
      <c r="I50" s="28"/>
    </row>
    <row r="51" spans="1:256" s="130" customFormat="1">
      <c r="A51" s="109"/>
      <c r="B51" s="439"/>
      <c r="C51" s="439"/>
      <c r="D51" s="439"/>
      <c r="E51" s="15"/>
      <c r="F51" s="436"/>
      <c r="G51" s="106"/>
      <c r="H51" s="106"/>
      <c r="I51" s="106"/>
      <c r="J51" s="88"/>
      <c r="K51" s="88"/>
      <c r="L51" s="2"/>
      <c r="M51" s="436"/>
      <c r="N51" s="436"/>
      <c r="O51" s="436"/>
      <c r="P51" s="436"/>
      <c r="Q51" s="436"/>
    </row>
    <row r="52" spans="1:256" s="2" customFormat="1">
      <c r="A52" s="106" t="s">
        <v>219</v>
      </c>
      <c r="B52" s="107"/>
      <c r="C52" s="107"/>
      <c r="D52"/>
      <c r="E52" s="307"/>
      <c r="G52" s="27"/>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c r="BN52" s="23"/>
      <c r="BO52" s="23"/>
      <c r="BP52" s="23"/>
      <c r="BQ52" s="23"/>
      <c r="BR52" s="23"/>
      <c r="BS52" s="23"/>
      <c r="BT52" s="23"/>
      <c r="BU52" s="23"/>
      <c r="BV52" s="23"/>
      <c r="BW52" s="23"/>
      <c r="BX52" s="23"/>
      <c r="BY52" s="23"/>
      <c r="BZ52" s="23"/>
      <c r="CA52" s="23"/>
      <c r="CB52" s="23"/>
      <c r="CC52" s="23"/>
      <c r="CD52" s="23"/>
      <c r="CE52" s="23"/>
      <c r="CF52" s="23"/>
      <c r="CG52" s="23"/>
      <c r="CH52" s="23"/>
      <c r="CI52" s="23"/>
      <c r="CJ52" s="23"/>
      <c r="CK52" s="23"/>
      <c r="CL52" s="23"/>
      <c r="CM52" s="23"/>
      <c r="CN52" s="23"/>
      <c r="CO52" s="23"/>
      <c r="CP52" s="23"/>
      <c r="CQ52" s="23"/>
      <c r="CR52" s="23"/>
      <c r="CS52" s="23"/>
      <c r="CT52" s="23"/>
      <c r="CU52" s="23"/>
      <c r="CV52" s="23"/>
      <c r="CW52" s="23"/>
      <c r="CX52" s="23"/>
      <c r="CY52" s="23"/>
      <c r="CZ52" s="23"/>
      <c r="DA52" s="23"/>
      <c r="DB52" s="23"/>
      <c r="DC52" s="23"/>
      <c r="DD52" s="23"/>
      <c r="DE52" s="23"/>
      <c r="DF52" s="23"/>
      <c r="DG52" s="23"/>
      <c r="DH52" s="23"/>
      <c r="DI52" s="23"/>
      <c r="DJ52" s="23"/>
      <c r="DK52" s="23"/>
      <c r="DL52" s="23"/>
      <c r="DM52" s="23"/>
      <c r="DN52" s="23"/>
      <c r="DO52" s="23"/>
      <c r="DP52" s="23"/>
      <c r="DQ52" s="23"/>
      <c r="DR52" s="23"/>
      <c r="DS52" s="23"/>
      <c r="DT52" s="23"/>
      <c r="DU52" s="23"/>
      <c r="DV52" s="23"/>
      <c r="DW52" s="23"/>
      <c r="DX52" s="23"/>
      <c r="DY52" s="23"/>
      <c r="DZ52" s="23"/>
      <c r="EA52" s="23"/>
      <c r="EB52" s="23"/>
      <c r="EC52" s="23"/>
      <c r="ED52" s="23"/>
      <c r="EE52" s="23"/>
      <c r="EF52" s="23"/>
      <c r="EG52" s="23"/>
      <c r="EH52" s="23"/>
      <c r="EI52" s="23"/>
      <c r="EJ52" s="23"/>
      <c r="EK52" s="23"/>
      <c r="EL52" s="23"/>
      <c r="EM52" s="23"/>
      <c r="EN52" s="23"/>
      <c r="EO52" s="23"/>
      <c r="EP52" s="23"/>
      <c r="EQ52" s="23"/>
      <c r="ER52" s="23"/>
      <c r="ES52" s="23"/>
      <c r="ET52" s="23"/>
      <c r="EU52" s="23"/>
      <c r="EV52" s="23"/>
      <c r="EW52" s="23"/>
      <c r="EX52" s="23"/>
      <c r="EY52" s="23"/>
      <c r="EZ52" s="23"/>
      <c r="FA52" s="23"/>
      <c r="FB52" s="23"/>
      <c r="FC52" s="23"/>
      <c r="FD52" s="23"/>
      <c r="FE52" s="23"/>
      <c r="FF52" s="23"/>
      <c r="FG52" s="23"/>
      <c r="FH52" s="23"/>
      <c r="FI52" s="23"/>
      <c r="FJ52" s="23"/>
      <c r="FK52" s="23"/>
      <c r="FL52" s="23"/>
      <c r="FM52" s="23"/>
      <c r="FN52" s="23"/>
      <c r="FO52" s="23"/>
      <c r="FP52" s="23"/>
      <c r="FQ52" s="23"/>
      <c r="FR52" s="23"/>
      <c r="FS52" s="23"/>
      <c r="FT52" s="23"/>
      <c r="FU52" s="23"/>
      <c r="FV52" s="23"/>
      <c r="FW52" s="23"/>
      <c r="FX52" s="23"/>
      <c r="FY52" s="23"/>
      <c r="FZ52" s="23"/>
      <c r="GA52" s="23"/>
      <c r="GB52" s="23"/>
      <c r="GC52" s="23"/>
      <c r="GD52" s="23"/>
      <c r="GE52" s="23"/>
      <c r="GF52" s="23"/>
      <c r="GG52" s="23"/>
      <c r="GH52" s="23"/>
      <c r="GI52" s="23"/>
      <c r="GJ52" s="23"/>
      <c r="GK52" s="23"/>
      <c r="GL52" s="23"/>
      <c r="GM52" s="23"/>
      <c r="GN52" s="23"/>
      <c r="GO52" s="23"/>
      <c r="GP52" s="23"/>
      <c r="GQ52" s="23"/>
      <c r="GR52" s="23"/>
      <c r="GS52" s="23"/>
      <c r="GT52" s="23"/>
      <c r="GU52" s="23"/>
      <c r="GV52" s="23"/>
      <c r="GW52" s="23"/>
      <c r="GX52" s="23"/>
      <c r="GY52" s="23"/>
      <c r="GZ52" s="23"/>
      <c r="HA52" s="23"/>
      <c r="HB52" s="23"/>
      <c r="HC52" s="23"/>
      <c r="HD52" s="23"/>
      <c r="HE52" s="23"/>
      <c r="HF52" s="23"/>
      <c r="HG52" s="23"/>
      <c r="HH52" s="23"/>
      <c r="HI52" s="23"/>
      <c r="HJ52" s="23"/>
      <c r="HK52" s="23"/>
      <c r="HL52" s="23"/>
      <c r="HM52" s="23"/>
      <c r="HN52" s="23"/>
      <c r="HO52" s="23"/>
      <c r="HP52" s="23"/>
      <c r="HQ52" s="23"/>
      <c r="HR52" s="23"/>
      <c r="HS52" s="23"/>
      <c r="HT52" s="23"/>
      <c r="HU52" s="23"/>
      <c r="HV52" s="23"/>
      <c r="HW52" s="23"/>
      <c r="HX52" s="23"/>
      <c r="HY52" s="23"/>
      <c r="HZ52" s="23"/>
      <c r="IA52" s="23"/>
      <c r="IB52" s="23"/>
      <c r="IC52" s="23"/>
      <c r="ID52" s="23"/>
      <c r="IE52" s="23"/>
      <c r="IF52" s="23"/>
      <c r="IG52" s="23"/>
      <c r="IH52" s="23"/>
      <c r="II52" s="23"/>
      <c r="IJ52" s="23"/>
      <c r="IK52" s="23"/>
      <c r="IL52" s="23"/>
      <c r="IM52" s="23"/>
      <c r="IN52" s="23"/>
      <c r="IO52" s="23"/>
      <c r="IP52" s="23"/>
      <c r="IQ52" s="23"/>
      <c r="IR52" s="23"/>
      <c r="IS52" s="23"/>
      <c r="IT52" s="23"/>
      <c r="IU52" s="23"/>
      <c r="IV52" s="23"/>
    </row>
    <row r="53" spans="1:256" customFormat="1">
      <c r="A53" s="108" t="s">
        <v>34</v>
      </c>
      <c r="B53" s="108"/>
      <c r="C53" s="104"/>
      <c r="G53" s="2"/>
      <c r="H53" s="2"/>
      <c r="I53" s="2"/>
      <c r="J53" s="2"/>
      <c r="K53" s="2"/>
      <c r="L53" s="2"/>
    </row>
    <row r="54" spans="1:256" customFormat="1">
      <c r="A54" s="108" t="s">
        <v>160</v>
      </c>
      <c r="B54" s="108"/>
      <c r="C54" s="28"/>
    </row>
    <row r="55" spans="1:256" customFormat="1">
      <c r="A55" s="108" t="s">
        <v>121</v>
      </c>
      <c r="B55" s="108"/>
      <c r="C55" s="28"/>
    </row>
    <row r="56" spans="1:256" customFormat="1">
      <c r="A56" s="108" t="s">
        <v>261</v>
      </c>
      <c r="B56" s="108"/>
      <c r="C56" s="104"/>
    </row>
    <row r="57" spans="1:256">
      <c r="A57" s="108" t="s">
        <v>420</v>
      </c>
      <c r="B57" s="108"/>
      <c r="C57" s="28"/>
      <c r="D57" s="104"/>
      <c r="E57" s="307"/>
    </row>
    <row r="58" spans="1:256" s="113" customFormat="1">
      <c r="A58" s="108" t="s">
        <v>202</v>
      </c>
      <c r="B58" s="108"/>
      <c r="C58" s="28"/>
      <c r="D58" s="111"/>
      <c r="E58" s="111"/>
      <c r="F58" s="111"/>
      <c r="G58" s="112"/>
      <c r="H58" s="112"/>
      <c r="I58" s="112"/>
      <c r="J58" s="112"/>
      <c r="K58" s="112"/>
      <c r="L58" s="112"/>
      <c r="M58" s="112"/>
      <c r="N58" s="112"/>
      <c r="O58" s="112"/>
      <c r="P58" s="112"/>
      <c r="Q58" s="112"/>
    </row>
    <row r="59" spans="1:256" s="25" customFormat="1">
      <c r="A59" s="108"/>
      <c r="B59" s="108"/>
      <c r="C59" s="104"/>
      <c r="D59" s="24"/>
      <c r="E59" s="24"/>
    </row>
    <row r="60" spans="1:256" s="25" customFormat="1">
      <c r="A60" s="67" t="s">
        <v>18</v>
      </c>
      <c r="B60" s="127"/>
      <c r="C60" s="114"/>
      <c r="D60" s="24"/>
      <c r="E60" s="24"/>
    </row>
    <row r="61" spans="1:256" s="25" customFormat="1">
      <c r="A61" s="28" t="s">
        <v>229</v>
      </c>
      <c r="B61" s="28"/>
      <c r="C61" s="28"/>
      <c r="D61" s="24"/>
      <c r="E61" s="24"/>
    </row>
    <row r="62" spans="1:256" s="25" customFormat="1">
      <c r="A62" s="67" t="s">
        <v>79</v>
      </c>
      <c r="B62" s="104"/>
      <c r="C62" s="28"/>
      <c r="D62" s="104"/>
      <c r="E62" s="88"/>
    </row>
    <row r="63" spans="1:256">
      <c r="A63" s="28"/>
      <c r="B63" s="28"/>
      <c r="C63" s="28"/>
    </row>
    <row r="64" spans="1:256">
      <c r="A64" s="106" t="s">
        <v>71</v>
      </c>
      <c r="B64" s="106"/>
      <c r="C64" s="106"/>
      <c r="D64" s="88"/>
      <c r="E64" s="88"/>
    </row>
    <row r="65" spans="1:1">
      <c r="A65" s="27"/>
    </row>
  </sheetData>
  <mergeCells count="2">
    <mergeCell ref="A1:F1"/>
    <mergeCell ref="G1:L1"/>
  </mergeCells>
  <hyperlinks>
    <hyperlink ref="A35" location="Tab1.7!A1" display="Tab1.7!A1"/>
    <hyperlink ref="A48:A49" location="'5.1'!A1" display="  5      Öffentliche Finanzen im 1.-4. Vierteljahr 2010 (Revidierte Ergebnisse)"/>
    <hyperlink ref="A49" location="'4.1'!A1" display="  4.1   Ausgaben und Einnahmen nach Arten und Körperschaftsgruppen  "/>
    <hyperlink ref="A34" location="'3.1'!A1" display="  3       Schulden der öffentlichen Haushalte "/>
    <hyperlink ref="A7:C7" location="Zeichenerklärung!A1" display="Zeichenerklärung!A1"/>
    <hyperlink ref="A6" location="Inhalt_Methodik!A1" display="Inhalt_Methodik!A1"/>
    <hyperlink ref="A12:IV12" location="Eckwerte!A1" display="Eckwerte der öffentlichen Haushalte im 1.-4. Vierteljahr 2007 und 2006"/>
    <hyperlink ref="A64:B64" r:id="rId1" display=" Länderfinanzausgleich "/>
    <hyperlink ref="A62:D62" r:id="rId2" display=" Länderfinanzausgleich (Sie wechseln zur Seite des Bundesministeriums der Finanzen) "/>
    <hyperlink ref="A62:E62"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Ausgaben und Einnahmen nach Arten und Körperschaftsgruppen     "/>
    <hyperlink ref="A34:C34" location="'3.1'!A1" display="3     Schulden des öffentlichen Gesamthaushalts "/>
    <hyperlink ref="A35:C35" location="'3.1'!A1" display="3.1      Schulden nach Arten und Körperschaftsgruppen"/>
    <hyperlink ref="A24:C24" location="'2.1'!A1" display="2     Ausgaben und Einnahmen der Länder und Gemeinden/Gv. "/>
    <hyperlink ref="A60" location="Glossar!A1" display="Glossar"/>
    <hyperlink ref="A36:C36" location="'3.2 '!A1" display="3.2      Nach Arten und Ländern"/>
    <hyperlink ref="A16:C16" location="'1.2.1'!A1" display="1.2      Ausgaben und Einnahmen nach Arten und Körperschaftsgruppen"/>
    <hyperlink ref="A17:B17" location="'1.2.1'!A1" display="1.2.1      Ausgaben "/>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49:D49" location="'5.1'!A1" display="5.1      Ausgaben und Einnahmen nach Arten und Ebenen"/>
    <hyperlink ref="A62:B62" location="Qualitätsbericht!A1" display="Qualitätsbericht"/>
    <hyperlink ref="A52" location="Glossar!A1" display="Glossar"/>
    <hyperlink ref="A53:C53" location="'Erläuterungen Schlüssel'!A1" display="Erläuterungen  "/>
    <hyperlink ref="A54:C54" location="'2.2.1'!A1" display="2.2      Ausgaben und Einnahmen nach Arten und Ländern"/>
    <hyperlink ref="A55:B55" location="'2.2.1'!A1" display="2.2.1      Ausgaben "/>
    <hyperlink ref="A56:B56" location="'2.2.2'!A1" display="2.2.2      Einnahmen "/>
    <hyperlink ref="A57" location="'2.2.2'!A1" display="2.2.2      Einnahmen "/>
    <hyperlink ref="A53" location="Erläuterung!A1" display="Erläuterungen  "/>
    <hyperlink ref="A54" location="Ausgaben!A1" display="Ausgaben"/>
    <hyperlink ref="A55" location="Einnahmen!A1" display="Einnahmen"/>
    <hyperlink ref="A56:C56" location="'Bes. Finanzierungsvorgänge'!A1" display="Besondere Finanzierungsvorgänge"/>
    <hyperlink ref="A57:B57" location="Baumaßnahmen!A1" display="Baußmaßnahmen"/>
    <hyperlink ref="A58:B58" location="Steuern!A1" display="Steuereinnahmen"/>
    <hyperlink ref="A52:C52" location="'Erläuterungen Schlüssel'!A1" display="Besetzungsschlüssel für den Tabellenteil"/>
    <hyperlink ref="A53:B53" location="'Erläuterungen Schlüssel'!A1" display="Erläuterungen  "/>
    <hyperlink ref="A40:D40" location="'4.1'!A1" display="4.1      Ausgaben und Einnahmen nach Arten und Körperschaftsgruppen  "/>
    <hyperlink ref="A48:C48" location="'4.1'!A1" display="4     Öffentliche Finanzen im 1. Vierteljahr 2011 (Revidiertes Ergebnis)"/>
    <hyperlink ref="A48" location="'4.1'!A1" display="  4      Öffentliche Finanzen im 1. Vierteljahr 2010 (Revidiertes Ergebnis)"/>
    <hyperlink ref="A38" location="'2.1'!A1" display="2     Ausgaben und Einnahmen der Länder und Gemeinden/Gv. "/>
    <hyperlink ref="A38:E38" location="'4.1'!A1" display="4     Ausgaben und Einnahmen der Länder und Gemeinden/Gv. im 1.-2. Vierteljahr 2013 – Kernhaushalte – "/>
    <hyperlink ref="A48:F48" location="'5.1'!A1" display="5     Öffentliche Finanzen im 1.-2. Vierteljahr 2012 (Revidiertes Ergebnis) – Kernhaushalte und Extrahaushalte –"/>
    <hyperlink ref="A64:E64" r:id="rId4" display="Länderfinanzausgleich (Sie wechseln zur Internetseite des Bundesministeriums der Finanzen) "/>
    <hyperlink ref="A39:C39" location="'4.1'!A1" display="4.1      Ausgaben und Einnahmen nach Arten und Ebenen"/>
    <hyperlink ref="A40:C40" location="'4.2.1'!A1" display="4.2      Ausgaben und Einnahmen nach Arten und Ländern"/>
    <hyperlink ref="A41:B41" location="'2.2.1'!A1" display="2.2.1      Ausgaben "/>
    <hyperlink ref="A43:C43" location="'4.2.3'!A1" display="4.2.3      Finanzierungsübersicht"/>
    <hyperlink ref="A50" location="'5.1'!A1" display="5.1      Ausgaben und Einnahmen nach Arten und Ebenen"/>
    <hyperlink ref="A41:C41" location="'4.2.1'!A1" display="4.2.1      Ausgaben "/>
    <hyperlink ref="A50:D50" location="'5.2'!A1" display="5.2      Ausgaben und Einnahmen nach Arten und Ebenen – Kernhaushalte –"/>
    <hyperlink ref="A14:G14" location="'1.1.'!A1" display="1     Ausgaben und Einnahmen des öffentlichen Gesamthaushalts im 1.-2. Vierteljahr 2014  – Kern- und Extrahaushalte –"/>
    <hyperlink ref="A15:G15" location="'1.1.'!A1" display="1.1      Nach Arten und Ebenen"/>
    <hyperlink ref="A42:B42" location="'4.2.2.'!A1" display="4.2.2      Einnahmen "/>
  </hyperlinks>
  <printOptions horizontalCentered="1"/>
  <pageMargins left="0.39370078740157483" right="0.19685039370078741" top="0.39370078740157483" bottom="0.78740157480314965" header="0.31496062992125984" footer="0.31496062992125984"/>
  <pageSetup scale="87" fitToHeight="3" orientation="portrait" horizontalDpi="1200" verticalDpi="1200" r:id="rId5"/>
  <headerFooter alignWithMargins="0">
    <oddFooter xml:space="preserve">&amp;L&amp;"MetaNormalLF-Roman,Standard"&amp;7Statistisches Bundesamt, Fachserie 14, Reihe 2, 1.-2. Vj 2015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showGridLines="0" zoomScaleNormal="100" workbookViewId="0"/>
  </sheetViews>
  <sheetFormatPr baseColWidth="10" defaultRowHeight="14.25"/>
  <cols>
    <col min="1" max="1" width="117.140625" style="81" customWidth="1"/>
    <col min="2" max="2" width="114.28515625" style="81" customWidth="1"/>
    <col min="3" max="3" width="96.7109375" style="81" customWidth="1"/>
    <col min="4" max="16384" width="11.42578125" style="81"/>
  </cols>
  <sheetData>
    <row r="1" spans="1:5" s="23" customFormat="1" ht="17.25" customHeight="1">
      <c r="A1" s="476" t="s">
        <v>244</v>
      </c>
      <c r="B1" s="75"/>
      <c r="C1" s="649"/>
      <c r="D1" s="75"/>
      <c r="E1" s="75"/>
    </row>
    <row r="2" spans="1:5" s="23" customFormat="1" ht="15" customHeight="1">
      <c r="A2" s="103"/>
      <c r="B2" s="75"/>
      <c r="C2" s="103"/>
      <c r="D2" s="75"/>
      <c r="E2" s="75"/>
    </row>
    <row r="3" spans="1:5" s="23" customFormat="1" ht="75" customHeight="1">
      <c r="A3" s="70" t="s">
        <v>691</v>
      </c>
      <c r="B3" s="87"/>
      <c r="C3" s="70"/>
    </row>
    <row r="4" spans="1:5" s="23" customFormat="1" ht="15" customHeight="1">
      <c r="A4" s="87"/>
      <c r="C4" s="87"/>
    </row>
    <row r="5" spans="1:5" s="23" customFormat="1" ht="30" customHeight="1">
      <c r="A5" s="462" t="s">
        <v>328</v>
      </c>
      <c r="C5" s="70"/>
    </row>
    <row r="6" spans="1:5" s="23" customFormat="1" ht="15" customHeight="1">
      <c r="A6" s="462"/>
      <c r="C6" s="81"/>
    </row>
    <row r="7" spans="1:5" s="23" customFormat="1" ht="45" customHeight="1">
      <c r="A7" s="462" t="s">
        <v>427</v>
      </c>
      <c r="B7" s="70"/>
      <c r="C7" s="70"/>
      <c r="D7" s="70"/>
    </row>
    <row r="8" spans="1:5" ht="15" customHeight="1">
      <c r="C8" s="498"/>
    </row>
    <row r="9" spans="1:5" ht="15" customHeight="1">
      <c r="A9" s="462" t="s">
        <v>313</v>
      </c>
      <c r="C9" s="23"/>
    </row>
    <row r="10" spans="1:5" s="23" customFormat="1" ht="15" customHeight="1">
      <c r="A10" s="498" t="s">
        <v>312</v>
      </c>
    </row>
    <row r="11" spans="1:5" s="23" customFormat="1" ht="12.75"/>
    <row r="12" spans="1:5" s="23" customFormat="1" ht="12.75"/>
    <row r="13" spans="1:5" s="23" customFormat="1" ht="12.75">
      <c r="A13" s="70"/>
    </row>
    <row r="14" spans="1:5" s="23" customFormat="1" ht="12.75">
      <c r="A14" s="87"/>
    </row>
    <row r="15" spans="1:5" s="23" customFormat="1" ht="12.75">
      <c r="A15" s="462"/>
    </row>
    <row r="16" spans="1:5">
      <c r="A16" s="462"/>
    </row>
    <row r="17" spans="1:1">
      <c r="A17" s="462"/>
    </row>
    <row r="18" spans="1:1">
      <c r="A18" s="462"/>
    </row>
    <row r="19" spans="1:1">
      <c r="A19" s="70"/>
    </row>
    <row r="20" spans="1:1">
      <c r="A20" s="590"/>
    </row>
    <row r="21" spans="1:1">
      <c r="A21" s="462"/>
    </row>
    <row r="22" spans="1:1">
      <c r="A22" s="590"/>
    </row>
    <row r="23" spans="1:1">
      <c r="A23" s="462"/>
    </row>
    <row r="24" spans="1:1">
      <c r="A24" s="498"/>
    </row>
    <row r="25" spans="1:1">
      <c r="A25" s="467"/>
    </row>
    <row r="26" spans="1:1">
      <c r="A26" s="23"/>
    </row>
    <row r="27" spans="1:1">
      <c r="A27" s="23"/>
    </row>
    <row r="28" spans="1:1">
      <c r="A28" s="591"/>
    </row>
    <row r="29" spans="1:1">
      <c r="A29" s="591"/>
    </row>
    <row r="30" spans="1:1" ht="15">
      <c r="A30" s="592"/>
    </row>
  </sheetData>
  <hyperlinks>
    <hyperlink ref="A10" r:id="rId1" display="&quot;Fachbegriffe der Finanz- und Personalstatistiken&quot;"/>
  </hyperlinks>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&amp;L&amp;"MetaNormalLF-Roman,Standard"&amp;7Statistisches Bundesamt, Fachserie 14, Reihe 2, 1. -2. Vj 2015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43"/>
  <sheetViews>
    <sheetView showGridLines="0" workbookViewId="0"/>
  </sheetViews>
  <sheetFormatPr baseColWidth="10" defaultRowHeight="12.75"/>
  <cols>
    <col min="1" max="1" width="114.28515625" style="71" customWidth="1"/>
    <col min="2" max="16384" width="11.42578125" style="71"/>
  </cols>
  <sheetData>
    <row r="1" spans="1:9" ht="15" customHeight="1">
      <c r="A1" s="69" t="s">
        <v>237</v>
      </c>
      <c r="B1" s="69"/>
      <c r="C1" s="69"/>
      <c r="D1" s="69"/>
      <c r="E1" s="69"/>
      <c r="F1" s="69"/>
      <c r="G1" s="69"/>
      <c r="H1" s="69"/>
      <c r="I1" s="69"/>
    </row>
    <row r="2" spans="1:9" ht="15" customHeight="1">
      <c r="A2" s="79"/>
      <c r="B2" s="69"/>
      <c r="C2" s="69"/>
      <c r="D2" s="69"/>
      <c r="E2" s="69"/>
      <c r="F2" s="69"/>
      <c r="G2" s="69"/>
      <c r="H2" s="69"/>
      <c r="I2" s="69"/>
    </row>
    <row r="3" spans="1:9" ht="15" customHeight="1">
      <c r="A3" s="80" t="s">
        <v>254</v>
      </c>
      <c r="C3" s="70"/>
    </row>
    <row r="4" spans="1:9" ht="15" customHeight="1">
      <c r="A4" s="72"/>
    </row>
    <row r="5" spans="1:9" ht="15" customHeight="1">
      <c r="A5" s="73"/>
    </row>
    <row r="6" spans="1:9" ht="15" customHeight="1">
      <c r="A6" s="69" t="s">
        <v>238</v>
      </c>
      <c r="B6" s="70"/>
      <c r="C6" s="70"/>
      <c r="D6" s="70"/>
      <c r="E6" s="70"/>
      <c r="F6" s="70"/>
      <c r="G6" s="70"/>
      <c r="H6" s="70"/>
      <c r="I6" s="70"/>
    </row>
    <row r="7" spans="1:9" ht="15" customHeight="1">
      <c r="A7" s="72"/>
      <c r="B7" s="70"/>
      <c r="C7" s="70"/>
      <c r="D7" s="70"/>
      <c r="E7" s="70"/>
      <c r="F7" s="70"/>
      <c r="G7" s="70"/>
      <c r="H7" s="70"/>
      <c r="I7" s="70"/>
    </row>
    <row r="8" spans="1:9" s="316" customFormat="1" ht="15" customHeight="1">
      <c r="A8" s="72" t="s">
        <v>239</v>
      </c>
      <c r="B8" s="70"/>
      <c r="C8" s="70"/>
      <c r="D8" s="70"/>
      <c r="E8" s="70"/>
      <c r="F8" s="70"/>
      <c r="G8" s="70"/>
      <c r="H8" s="70"/>
      <c r="I8" s="70"/>
    </row>
    <row r="9" spans="1:9" s="316" customFormat="1" ht="15" customHeight="1">
      <c r="A9" s="72"/>
      <c r="B9" s="70"/>
      <c r="C9" s="70"/>
      <c r="D9" s="70"/>
      <c r="E9" s="70"/>
      <c r="F9" s="70"/>
      <c r="G9" s="70"/>
      <c r="H9" s="70"/>
      <c r="I9" s="70"/>
    </row>
    <row r="10" spans="1:9" s="316" customFormat="1" ht="15" customHeight="1">
      <c r="A10" s="72" t="s">
        <v>240</v>
      </c>
    </row>
    <row r="11" spans="1:9" s="316" customFormat="1" ht="15" customHeight="1">
      <c r="A11" s="72"/>
      <c r="B11" s="70"/>
      <c r="C11" s="70"/>
      <c r="D11" s="70"/>
      <c r="E11" s="70"/>
      <c r="F11" s="70"/>
      <c r="G11" s="70"/>
      <c r="H11" s="70"/>
      <c r="I11" s="70"/>
    </row>
    <row r="12" spans="1:9" s="316" customFormat="1" ht="15" customHeight="1">
      <c r="A12" s="317" t="s">
        <v>126</v>
      </c>
      <c r="B12" s="70"/>
      <c r="C12" s="70"/>
      <c r="D12" s="70"/>
      <c r="E12" s="70"/>
      <c r="F12" s="70"/>
      <c r="G12" s="70"/>
      <c r="H12" s="70"/>
      <c r="I12" s="70"/>
    </row>
    <row r="13" spans="1:9" s="316" customFormat="1" ht="15" customHeight="1">
      <c r="A13" s="72"/>
      <c r="B13" s="70"/>
      <c r="C13" s="70"/>
      <c r="D13" s="70"/>
      <c r="E13" s="70"/>
      <c r="F13" s="70"/>
      <c r="G13" s="70"/>
      <c r="H13" s="70"/>
      <c r="I13" s="70"/>
    </row>
    <row r="14" spans="1:9" s="316" customFormat="1" ht="15" customHeight="1">
      <c r="A14" s="318" t="s">
        <v>62</v>
      </c>
      <c r="B14" s="70"/>
      <c r="C14" s="70"/>
      <c r="D14" s="70"/>
      <c r="E14" s="70"/>
      <c r="F14" s="70"/>
      <c r="G14" s="70"/>
      <c r="H14" s="70"/>
      <c r="I14" s="70"/>
    </row>
    <row r="15" spans="1:9" s="316" customFormat="1" ht="15" customHeight="1">
      <c r="A15" s="72"/>
      <c r="B15" s="70"/>
      <c r="C15" s="70"/>
      <c r="D15" s="70"/>
      <c r="E15" s="70"/>
      <c r="F15" s="70"/>
      <c r="G15" s="70"/>
      <c r="H15" s="70"/>
      <c r="I15" s="70"/>
    </row>
    <row r="16" spans="1:9" ht="15" customHeight="1">
      <c r="A16" s="72"/>
      <c r="B16" s="70"/>
      <c r="C16" s="70"/>
      <c r="D16" s="70"/>
      <c r="E16" s="70"/>
      <c r="F16" s="70"/>
      <c r="G16" s="70"/>
      <c r="H16" s="70"/>
      <c r="I16" s="70"/>
    </row>
    <row r="17" spans="1:9" s="78" customFormat="1" ht="15" customHeight="1">
      <c r="A17" s="69" t="s">
        <v>241</v>
      </c>
      <c r="B17" s="77"/>
      <c r="C17" s="77"/>
      <c r="D17" s="77"/>
      <c r="E17" s="77"/>
      <c r="F17" s="77"/>
      <c r="G17" s="77"/>
      <c r="H17" s="77"/>
      <c r="I17" s="77"/>
    </row>
    <row r="18" spans="1:9" ht="15" customHeight="1">
      <c r="A18" s="72"/>
      <c r="B18" s="70"/>
      <c r="C18" s="70"/>
      <c r="D18" s="70"/>
      <c r="E18" s="70"/>
      <c r="F18" s="70"/>
      <c r="G18" s="70"/>
      <c r="H18" s="70"/>
      <c r="I18" s="70"/>
    </row>
    <row r="19" spans="1:9" ht="15" customHeight="1">
      <c r="A19" s="72" t="s">
        <v>198</v>
      </c>
      <c r="B19" s="70"/>
      <c r="C19" s="70"/>
      <c r="D19" s="70"/>
      <c r="E19" s="70"/>
      <c r="F19" s="70"/>
      <c r="G19" s="70"/>
      <c r="H19" s="70"/>
      <c r="I19" s="70"/>
    </row>
    <row r="20" spans="1:9" ht="15" customHeight="1">
      <c r="A20" s="72"/>
      <c r="B20" s="70"/>
      <c r="C20" s="70"/>
      <c r="D20" s="70"/>
      <c r="E20" s="70"/>
      <c r="F20" s="70"/>
      <c r="G20" s="70"/>
      <c r="H20" s="70"/>
      <c r="I20" s="70"/>
    </row>
    <row r="21" spans="1:9" ht="15" customHeight="1">
      <c r="A21" s="72" t="s">
        <v>340</v>
      </c>
      <c r="B21" s="70"/>
      <c r="C21" s="70"/>
      <c r="D21" s="70"/>
      <c r="E21" s="70"/>
      <c r="F21" s="70"/>
      <c r="G21" s="70"/>
      <c r="H21" s="70"/>
      <c r="I21" s="70"/>
    </row>
    <row r="22" spans="1:9" ht="15" customHeight="1">
      <c r="A22" s="72"/>
      <c r="B22" s="70"/>
      <c r="C22" s="70"/>
      <c r="D22" s="70"/>
      <c r="E22" s="70"/>
      <c r="F22" s="70"/>
      <c r="G22" s="70"/>
      <c r="H22" s="70"/>
      <c r="I22" s="70"/>
    </row>
    <row r="23" spans="1:9" ht="15" customHeight="1">
      <c r="A23" s="72" t="s">
        <v>338</v>
      </c>
      <c r="B23" s="70"/>
      <c r="C23" s="70"/>
      <c r="D23" s="70"/>
      <c r="E23" s="70"/>
      <c r="F23" s="70"/>
      <c r="G23" s="70"/>
      <c r="H23" s="70"/>
      <c r="I23" s="70"/>
    </row>
    <row r="24" spans="1:9" ht="15" customHeight="1">
      <c r="A24" s="72"/>
      <c r="B24" s="70"/>
      <c r="C24" s="70"/>
      <c r="D24" s="70"/>
      <c r="E24" s="70"/>
      <c r="F24" s="70"/>
      <c r="G24" s="70"/>
      <c r="H24" s="70"/>
      <c r="I24" s="70"/>
    </row>
    <row r="25" spans="1:9" ht="15" customHeight="1">
      <c r="A25" s="72" t="s">
        <v>339</v>
      </c>
      <c r="B25" s="70"/>
      <c r="C25" s="70"/>
      <c r="D25" s="70"/>
      <c r="E25" s="70"/>
      <c r="F25" s="70"/>
      <c r="G25" s="70"/>
      <c r="H25" s="70"/>
      <c r="I25" s="70"/>
    </row>
    <row r="26" spans="1:9" ht="15" customHeight="1">
      <c r="A26" s="72"/>
      <c r="B26" s="70"/>
      <c r="C26" s="70"/>
      <c r="D26" s="70"/>
      <c r="E26" s="70"/>
      <c r="F26" s="70"/>
      <c r="G26" s="70"/>
      <c r="H26" s="70"/>
      <c r="I26" s="70"/>
    </row>
    <row r="27" spans="1:9" ht="15" customHeight="1">
      <c r="A27" s="72" t="s">
        <v>199</v>
      </c>
      <c r="B27" s="70"/>
      <c r="C27" s="70"/>
      <c r="D27" s="70"/>
      <c r="E27" s="70"/>
      <c r="F27" s="70"/>
      <c r="G27" s="70"/>
      <c r="H27" s="70"/>
      <c r="I27" s="70"/>
    </row>
    <row r="28" spans="1:9" ht="15" customHeight="1">
      <c r="A28" s="72"/>
      <c r="B28" s="70"/>
      <c r="C28" s="70"/>
      <c r="D28" s="70"/>
      <c r="E28" s="70"/>
      <c r="F28" s="70"/>
      <c r="G28" s="70"/>
      <c r="H28" s="70"/>
      <c r="I28" s="70"/>
    </row>
    <row r="29" spans="1:9" ht="15" customHeight="1">
      <c r="A29" s="72" t="s">
        <v>63</v>
      </c>
      <c r="B29" s="70"/>
      <c r="C29" s="70"/>
      <c r="D29" s="70"/>
      <c r="E29" s="70"/>
      <c r="F29" s="70"/>
      <c r="G29" s="70"/>
      <c r="H29" s="70"/>
      <c r="I29" s="70"/>
    </row>
    <row r="30" spans="1:9" ht="15" customHeight="1">
      <c r="A30" s="72"/>
      <c r="B30" s="70"/>
      <c r="C30" s="70"/>
      <c r="D30" s="70"/>
      <c r="E30" s="70"/>
      <c r="F30" s="70"/>
      <c r="G30" s="70"/>
      <c r="H30" s="70"/>
      <c r="I30" s="70"/>
    </row>
    <row r="31" spans="1:9" ht="15" customHeight="1">
      <c r="A31" s="72" t="s">
        <v>200</v>
      </c>
    </row>
    <row r="32" spans="1:9" ht="15" customHeight="1">
      <c r="A32" s="72"/>
    </row>
    <row r="33" spans="1:9" ht="15" customHeight="1">
      <c r="A33" s="72" t="s">
        <v>201</v>
      </c>
      <c r="B33" s="70"/>
      <c r="C33" s="70"/>
      <c r="D33" s="70"/>
      <c r="E33" s="70"/>
      <c r="F33" s="70"/>
      <c r="G33" s="70"/>
      <c r="H33" s="70"/>
      <c r="I33" s="70"/>
    </row>
    <row r="34" spans="1:9" ht="15" customHeight="1">
      <c r="A34" s="72"/>
    </row>
    <row r="35" spans="1:9" ht="15" customHeight="1">
      <c r="A35" s="72"/>
      <c r="B35" s="70"/>
      <c r="C35" s="70"/>
      <c r="D35" s="70"/>
      <c r="E35" s="70"/>
      <c r="F35" s="70"/>
      <c r="G35" s="70"/>
      <c r="H35" s="70"/>
      <c r="I35" s="70"/>
    </row>
    <row r="36" spans="1:9" ht="15" customHeight="1">
      <c r="A36" s="69" t="s">
        <v>242</v>
      </c>
      <c r="B36" s="70"/>
      <c r="C36" s="70"/>
      <c r="D36" s="70"/>
      <c r="E36" s="70"/>
      <c r="F36" s="70"/>
      <c r="G36" s="70"/>
      <c r="H36" s="70"/>
      <c r="I36" s="70"/>
    </row>
    <row r="37" spans="1:9" s="74" customFormat="1" ht="15" customHeight="1">
      <c r="B37" s="76"/>
      <c r="C37" s="76"/>
      <c r="D37" s="76"/>
      <c r="E37" s="76"/>
      <c r="F37" s="76"/>
      <c r="G37" s="76"/>
      <c r="H37" s="76"/>
      <c r="I37" s="76"/>
    </row>
    <row r="38" spans="1:9" ht="15" customHeight="1">
      <c r="A38" s="72" t="s">
        <v>180</v>
      </c>
      <c r="B38" s="76"/>
      <c r="C38" s="76"/>
      <c r="D38" s="76"/>
      <c r="E38" s="76"/>
      <c r="F38" s="76"/>
      <c r="G38" s="76"/>
      <c r="H38" s="76"/>
      <c r="I38" s="76"/>
    </row>
    <row r="39" spans="1:9" ht="15" customHeight="1">
      <c r="A39" s="72" t="s">
        <v>243</v>
      </c>
    </row>
    <row r="40" spans="1:9" ht="15" customHeight="1">
      <c r="A40" s="73"/>
    </row>
    <row r="41" spans="1:9" ht="15" customHeight="1">
      <c r="A41" s="73"/>
    </row>
    <row r="42" spans="1:9">
      <c r="A42" s="73"/>
    </row>
    <row r="43" spans="1:9">
      <c r="A43" s="73"/>
    </row>
  </sheetData>
  <customSheetViews>
    <customSheetView guid="{720C705C-5E2B-480A-A80A-E81F4693D15E}"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2"/>
      <headerFooter alignWithMargins="0">
        <oddFooter>&amp;L&amp;"MetaNormalLF-Roman,Standard"&amp;7Statistisches Bundesamt, Fachserie 14, Reihe 2, 1. Vj 2011</oddFooter>
      </headerFooter>
    </customSheetView>
  </customSheetViews>
  <phoneticPr fontId="7" type="noConversion"/>
  <pageMargins left="0.78740157480314965" right="0.78740157480314965" top="0.78740157480314965" bottom="0.78740157480314965" header="0.31496062992125984" footer="0.31496062992125984"/>
  <pageSetup scale="95" orientation="portrait" horizontalDpi="1200" verticalDpi="1200" r:id="rId3"/>
  <headerFooter alignWithMargins="0">
    <oddFooter>&amp;L&amp;"MetaNormalLF-Roman,Standard"&amp;7Statistisches Bundesamt, Fachserie 14, Reihe 2, 1.-2. Vj 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35"/>
  <sheetViews>
    <sheetView showGridLines="0" zoomScaleNormal="100" zoomScaleSheetLayoutView="100" workbookViewId="0"/>
  </sheetViews>
  <sheetFormatPr baseColWidth="10" defaultRowHeight="15"/>
  <cols>
    <col min="1" max="1" width="117" style="119" customWidth="1"/>
    <col min="2" max="2" width="112.85546875" style="82" customWidth="1"/>
    <col min="3" max="3" width="48.140625" style="82" customWidth="1"/>
    <col min="4" max="16384" width="11.42578125" style="82"/>
  </cols>
  <sheetData>
    <row r="1" spans="1:2" ht="18">
      <c r="A1" s="1245" t="s">
        <v>68</v>
      </c>
    </row>
    <row r="2" spans="1:2">
      <c r="A2" s="115"/>
    </row>
    <row r="3" spans="1:2">
      <c r="A3" s="115"/>
    </row>
    <row r="4" spans="1:2" ht="15.75">
      <c r="A4" s="258" t="s">
        <v>689</v>
      </c>
    </row>
    <row r="5" spans="1:2">
      <c r="A5" s="116"/>
    </row>
    <row r="6" spans="1:2" ht="120" customHeight="1">
      <c r="A6" s="70" t="s">
        <v>394</v>
      </c>
      <c r="B6" s="70"/>
    </row>
    <row r="7" spans="1:2" ht="15" customHeight="1">
      <c r="A7" s="70"/>
      <c r="B7" s="70"/>
    </row>
    <row r="8" spans="1:2" ht="30" customHeight="1">
      <c r="A8" s="462" t="s">
        <v>690</v>
      </c>
      <c r="B8" s="70"/>
    </row>
    <row r="9" spans="1:2" ht="15" customHeight="1">
      <c r="A9" s="591"/>
      <c r="B9" s="70"/>
    </row>
    <row r="10" spans="1:2" ht="15" customHeight="1">
      <c r="A10" s="1212" t="s">
        <v>431</v>
      </c>
    </row>
    <row r="11" spans="1:2">
      <c r="A11" s="437"/>
      <c r="B11" s="118"/>
    </row>
    <row r="12" spans="1:2" ht="30" customHeight="1">
      <c r="A12" s="70" t="s">
        <v>20</v>
      </c>
      <c r="B12" s="652"/>
    </row>
    <row r="13" spans="1:2">
      <c r="A13" s="70"/>
      <c r="B13" s="437"/>
    </row>
    <row r="14" spans="1:2" s="486" customFormat="1">
      <c r="A14" s="503" t="s">
        <v>314</v>
      </c>
      <c r="B14" s="70"/>
    </row>
    <row r="15" spans="1:2" s="486" customFormat="1">
      <c r="A15" s="503" t="s">
        <v>315</v>
      </c>
      <c r="B15" s="70"/>
    </row>
    <row r="16" spans="1:2">
      <c r="A16" s="120" t="s">
        <v>179</v>
      </c>
      <c r="B16" s="503"/>
    </row>
    <row r="17" spans="1:6">
      <c r="A17" s="120"/>
      <c r="B17" s="503"/>
    </row>
    <row r="18" spans="1:6" ht="30" customHeight="1">
      <c r="A18" s="70" t="s">
        <v>81</v>
      </c>
      <c r="B18" s="120"/>
    </row>
    <row r="19" spans="1:6">
      <c r="A19" s="70"/>
      <c r="B19" s="120"/>
    </row>
    <row r="20" spans="1:6" ht="15" customHeight="1">
      <c r="A20" s="83" t="s">
        <v>225</v>
      </c>
      <c r="B20" s="90"/>
    </row>
    <row r="21" spans="1:6" ht="60" customHeight="1">
      <c r="A21" s="462" t="s">
        <v>372</v>
      </c>
      <c r="B21" s="634"/>
    </row>
    <row r="22" spans="1:6" s="13" customFormat="1" ht="15" customHeight="1">
      <c r="A22" s="118"/>
      <c r="B22" s="70"/>
      <c r="C22" s="82"/>
    </row>
    <row r="23" spans="1:6" ht="15" customHeight="1">
      <c r="A23" s="118" t="s">
        <v>386</v>
      </c>
      <c r="B23" s="593"/>
    </row>
    <row r="24" spans="1:6" ht="15" customHeight="1">
      <c r="A24" s="118"/>
      <c r="B24" s="593"/>
    </row>
    <row r="25" spans="1:6" ht="15" customHeight="1">
      <c r="A25" s="118" t="s">
        <v>363</v>
      </c>
      <c r="B25" s="593"/>
    </row>
    <row r="26" spans="1:6" ht="15" customHeight="1">
      <c r="A26" s="120" t="s">
        <v>357</v>
      </c>
      <c r="B26" s="593"/>
    </row>
    <row r="27" spans="1:6" ht="15" customHeight="1">
      <c r="A27" s="120" t="s">
        <v>358</v>
      </c>
      <c r="B27" s="593"/>
    </row>
    <row r="28" spans="1:6" s="628" customFormat="1" ht="15" customHeight="1">
      <c r="A28" s="635" t="s">
        <v>359</v>
      </c>
      <c r="B28" s="281"/>
      <c r="C28" s="627"/>
      <c r="D28" s="627"/>
      <c r="E28" s="627"/>
      <c r="F28" s="627"/>
    </row>
    <row r="29" spans="1:6" ht="15" customHeight="1">
      <c r="A29" s="120" t="s">
        <v>360</v>
      </c>
      <c r="B29" s="593"/>
    </row>
    <row r="30" spans="1:6" ht="15" customHeight="1">
      <c r="A30" s="120" t="s">
        <v>361</v>
      </c>
      <c r="B30" s="593"/>
    </row>
    <row r="31" spans="1:6" ht="15" customHeight="1">
      <c r="A31" s="120" t="s">
        <v>362</v>
      </c>
      <c r="B31" s="593"/>
    </row>
    <row r="32" spans="1:6" ht="15" customHeight="1">
      <c r="A32" s="120"/>
      <c r="B32" s="593"/>
    </row>
    <row r="33" spans="1:2" ht="15" customHeight="1">
      <c r="A33" s="72" t="s">
        <v>366</v>
      </c>
      <c r="B33" s="593"/>
    </row>
    <row r="34" spans="1:2" ht="15" customHeight="1">
      <c r="A34" s="120" t="s">
        <v>383</v>
      </c>
      <c r="B34" s="593"/>
    </row>
    <row r="35" spans="1:2" ht="15" customHeight="1">
      <c r="A35" s="120" t="s">
        <v>368</v>
      </c>
      <c r="B35" s="593"/>
    </row>
    <row r="36" spans="1:2" ht="15" customHeight="1">
      <c r="A36" s="120" t="s">
        <v>364</v>
      </c>
      <c r="B36" s="593"/>
    </row>
    <row r="37" spans="1:2" ht="15" customHeight="1">
      <c r="A37" s="120" t="s">
        <v>365</v>
      </c>
      <c r="B37" s="593"/>
    </row>
    <row r="38" spans="1:2" ht="15" customHeight="1">
      <c r="A38" s="120"/>
      <c r="B38" s="593"/>
    </row>
    <row r="39" spans="1:2" ht="120" customHeight="1">
      <c r="A39" s="70" t="s">
        <v>688</v>
      </c>
      <c r="B39" s="124"/>
    </row>
    <row r="40" spans="1:2" ht="15" customHeight="1">
      <c r="A40" s="70"/>
      <c r="B40" s="124"/>
    </row>
    <row r="41" spans="1:2" ht="15" customHeight="1">
      <c r="A41" s="118" t="s">
        <v>395</v>
      </c>
      <c r="B41" s="593"/>
    </row>
    <row r="42" spans="1:2" ht="15" customHeight="1">
      <c r="A42" s="118"/>
      <c r="B42" s="593"/>
    </row>
    <row r="43" spans="1:2" ht="15" customHeight="1">
      <c r="A43" s="72" t="s">
        <v>171</v>
      </c>
      <c r="B43" s="593"/>
    </row>
    <row r="44" spans="1:2" s="632" customFormat="1" ht="15" customHeight="1">
      <c r="A44" s="120" t="s">
        <v>384</v>
      </c>
      <c r="B44" s="631"/>
    </row>
    <row r="45" spans="1:2" ht="15" customHeight="1">
      <c r="A45" s="121" t="s">
        <v>357</v>
      </c>
      <c r="B45" s="593"/>
    </row>
    <row r="46" spans="1:2" ht="15" customHeight="1">
      <c r="A46" s="121" t="s">
        <v>358</v>
      </c>
      <c r="B46" s="593"/>
    </row>
    <row r="47" spans="1:2" ht="15" customHeight="1">
      <c r="A47" s="121" t="s">
        <v>359</v>
      </c>
      <c r="B47" s="593"/>
    </row>
    <row r="48" spans="1:2" ht="15" customHeight="1">
      <c r="A48" s="121" t="s">
        <v>360</v>
      </c>
      <c r="B48" s="593"/>
    </row>
    <row r="49" spans="1:16384" ht="15" customHeight="1">
      <c r="A49" s="120" t="s">
        <v>385</v>
      </c>
      <c r="B49" s="593"/>
    </row>
    <row r="50" spans="1:16384" s="592" customFormat="1" ht="15" customHeight="1">
      <c r="A50" s="636" t="s">
        <v>396</v>
      </c>
      <c r="B50" s="633"/>
    </row>
    <row r="51" spans="1:16384" ht="15" customHeight="1">
      <c r="A51" s="637" t="s">
        <v>397</v>
      </c>
      <c r="B51" s="593"/>
    </row>
    <row r="52" spans="1:16384" ht="15" customHeight="1">
      <c r="A52" s="637"/>
      <c r="B52" s="593"/>
    </row>
    <row r="53" spans="1:16384" ht="15" customHeight="1">
      <c r="A53" s="72" t="s">
        <v>367</v>
      </c>
      <c r="B53" s="593"/>
    </row>
    <row r="54" spans="1:16384" s="632" customFormat="1" ht="15" customHeight="1">
      <c r="A54" s="121" t="s">
        <v>396</v>
      </c>
      <c r="B54" s="631"/>
    </row>
    <row r="55" spans="1:16384" s="632" customFormat="1" ht="15" customHeight="1">
      <c r="A55" s="637" t="s">
        <v>398</v>
      </c>
      <c r="B55" s="631"/>
    </row>
    <row r="56" spans="1:16384" s="632" customFormat="1" ht="15" customHeight="1">
      <c r="A56" s="121" t="s">
        <v>368</v>
      </c>
      <c r="B56" s="121"/>
      <c r="C56" s="121"/>
      <c r="D56" s="121"/>
      <c r="E56" s="121"/>
      <c r="F56" s="121"/>
      <c r="G56" s="121"/>
      <c r="H56" s="121"/>
      <c r="I56" s="121"/>
      <c r="J56" s="121"/>
      <c r="K56" s="121"/>
      <c r="L56" s="121"/>
      <c r="M56" s="121"/>
      <c r="N56" s="121"/>
      <c r="O56" s="121"/>
      <c r="P56" s="121"/>
      <c r="Q56" s="121"/>
      <c r="R56" s="121"/>
      <c r="S56" s="121"/>
      <c r="T56" s="121"/>
      <c r="U56" s="121"/>
      <c r="V56" s="121"/>
      <c r="W56" s="121"/>
      <c r="X56" s="121"/>
      <c r="Y56" s="121"/>
      <c r="Z56" s="121"/>
      <c r="AA56" s="121"/>
      <c r="AB56" s="121"/>
      <c r="AC56" s="121"/>
      <c r="AD56" s="121"/>
      <c r="AE56" s="121"/>
      <c r="AF56" s="121"/>
      <c r="AG56" s="121"/>
      <c r="AH56" s="121"/>
      <c r="AI56" s="121"/>
      <c r="AJ56" s="121"/>
      <c r="AK56" s="121"/>
      <c r="AL56" s="121"/>
      <c r="AM56" s="121"/>
      <c r="AN56" s="121"/>
      <c r="AO56" s="121"/>
      <c r="AP56" s="121"/>
      <c r="AQ56" s="121"/>
      <c r="AR56" s="121"/>
      <c r="AS56" s="121"/>
      <c r="AT56" s="121"/>
      <c r="AU56" s="121"/>
      <c r="AV56" s="121"/>
      <c r="AW56" s="121"/>
      <c r="AX56" s="121"/>
      <c r="AY56" s="121"/>
      <c r="AZ56" s="121"/>
      <c r="BA56" s="121"/>
      <c r="BB56" s="121"/>
      <c r="BC56" s="121"/>
      <c r="BD56" s="121"/>
      <c r="BE56" s="121"/>
      <c r="BF56" s="121"/>
      <c r="BG56" s="121"/>
      <c r="BH56" s="121"/>
      <c r="BI56" s="121"/>
      <c r="BJ56" s="121"/>
      <c r="BK56" s="121"/>
      <c r="BL56" s="121"/>
      <c r="BM56" s="121"/>
      <c r="BN56" s="121"/>
      <c r="BO56" s="121"/>
      <c r="BP56" s="121"/>
      <c r="BQ56" s="121"/>
      <c r="BR56" s="121"/>
      <c r="BS56" s="121"/>
      <c r="BT56" s="121"/>
      <c r="BU56" s="121"/>
      <c r="BV56" s="121"/>
      <c r="BW56" s="121"/>
      <c r="BX56" s="121"/>
      <c r="BY56" s="121"/>
      <c r="BZ56" s="121"/>
      <c r="CA56" s="121"/>
      <c r="CB56" s="121"/>
      <c r="CC56" s="121"/>
      <c r="CD56" s="121"/>
      <c r="CE56" s="121"/>
      <c r="CF56" s="121"/>
      <c r="CG56" s="121"/>
      <c r="CH56" s="121"/>
      <c r="CI56" s="121"/>
      <c r="CJ56" s="121"/>
      <c r="CK56" s="121"/>
      <c r="CL56" s="121"/>
      <c r="CM56" s="121"/>
      <c r="CN56" s="121"/>
      <c r="CO56" s="121"/>
      <c r="CP56" s="121"/>
      <c r="CQ56" s="121"/>
      <c r="CR56" s="121"/>
      <c r="CS56" s="121"/>
      <c r="CT56" s="121"/>
      <c r="CU56" s="121"/>
      <c r="CV56" s="121"/>
      <c r="CW56" s="121"/>
      <c r="CX56" s="121"/>
      <c r="CY56" s="121"/>
      <c r="CZ56" s="121"/>
      <c r="DA56" s="121"/>
      <c r="DB56" s="121"/>
      <c r="DC56" s="121"/>
      <c r="DD56" s="121"/>
      <c r="DE56" s="121"/>
      <c r="DF56" s="121"/>
      <c r="DG56" s="121"/>
      <c r="DH56" s="121"/>
      <c r="DI56" s="121"/>
      <c r="DJ56" s="121"/>
      <c r="DK56" s="121"/>
      <c r="DL56" s="121"/>
      <c r="DM56" s="121"/>
      <c r="DN56" s="121"/>
      <c r="DO56" s="121"/>
      <c r="DP56" s="121"/>
      <c r="DQ56" s="121"/>
      <c r="DR56" s="121"/>
      <c r="DS56" s="121"/>
      <c r="DT56" s="121"/>
      <c r="DU56" s="121"/>
      <c r="DV56" s="121"/>
      <c r="DW56" s="121"/>
      <c r="DX56" s="121"/>
      <c r="DY56" s="121"/>
      <c r="DZ56" s="121"/>
      <c r="EA56" s="121"/>
      <c r="EB56" s="121"/>
      <c r="EC56" s="121"/>
      <c r="ED56" s="121"/>
      <c r="EE56" s="121"/>
      <c r="EF56" s="121"/>
      <c r="EG56" s="121"/>
      <c r="EH56" s="121"/>
      <c r="EI56" s="121"/>
      <c r="EJ56" s="121"/>
      <c r="EK56" s="121"/>
      <c r="EL56" s="121"/>
      <c r="EM56" s="121"/>
      <c r="EN56" s="121"/>
      <c r="EO56" s="121"/>
      <c r="EP56" s="121"/>
      <c r="EQ56" s="121"/>
      <c r="ER56" s="121"/>
      <c r="ES56" s="121"/>
      <c r="ET56" s="121"/>
      <c r="EU56" s="121"/>
      <c r="EV56" s="121"/>
      <c r="EW56" s="121"/>
      <c r="EX56" s="121"/>
      <c r="EY56" s="121"/>
      <c r="EZ56" s="121"/>
      <c r="FA56" s="121"/>
      <c r="FB56" s="121"/>
      <c r="FC56" s="121"/>
      <c r="FD56" s="121"/>
      <c r="FE56" s="121"/>
      <c r="FF56" s="121"/>
      <c r="FG56" s="121"/>
      <c r="FH56" s="121"/>
      <c r="FI56" s="121"/>
      <c r="FJ56" s="121"/>
      <c r="FK56" s="121"/>
      <c r="FL56" s="121"/>
      <c r="FM56" s="121"/>
      <c r="FN56" s="121"/>
      <c r="FO56" s="121"/>
      <c r="FP56" s="121"/>
      <c r="FQ56" s="121"/>
      <c r="FR56" s="121"/>
      <c r="FS56" s="121"/>
      <c r="FT56" s="121"/>
      <c r="FU56" s="121"/>
      <c r="FV56" s="121"/>
      <c r="FW56" s="121"/>
      <c r="FX56" s="121"/>
      <c r="FY56" s="121"/>
      <c r="FZ56" s="121"/>
      <c r="GA56" s="121"/>
      <c r="GB56" s="121"/>
      <c r="GC56" s="121"/>
      <c r="GD56" s="121"/>
      <c r="GE56" s="121"/>
      <c r="GF56" s="121"/>
      <c r="GG56" s="121"/>
      <c r="GH56" s="121"/>
      <c r="GI56" s="121"/>
      <c r="GJ56" s="121"/>
      <c r="GK56" s="121"/>
      <c r="GL56" s="121"/>
      <c r="GM56" s="121"/>
      <c r="GN56" s="121"/>
      <c r="GO56" s="121"/>
      <c r="GP56" s="121"/>
      <c r="GQ56" s="121"/>
      <c r="GR56" s="121"/>
      <c r="GS56" s="121"/>
      <c r="GT56" s="121"/>
      <c r="GU56" s="121"/>
      <c r="GV56" s="121"/>
      <c r="GW56" s="121"/>
      <c r="GX56" s="121"/>
      <c r="GY56" s="121"/>
      <c r="GZ56" s="121"/>
      <c r="HA56" s="121"/>
      <c r="HB56" s="121"/>
      <c r="HC56" s="121"/>
      <c r="HD56" s="121"/>
      <c r="HE56" s="121"/>
      <c r="HF56" s="121"/>
      <c r="HG56" s="121"/>
      <c r="HH56" s="121"/>
      <c r="HI56" s="121"/>
      <c r="HJ56" s="121"/>
      <c r="HK56" s="121"/>
      <c r="HL56" s="121"/>
      <c r="HM56" s="121"/>
      <c r="HN56" s="121"/>
      <c r="HO56" s="121"/>
      <c r="HP56" s="121"/>
      <c r="HQ56" s="121"/>
      <c r="HR56" s="121"/>
      <c r="HS56" s="121"/>
      <c r="HT56" s="121"/>
      <c r="HU56" s="121"/>
      <c r="HV56" s="121"/>
      <c r="HW56" s="121"/>
      <c r="HX56" s="121"/>
      <c r="HY56" s="121"/>
      <c r="HZ56" s="121"/>
      <c r="IA56" s="121"/>
      <c r="IB56" s="121"/>
      <c r="IC56" s="121"/>
      <c r="ID56" s="121"/>
      <c r="IE56" s="121"/>
      <c r="IF56" s="121"/>
      <c r="IG56" s="121"/>
      <c r="IH56" s="121"/>
      <c r="II56" s="121"/>
      <c r="IJ56" s="121"/>
      <c r="IK56" s="121"/>
      <c r="IL56" s="121"/>
      <c r="IM56" s="121"/>
      <c r="IN56" s="121"/>
      <c r="IO56" s="121"/>
      <c r="IP56" s="121"/>
      <c r="IQ56" s="121"/>
      <c r="IR56" s="121"/>
      <c r="IS56" s="121"/>
      <c r="IT56" s="121"/>
      <c r="IU56" s="121"/>
      <c r="IV56" s="121"/>
      <c r="IW56" s="121"/>
      <c r="IX56" s="121"/>
      <c r="IY56" s="121"/>
      <c r="IZ56" s="121"/>
      <c r="JA56" s="121"/>
      <c r="JB56" s="121"/>
      <c r="JC56" s="121"/>
      <c r="JD56" s="121"/>
      <c r="JE56" s="121"/>
      <c r="JF56" s="121"/>
      <c r="JG56" s="121"/>
      <c r="JH56" s="121"/>
      <c r="JI56" s="121"/>
      <c r="JJ56" s="121"/>
      <c r="JK56" s="121"/>
      <c r="JL56" s="121"/>
      <c r="JM56" s="121"/>
      <c r="JN56" s="121"/>
      <c r="JO56" s="121"/>
      <c r="JP56" s="121"/>
      <c r="JQ56" s="121"/>
      <c r="JR56" s="121"/>
      <c r="JS56" s="121"/>
      <c r="JT56" s="121"/>
      <c r="JU56" s="121"/>
      <c r="JV56" s="121"/>
      <c r="JW56" s="121"/>
      <c r="JX56" s="121"/>
      <c r="JY56" s="121"/>
      <c r="JZ56" s="121"/>
      <c r="KA56" s="121"/>
      <c r="KB56" s="121"/>
      <c r="KC56" s="121"/>
      <c r="KD56" s="121"/>
      <c r="KE56" s="121"/>
      <c r="KF56" s="121"/>
      <c r="KG56" s="121"/>
      <c r="KH56" s="121"/>
      <c r="KI56" s="121"/>
      <c r="KJ56" s="121"/>
      <c r="KK56" s="121"/>
      <c r="KL56" s="121"/>
      <c r="KM56" s="121"/>
      <c r="KN56" s="121"/>
      <c r="KO56" s="121"/>
      <c r="KP56" s="121"/>
      <c r="KQ56" s="121"/>
      <c r="KR56" s="121"/>
      <c r="KS56" s="121"/>
      <c r="KT56" s="121"/>
      <c r="KU56" s="121"/>
      <c r="KV56" s="121"/>
      <c r="KW56" s="121"/>
      <c r="KX56" s="121"/>
      <c r="KY56" s="121"/>
      <c r="KZ56" s="121"/>
      <c r="LA56" s="121"/>
      <c r="LB56" s="121"/>
      <c r="LC56" s="121"/>
      <c r="LD56" s="121"/>
      <c r="LE56" s="121"/>
      <c r="LF56" s="121"/>
      <c r="LG56" s="121"/>
      <c r="LH56" s="121"/>
      <c r="LI56" s="121"/>
      <c r="LJ56" s="121"/>
      <c r="LK56" s="121"/>
      <c r="LL56" s="121"/>
      <c r="LM56" s="121"/>
      <c r="LN56" s="121"/>
      <c r="LO56" s="121"/>
      <c r="LP56" s="121"/>
      <c r="LQ56" s="121"/>
      <c r="LR56" s="121"/>
      <c r="LS56" s="121"/>
      <c r="LT56" s="121"/>
      <c r="LU56" s="121"/>
      <c r="LV56" s="121"/>
      <c r="LW56" s="121"/>
      <c r="LX56" s="121"/>
      <c r="LY56" s="121"/>
      <c r="LZ56" s="121"/>
      <c r="MA56" s="121"/>
      <c r="MB56" s="121"/>
      <c r="MC56" s="121"/>
      <c r="MD56" s="121"/>
      <c r="ME56" s="121"/>
      <c r="MF56" s="121"/>
      <c r="MG56" s="121"/>
      <c r="MH56" s="121"/>
      <c r="MI56" s="121"/>
      <c r="MJ56" s="121"/>
      <c r="MK56" s="121"/>
      <c r="ML56" s="121"/>
      <c r="MM56" s="121"/>
      <c r="MN56" s="121"/>
      <c r="MO56" s="121"/>
      <c r="MP56" s="121"/>
      <c r="MQ56" s="121"/>
      <c r="MR56" s="121"/>
      <c r="MS56" s="121"/>
      <c r="MT56" s="121"/>
      <c r="MU56" s="121"/>
      <c r="MV56" s="121"/>
      <c r="MW56" s="121"/>
      <c r="MX56" s="121"/>
      <c r="MY56" s="121"/>
      <c r="MZ56" s="121"/>
      <c r="NA56" s="121"/>
      <c r="NB56" s="121"/>
      <c r="NC56" s="121"/>
      <c r="ND56" s="121"/>
      <c r="NE56" s="121"/>
      <c r="NF56" s="121"/>
      <c r="NG56" s="121"/>
      <c r="NH56" s="121"/>
      <c r="NI56" s="121"/>
      <c r="NJ56" s="121"/>
      <c r="NK56" s="121"/>
      <c r="NL56" s="121"/>
      <c r="NM56" s="121"/>
      <c r="NN56" s="121"/>
      <c r="NO56" s="121"/>
      <c r="NP56" s="121"/>
      <c r="NQ56" s="121"/>
      <c r="NR56" s="121"/>
      <c r="NS56" s="121"/>
      <c r="NT56" s="121"/>
      <c r="NU56" s="121"/>
      <c r="NV56" s="121"/>
      <c r="NW56" s="121"/>
      <c r="NX56" s="121"/>
      <c r="NY56" s="121"/>
      <c r="NZ56" s="121"/>
      <c r="OA56" s="121"/>
      <c r="OB56" s="121"/>
      <c r="OC56" s="121"/>
      <c r="OD56" s="121"/>
      <c r="OE56" s="121"/>
      <c r="OF56" s="121"/>
      <c r="OG56" s="121"/>
      <c r="OH56" s="121"/>
      <c r="OI56" s="121"/>
      <c r="OJ56" s="121"/>
      <c r="OK56" s="121"/>
      <c r="OL56" s="121"/>
      <c r="OM56" s="121"/>
      <c r="ON56" s="121"/>
      <c r="OO56" s="121"/>
      <c r="OP56" s="121"/>
      <c r="OQ56" s="121"/>
      <c r="OR56" s="121"/>
      <c r="OS56" s="121"/>
      <c r="OT56" s="121"/>
      <c r="OU56" s="121"/>
      <c r="OV56" s="121"/>
      <c r="OW56" s="121"/>
      <c r="OX56" s="121"/>
      <c r="OY56" s="121"/>
      <c r="OZ56" s="121"/>
      <c r="PA56" s="121"/>
      <c r="PB56" s="121"/>
      <c r="PC56" s="121"/>
      <c r="PD56" s="121"/>
      <c r="PE56" s="121"/>
      <c r="PF56" s="121"/>
      <c r="PG56" s="121"/>
      <c r="PH56" s="121"/>
      <c r="PI56" s="121"/>
      <c r="PJ56" s="121"/>
      <c r="PK56" s="121"/>
      <c r="PL56" s="121"/>
      <c r="PM56" s="121"/>
      <c r="PN56" s="121"/>
      <c r="PO56" s="121"/>
      <c r="PP56" s="121"/>
      <c r="PQ56" s="121"/>
      <c r="PR56" s="121"/>
      <c r="PS56" s="121"/>
      <c r="PT56" s="121"/>
      <c r="PU56" s="121"/>
      <c r="PV56" s="121"/>
      <c r="PW56" s="121"/>
      <c r="PX56" s="121"/>
      <c r="PY56" s="121"/>
      <c r="PZ56" s="121"/>
      <c r="QA56" s="121"/>
      <c r="QB56" s="121"/>
      <c r="QC56" s="121"/>
      <c r="QD56" s="121"/>
      <c r="QE56" s="121"/>
      <c r="QF56" s="121"/>
      <c r="QG56" s="121"/>
      <c r="QH56" s="121"/>
      <c r="QI56" s="121"/>
      <c r="QJ56" s="121"/>
      <c r="QK56" s="121"/>
      <c r="QL56" s="121"/>
      <c r="QM56" s="121"/>
      <c r="QN56" s="121"/>
      <c r="QO56" s="121"/>
      <c r="QP56" s="121"/>
      <c r="QQ56" s="121"/>
      <c r="QR56" s="121"/>
      <c r="QS56" s="121"/>
      <c r="QT56" s="121"/>
      <c r="QU56" s="121"/>
      <c r="QV56" s="121"/>
      <c r="QW56" s="121"/>
      <c r="QX56" s="121"/>
      <c r="QY56" s="121"/>
      <c r="QZ56" s="121"/>
      <c r="RA56" s="121"/>
      <c r="RB56" s="121"/>
      <c r="RC56" s="121"/>
      <c r="RD56" s="121"/>
      <c r="RE56" s="121"/>
      <c r="RF56" s="121"/>
      <c r="RG56" s="121"/>
      <c r="RH56" s="121"/>
      <c r="RI56" s="121"/>
      <c r="RJ56" s="121"/>
      <c r="RK56" s="121"/>
      <c r="RL56" s="121"/>
      <c r="RM56" s="121"/>
      <c r="RN56" s="121"/>
      <c r="RO56" s="121"/>
      <c r="RP56" s="121"/>
      <c r="RQ56" s="121"/>
      <c r="RR56" s="121"/>
      <c r="RS56" s="121"/>
      <c r="RT56" s="121"/>
      <c r="RU56" s="121"/>
      <c r="RV56" s="121"/>
      <c r="RW56" s="121"/>
      <c r="RX56" s="121"/>
      <c r="RY56" s="121"/>
      <c r="RZ56" s="121"/>
      <c r="SA56" s="121"/>
      <c r="SB56" s="121"/>
      <c r="SC56" s="121"/>
      <c r="SD56" s="121"/>
      <c r="SE56" s="121"/>
      <c r="SF56" s="121"/>
      <c r="SG56" s="121"/>
      <c r="SH56" s="121"/>
      <c r="SI56" s="121"/>
      <c r="SJ56" s="121"/>
      <c r="SK56" s="121"/>
      <c r="SL56" s="121"/>
      <c r="SM56" s="121"/>
      <c r="SN56" s="121"/>
      <c r="SO56" s="121"/>
      <c r="SP56" s="121"/>
      <c r="SQ56" s="121"/>
      <c r="SR56" s="121"/>
      <c r="SS56" s="121"/>
      <c r="ST56" s="121"/>
      <c r="SU56" s="121"/>
      <c r="SV56" s="121"/>
      <c r="SW56" s="121"/>
      <c r="SX56" s="121"/>
      <c r="SY56" s="121"/>
      <c r="SZ56" s="121"/>
      <c r="TA56" s="121"/>
      <c r="TB56" s="121"/>
      <c r="TC56" s="121"/>
      <c r="TD56" s="121"/>
      <c r="TE56" s="121"/>
      <c r="TF56" s="121"/>
      <c r="TG56" s="121"/>
      <c r="TH56" s="121"/>
      <c r="TI56" s="121"/>
      <c r="TJ56" s="121"/>
      <c r="TK56" s="121"/>
      <c r="TL56" s="121"/>
      <c r="TM56" s="121"/>
      <c r="TN56" s="121"/>
      <c r="TO56" s="121"/>
      <c r="TP56" s="121"/>
      <c r="TQ56" s="121"/>
      <c r="TR56" s="121"/>
      <c r="TS56" s="121"/>
      <c r="TT56" s="121"/>
      <c r="TU56" s="121"/>
      <c r="TV56" s="121"/>
      <c r="TW56" s="121"/>
      <c r="TX56" s="121"/>
      <c r="TY56" s="121"/>
      <c r="TZ56" s="121"/>
      <c r="UA56" s="121"/>
      <c r="UB56" s="121"/>
      <c r="UC56" s="121"/>
      <c r="UD56" s="121"/>
      <c r="UE56" s="121"/>
      <c r="UF56" s="121"/>
      <c r="UG56" s="121"/>
      <c r="UH56" s="121"/>
      <c r="UI56" s="121"/>
      <c r="UJ56" s="121"/>
      <c r="UK56" s="121"/>
      <c r="UL56" s="121"/>
      <c r="UM56" s="121"/>
      <c r="UN56" s="121"/>
      <c r="UO56" s="121"/>
      <c r="UP56" s="121"/>
      <c r="UQ56" s="121"/>
      <c r="UR56" s="121"/>
      <c r="US56" s="121"/>
      <c r="UT56" s="121"/>
      <c r="UU56" s="121"/>
      <c r="UV56" s="121"/>
      <c r="UW56" s="121"/>
      <c r="UX56" s="121"/>
      <c r="UY56" s="121"/>
      <c r="UZ56" s="121"/>
      <c r="VA56" s="121"/>
      <c r="VB56" s="121"/>
      <c r="VC56" s="121"/>
      <c r="VD56" s="121"/>
      <c r="VE56" s="121"/>
      <c r="VF56" s="121"/>
      <c r="VG56" s="121"/>
      <c r="VH56" s="121"/>
      <c r="VI56" s="121"/>
      <c r="VJ56" s="121"/>
      <c r="VK56" s="121"/>
      <c r="VL56" s="121"/>
      <c r="VM56" s="121"/>
      <c r="VN56" s="121"/>
      <c r="VO56" s="121"/>
      <c r="VP56" s="121"/>
      <c r="VQ56" s="121"/>
      <c r="VR56" s="121"/>
      <c r="VS56" s="121"/>
      <c r="VT56" s="121"/>
      <c r="VU56" s="121"/>
      <c r="VV56" s="121"/>
      <c r="VW56" s="121"/>
      <c r="VX56" s="121"/>
      <c r="VY56" s="121"/>
      <c r="VZ56" s="121"/>
      <c r="WA56" s="121"/>
      <c r="WB56" s="121"/>
      <c r="WC56" s="121"/>
      <c r="WD56" s="121"/>
      <c r="WE56" s="121"/>
      <c r="WF56" s="121"/>
      <c r="WG56" s="121"/>
      <c r="WH56" s="121"/>
      <c r="WI56" s="121"/>
      <c r="WJ56" s="121"/>
      <c r="WK56" s="121"/>
      <c r="WL56" s="121"/>
      <c r="WM56" s="121"/>
      <c r="WN56" s="121"/>
      <c r="WO56" s="121"/>
      <c r="WP56" s="121"/>
      <c r="WQ56" s="121"/>
      <c r="WR56" s="121"/>
      <c r="WS56" s="121"/>
      <c r="WT56" s="121"/>
      <c r="WU56" s="121"/>
      <c r="WV56" s="121"/>
      <c r="WW56" s="121"/>
      <c r="WX56" s="121"/>
      <c r="WY56" s="121"/>
      <c r="WZ56" s="121"/>
      <c r="XA56" s="121"/>
      <c r="XB56" s="121"/>
      <c r="XC56" s="121"/>
      <c r="XD56" s="121"/>
      <c r="XE56" s="121"/>
      <c r="XF56" s="121"/>
      <c r="XG56" s="121"/>
      <c r="XH56" s="121"/>
      <c r="XI56" s="121"/>
      <c r="XJ56" s="121"/>
      <c r="XK56" s="121"/>
      <c r="XL56" s="121"/>
      <c r="XM56" s="121"/>
      <c r="XN56" s="121"/>
      <c r="XO56" s="121"/>
      <c r="XP56" s="121"/>
      <c r="XQ56" s="121"/>
      <c r="XR56" s="121"/>
      <c r="XS56" s="121"/>
      <c r="XT56" s="121"/>
      <c r="XU56" s="121"/>
      <c r="XV56" s="121"/>
      <c r="XW56" s="121"/>
      <c r="XX56" s="121"/>
      <c r="XY56" s="121"/>
      <c r="XZ56" s="121"/>
      <c r="YA56" s="121"/>
      <c r="YB56" s="121"/>
      <c r="YC56" s="121"/>
      <c r="YD56" s="121"/>
      <c r="YE56" s="121"/>
      <c r="YF56" s="121"/>
      <c r="YG56" s="121"/>
      <c r="YH56" s="121"/>
      <c r="YI56" s="121"/>
      <c r="YJ56" s="121"/>
      <c r="YK56" s="121"/>
      <c r="YL56" s="121"/>
      <c r="YM56" s="121"/>
      <c r="YN56" s="121"/>
      <c r="YO56" s="121"/>
      <c r="YP56" s="121"/>
      <c r="YQ56" s="121"/>
      <c r="YR56" s="121"/>
      <c r="YS56" s="121"/>
      <c r="YT56" s="121"/>
      <c r="YU56" s="121"/>
      <c r="YV56" s="121"/>
      <c r="YW56" s="121"/>
      <c r="YX56" s="121"/>
      <c r="YY56" s="121"/>
      <c r="YZ56" s="121"/>
      <c r="ZA56" s="121"/>
      <c r="ZB56" s="121"/>
      <c r="ZC56" s="121"/>
      <c r="ZD56" s="121"/>
      <c r="ZE56" s="121"/>
      <c r="ZF56" s="121"/>
      <c r="ZG56" s="121"/>
      <c r="ZH56" s="121"/>
      <c r="ZI56" s="121"/>
      <c r="ZJ56" s="121"/>
      <c r="ZK56" s="121"/>
      <c r="ZL56" s="121"/>
      <c r="ZM56" s="121"/>
      <c r="ZN56" s="121"/>
      <c r="ZO56" s="121"/>
      <c r="ZP56" s="121"/>
      <c r="ZQ56" s="121"/>
      <c r="ZR56" s="121"/>
      <c r="ZS56" s="121"/>
      <c r="ZT56" s="121"/>
      <c r="ZU56" s="121"/>
      <c r="ZV56" s="121"/>
      <c r="ZW56" s="121"/>
      <c r="ZX56" s="121"/>
      <c r="ZY56" s="121"/>
      <c r="ZZ56" s="121"/>
      <c r="AAA56" s="121"/>
      <c r="AAB56" s="121"/>
      <c r="AAC56" s="121"/>
      <c r="AAD56" s="121"/>
      <c r="AAE56" s="121"/>
      <c r="AAF56" s="121"/>
      <c r="AAG56" s="121"/>
      <c r="AAH56" s="121"/>
      <c r="AAI56" s="121"/>
      <c r="AAJ56" s="121"/>
      <c r="AAK56" s="121"/>
      <c r="AAL56" s="121"/>
      <c r="AAM56" s="121"/>
      <c r="AAN56" s="121"/>
      <c r="AAO56" s="121"/>
      <c r="AAP56" s="121"/>
      <c r="AAQ56" s="121"/>
      <c r="AAR56" s="121"/>
      <c r="AAS56" s="121"/>
      <c r="AAT56" s="121"/>
      <c r="AAU56" s="121"/>
      <c r="AAV56" s="121"/>
      <c r="AAW56" s="121"/>
      <c r="AAX56" s="121"/>
      <c r="AAY56" s="121"/>
      <c r="AAZ56" s="121"/>
      <c r="ABA56" s="121"/>
      <c r="ABB56" s="121"/>
      <c r="ABC56" s="121"/>
      <c r="ABD56" s="121"/>
      <c r="ABE56" s="121"/>
      <c r="ABF56" s="121"/>
      <c r="ABG56" s="121"/>
      <c r="ABH56" s="121"/>
      <c r="ABI56" s="121"/>
      <c r="ABJ56" s="121"/>
      <c r="ABK56" s="121"/>
      <c r="ABL56" s="121"/>
      <c r="ABM56" s="121"/>
      <c r="ABN56" s="121"/>
      <c r="ABO56" s="121"/>
      <c r="ABP56" s="121"/>
      <c r="ABQ56" s="121"/>
      <c r="ABR56" s="121"/>
      <c r="ABS56" s="121"/>
      <c r="ABT56" s="121"/>
      <c r="ABU56" s="121"/>
      <c r="ABV56" s="121"/>
      <c r="ABW56" s="121"/>
      <c r="ABX56" s="121"/>
      <c r="ABY56" s="121"/>
      <c r="ABZ56" s="121"/>
      <c r="ACA56" s="121"/>
      <c r="ACB56" s="121"/>
      <c r="ACC56" s="121"/>
      <c r="ACD56" s="121"/>
      <c r="ACE56" s="121"/>
      <c r="ACF56" s="121"/>
      <c r="ACG56" s="121"/>
      <c r="ACH56" s="121"/>
      <c r="ACI56" s="121"/>
      <c r="ACJ56" s="121"/>
      <c r="ACK56" s="121"/>
      <c r="ACL56" s="121"/>
      <c r="ACM56" s="121"/>
      <c r="ACN56" s="121"/>
      <c r="ACO56" s="121"/>
      <c r="ACP56" s="121"/>
      <c r="ACQ56" s="121"/>
      <c r="ACR56" s="121"/>
      <c r="ACS56" s="121"/>
      <c r="ACT56" s="121"/>
      <c r="ACU56" s="121"/>
      <c r="ACV56" s="121"/>
      <c r="ACW56" s="121"/>
      <c r="ACX56" s="121"/>
      <c r="ACY56" s="121"/>
      <c r="ACZ56" s="121"/>
      <c r="ADA56" s="121"/>
      <c r="ADB56" s="121"/>
      <c r="ADC56" s="121"/>
      <c r="ADD56" s="121"/>
      <c r="ADE56" s="121"/>
      <c r="ADF56" s="121"/>
      <c r="ADG56" s="121"/>
      <c r="ADH56" s="121"/>
      <c r="ADI56" s="121"/>
      <c r="ADJ56" s="121"/>
      <c r="ADK56" s="121"/>
      <c r="ADL56" s="121"/>
      <c r="ADM56" s="121"/>
      <c r="ADN56" s="121"/>
      <c r="ADO56" s="121"/>
      <c r="ADP56" s="121"/>
      <c r="ADQ56" s="121"/>
      <c r="ADR56" s="121"/>
      <c r="ADS56" s="121"/>
      <c r="ADT56" s="121"/>
      <c r="ADU56" s="121"/>
      <c r="ADV56" s="121"/>
      <c r="ADW56" s="121"/>
      <c r="ADX56" s="121"/>
      <c r="ADY56" s="121"/>
      <c r="ADZ56" s="121"/>
      <c r="AEA56" s="121"/>
      <c r="AEB56" s="121"/>
      <c r="AEC56" s="121"/>
      <c r="AED56" s="121"/>
      <c r="AEE56" s="121"/>
      <c r="AEF56" s="121"/>
      <c r="AEG56" s="121"/>
      <c r="AEH56" s="121"/>
      <c r="AEI56" s="121"/>
      <c r="AEJ56" s="121"/>
      <c r="AEK56" s="121"/>
      <c r="AEL56" s="121"/>
      <c r="AEM56" s="121"/>
      <c r="AEN56" s="121"/>
      <c r="AEO56" s="121"/>
      <c r="AEP56" s="121"/>
      <c r="AEQ56" s="121"/>
      <c r="AER56" s="121"/>
      <c r="AES56" s="121"/>
      <c r="AET56" s="121"/>
      <c r="AEU56" s="121"/>
      <c r="AEV56" s="121"/>
      <c r="AEW56" s="121"/>
      <c r="AEX56" s="121"/>
      <c r="AEY56" s="121"/>
      <c r="AEZ56" s="121"/>
      <c r="AFA56" s="121"/>
      <c r="AFB56" s="121"/>
      <c r="AFC56" s="121"/>
      <c r="AFD56" s="121"/>
      <c r="AFE56" s="121"/>
      <c r="AFF56" s="121"/>
      <c r="AFG56" s="121"/>
      <c r="AFH56" s="121"/>
      <c r="AFI56" s="121"/>
      <c r="AFJ56" s="121"/>
      <c r="AFK56" s="121"/>
      <c r="AFL56" s="121"/>
      <c r="AFM56" s="121"/>
      <c r="AFN56" s="121"/>
      <c r="AFO56" s="121"/>
      <c r="AFP56" s="121"/>
      <c r="AFQ56" s="121"/>
      <c r="AFR56" s="121"/>
      <c r="AFS56" s="121"/>
      <c r="AFT56" s="121"/>
      <c r="AFU56" s="121"/>
      <c r="AFV56" s="121"/>
      <c r="AFW56" s="121"/>
      <c r="AFX56" s="121"/>
      <c r="AFY56" s="121"/>
      <c r="AFZ56" s="121"/>
      <c r="AGA56" s="121"/>
      <c r="AGB56" s="121"/>
      <c r="AGC56" s="121"/>
      <c r="AGD56" s="121"/>
      <c r="AGE56" s="121"/>
      <c r="AGF56" s="121"/>
      <c r="AGG56" s="121"/>
      <c r="AGH56" s="121"/>
      <c r="AGI56" s="121"/>
      <c r="AGJ56" s="121"/>
      <c r="AGK56" s="121"/>
      <c r="AGL56" s="121"/>
      <c r="AGM56" s="121"/>
      <c r="AGN56" s="121"/>
      <c r="AGO56" s="121"/>
      <c r="AGP56" s="121"/>
      <c r="AGQ56" s="121"/>
      <c r="AGR56" s="121"/>
      <c r="AGS56" s="121"/>
      <c r="AGT56" s="121"/>
      <c r="AGU56" s="121"/>
      <c r="AGV56" s="121"/>
      <c r="AGW56" s="121"/>
      <c r="AGX56" s="121"/>
      <c r="AGY56" s="121"/>
      <c r="AGZ56" s="121"/>
      <c r="AHA56" s="121"/>
      <c r="AHB56" s="121"/>
      <c r="AHC56" s="121"/>
      <c r="AHD56" s="121"/>
      <c r="AHE56" s="121"/>
      <c r="AHF56" s="121"/>
      <c r="AHG56" s="121"/>
      <c r="AHH56" s="121"/>
      <c r="AHI56" s="121"/>
      <c r="AHJ56" s="121"/>
      <c r="AHK56" s="121"/>
      <c r="AHL56" s="121"/>
      <c r="AHM56" s="121"/>
      <c r="AHN56" s="121"/>
      <c r="AHO56" s="121"/>
      <c r="AHP56" s="121"/>
      <c r="AHQ56" s="121"/>
      <c r="AHR56" s="121"/>
      <c r="AHS56" s="121"/>
      <c r="AHT56" s="121"/>
      <c r="AHU56" s="121"/>
      <c r="AHV56" s="121"/>
      <c r="AHW56" s="121"/>
      <c r="AHX56" s="121"/>
      <c r="AHY56" s="121"/>
      <c r="AHZ56" s="121"/>
      <c r="AIA56" s="121"/>
      <c r="AIB56" s="121"/>
      <c r="AIC56" s="121"/>
      <c r="AID56" s="121"/>
      <c r="AIE56" s="121"/>
      <c r="AIF56" s="121"/>
      <c r="AIG56" s="121"/>
      <c r="AIH56" s="121"/>
      <c r="AII56" s="121"/>
      <c r="AIJ56" s="121"/>
      <c r="AIK56" s="121"/>
      <c r="AIL56" s="121"/>
      <c r="AIM56" s="121"/>
      <c r="AIN56" s="121"/>
      <c r="AIO56" s="121"/>
      <c r="AIP56" s="121"/>
      <c r="AIQ56" s="121"/>
      <c r="AIR56" s="121"/>
      <c r="AIS56" s="121"/>
      <c r="AIT56" s="121"/>
      <c r="AIU56" s="121"/>
      <c r="AIV56" s="121"/>
      <c r="AIW56" s="121"/>
      <c r="AIX56" s="121"/>
      <c r="AIY56" s="121"/>
      <c r="AIZ56" s="121"/>
      <c r="AJA56" s="121"/>
      <c r="AJB56" s="121"/>
      <c r="AJC56" s="121"/>
      <c r="AJD56" s="121"/>
      <c r="AJE56" s="121"/>
      <c r="AJF56" s="121"/>
      <c r="AJG56" s="121"/>
      <c r="AJH56" s="121"/>
      <c r="AJI56" s="121"/>
      <c r="AJJ56" s="121"/>
      <c r="AJK56" s="121"/>
      <c r="AJL56" s="121"/>
      <c r="AJM56" s="121"/>
      <c r="AJN56" s="121"/>
      <c r="AJO56" s="121"/>
      <c r="AJP56" s="121"/>
      <c r="AJQ56" s="121"/>
      <c r="AJR56" s="121"/>
      <c r="AJS56" s="121"/>
      <c r="AJT56" s="121"/>
      <c r="AJU56" s="121"/>
      <c r="AJV56" s="121"/>
      <c r="AJW56" s="121"/>
      <c r="AJX56" s="121"/>
      <c r="AJY56" s="121"/>
      <c r="AJZ56" s="121"/>
      <c r="AKA56" s="121"/>
      <c r="AKB56" s="121"/>
      <c r="AKC56" s="121"/>
      <c r="AKD56" s="121"/>
      <c r="AKE56" s="121"/>
      <c r="AKF56" s="121"/>
      <c r="AKG56" s="121"/>
      <c r="AKH56" s="121"/>
      <c r="AKI56" s="121"/>
      <c r="AKJ56" s="121"/>
      <c r="AKK56" s="121"/>
      <c r="AKL56" s="121"/>
      <c r="AKM56" s="121"/>
      <c r="AKN56" s="121"/>
      <c r="AKO56" s="121"/>
      <c r="AKP56" s="121"/>
      <c r="AKQ56" s="121"/>
      <c r="AKR56" s="121"/>
      <c r="AKS56" s="121"/>
      <c r="AKT56" s="121"/>
      <c r="AKU56" s="121"/>
      <c r="AKV56" s="121"/>
      <c r="AKW56" s="121"/>
      <c r="AKX56" s="121"/>
      <c r="AKY56" s="121"/>
      <c r="AKZ56" s="121"/>
      <c r="ALA56" s="121"/>
      <c r="ALB56" s="121"/>
      <c r="ALC56" s="121"/>
      <c r="ALD56" s="121"/>
      <c r="ALE56" s="121"/>
      <c r="ALF56" s="121"/>
      <c r="ALG56" s="121"/>
      <c r="ALH56" s="121"/>
      <c r="ALI56" s="121"/>
      <c r="ALJ56" s="121"/>
      <c r="ALK56" s="121"/>
      <c r="ALL56" s="121"/>
      <c r="ALM56" s="121"/>
      <c r="ALN56" s="121"/>
      <c r="ALO56" s="121"/>
      <c r="ALP56" s="121"/>
      <c r="ALQ56" s="121"/>
      <c r="ALR56" s="121"/>
      <c r="ALS56" s="121"/>
      <c r="ALT56" s="121"/>
      <c r="ALU56" s="121"/>
      <c r="ALV56" s="121"/>
      <c r="ALW56" s="121"/>
      <c r="ALX56" s="121"/>
      <c r="ALY56" s="121"/>
      <c r="ALZ56" s="121"/>
      <c r="AMA56" s="121"/>
      <c r="AMB56" s="121"/>
      <c r="AMC56" s="121"/>
      <c r="AMD56" s="121"/>
      <c r="AME56" s="121"/>
      <c r="AMF56" s="121"/>
      <c r="AMG56" s="121"/>
      <c r="AMH56" s="121"/>
      <c r="AMI56" s="121"/>
      <c r="AMJ56" s="121"/>
      <c r="AMK56" s="121"/>
      <c r="AML56" s="121"/>
      <c r="AMM56" s="121"/>
      <c r="AMN56" s="121"/>
      <c r="AMO56" s="121"/>
      <c r="AMP56" s="121"/>
      <c r="AMQ56" s="121"/>
      <c r="AMR56" s="121"/>
      <c r="AMS56" s="121"/>
      <c r="AMT56" s="121"/>
      <c r="AMU56" s="121"/>
      <c r="AMV56" s="121"/>
      <c r="AMW56" s="121"/>
      <c r="AMX56" s="121"/>
      <c r="AMY56" s="121"/>
      <c r="AMZ56" s="121"/>
      <c r="ANA56" s="121"/>
      <c r="ANB56" s="121"/>
      <c r="ANC56" s="121"/>
      <c r="AND56" s="121"/>
      <c r="ANE56" s="121"/>
      <c r="ANF56" s="121"/>
      <c r="ANG56" s="121"/>
      <c r="ANH56" s="121"/>
      <c r="ANI56" s="121"/>
      <c r="ANJ56" s="121"/>
      <c r="ANK56" s="121"/>
      <c r="ANL56" s="121"/>
      <c r="ANM56" s="121"/>
      <c r="ANN56" s="121"/>
      <c r="ANO56" s="121"/>
      <c r="ANP56" s="121"/>
      <c r="ANQ56" s="121"/>
      <c r="ANR56" s="121"/>
      <c r="ANS56" s="121"/>
      <c r="ANT56" s="121"/>
      <c r="ANU56" s="121"/>
      <c r="ANV56" s="121"/>
      <c r="ANW56" s="121"/>
      <c r="ANX56" s="121"/>
      <c r="ANY56" s="121"/>
      <c r="ANZ56" s="121"/>
      <c r="AOA56" s="121"/>
      <c r="AOB56" s="121"/>
      <c r="AOC56" s="121"/>
      <c r="AOD56" s="121"/>
      <c r="AOE56" s="121"/>
      <c r="AOF56" s="121"/>
      <c r="AOG56" s="121"/>
      <c r="AOH56" s="121"/>
      <c r="AOI56" s="121"/>
      <c r="AOJ56" s="121"/>
      <c r="AOK56" s="121"/>
      <c r="AOL56" s="121"/>
      <c r="AOM56" s="121"/>
      <c r="AON56" s="121"/>
      <c r="AOO56" s="121"/>
      <c r="AOP56" s="121"/>
      <c r="AOQ56" s="121"/>
      <c r="AOR56" s="121"/>
      <c r="AOS56" s="121"/>
      <c r="AOT56" s="121"/>
      <c r="AOU56" s="121"/>
      <c r="AOV56" s="121"/>
      <c r="AOW56" s="121"/>
      <c r="AOX56" s="121"/>
      <c r="AOY56" s="121"/>
      <c r="AOZ56" s="121"/>
      <c r="APA56" s="121"/>
      <c r="APB56" s="121"/>
      <c r="APC56" s="121"/>
      <c r="APD56" s="121"/>
      <c r="APE56" s="121"/>
      <c r="APF56" s="121"/>
      <c r="APG56" s="121"/>
      <c r="APH56" s="121"/>
      <c r="API56" s="121"/>
      <c r="APJ56" s="121"/>
      <c r="APK56" s="121"/>
      <c r="APL56" s="121"/>
      <c r="APM56" s="121"/>
      <c r="APN56" s="121"/>
      <c r="APO56" s="121"/>
      <c r="APP56" s="121"/>
      <c r="APQ56" s="121"/>
      <c r="APR56" s="121"/>
      <c r="APS56" s="121"/>
      <c r="APT56" s="121"/>
      <c r="APU56" s="121"/>
      <c r="APV56" s="121"/>
      <c r="APW56" s="121"/>
      <c r="APX56" s="121"/>
      <c r="APY56" s="121"/>
      <c r="APZ56" s="121"/>
      <c r="AQA56" s="121"/>
      <c r="AQB56" s="121"/>
      <c r="AQC56" s="121"/>
      <c r="AQD56" s="121"/>
      <c r="AQE56" s="121"/>
      <c r="AQF56" s="121"/>
      <c r="AQG56" s="121"/>
      <c r="AQH56" s="121"/>
      <c r="AQI56" s="121"/>
      <c r="AQJ56" s="121"/>
      <c r="AQK56" s="121"/>
      <c r="AQL56" s="121"/>
      <c r="AQM56" s="121"/>
      <c r="AQN56" s="121"/>
      <c r="AQO56" s="121"/>
      <c r="AQP56" s="121"/>
      <c r="AQQ56" s="121"/>
      <c r="AQR56" s="121"/>
      <c r="AQS56" s="121"/>
      <c r="AQT56" s="121"/>
      <c r="AQU56" s="121"/>
      <c r="AQV56" s="121"/>
      <c r="AQW56" s="121"/>
      <c r="AQX56" s="121"/>
      <c r="AQY56" s="121"/>
      <c r="AQZ56" s="121"/>
      <c r="ARA56" s="121"/>
      <c r="ARB56" s="121"/>
      <c r="ARC56" s="121"/>
      <c r="ARD56" s="121"/>
      <c r="ARE56" s="121"/>
      <c r="ARF56" s="121"/>
      <c r="ARG56" s="121"/>
      <c r="ARH56" s="121"/>
      <c r="ARI56" s="121"/>
      <c r="ARJ56" s="121"/>
      <c r="ARK56" s="121"/>
      <c r="ARL56" s="121"/>
      <c r="ARM56" s="121"/>
      <c r="ARN56" s="121"/>
      <c r="ARO56" s="121"/>
      <c r="ARP56" s="121"/>
      <c r="ARQ56" s="121"/>
      <c r="ARR56" s="121"/>
      <c r="ARS56" s="121"/>
      <c r="ART56" s="121"/>
      <c r="ARU56" s="121"/>
      <c r="ARV56" s="121"/>
      <c r="ARW56" s="121"/>
      <c r="ARX56" s="121"/>
      <c r="ARY56" s="121"/>
      <c r="ARZ56" s="121"/>
      <c r="ASA56" s="121"/>
      <c r="ASB56" s="121"/>
      <c r="ASC56" s="121"/>
      <c r="ASD56" s="121"/>
      <c r="ASE56" s="121"/>
      <c r="ASF56" s="121"/>
      <c r="ASG56" s="121"/>
      <c r="ASH56" s="121"/>
      <c r="ASI56" s="121"/>
      <c r="ASJ56" s="121"/>
      <c r="ASK56" s="121"/>
      <c r="ASL56" s="121"/>
      <c r="ASM56" s="121"/>
      <c r="ASN56" s="121"/>
      <c r="ASO56" s="121"/>
      <c r="ASP56" s="121"/>
      <c r="ASQ56" s="121"/>
      <c r="ASR56" s="121"/>
      <c r="ASS56" s="121"/>
      <c r="AST56" s="121"/>
      <c r="ASU56" s="121"/>
      <c r="ASV56" s="121"/>
      <c r="ASW56" s="121"/>
      <c r="ASX56" s="121"/>
      <c r="ASY56" s="121"/>
      <c r="ASZ56" s="121"/>
      <c r="ATA56" s="121"/>
      <c r="ATB56" s="121"/>
      <c r="ATC56" s="121"/>
      <c r="ATD56" s="121"/>
      <c r="ATE56" s="121"/>
      <c r="ATF56" s="121"/>
      <c r="ATG56" s="121"/>
      <c r="ATH56" s="121"/>
      <c r="ATI56" s="121"/>
      <c r="ATJ56" s="121"/>
      <c r="ATK56" s="121"/>
      <c r="ATL56" s="121"/>
      <c r="ATM56" s="121"/>
      <c r="ATN56" s="121"/>
      <c r="ATO56" s="121"/>
      <c r="ATP56" s="121"/>
      <c r="ATQ56" s="121"/>
      <c r="ATR56" s="121"/>
      <c r="ATS56" s="121"/>
      <c r="ATT56" s="121"/>
      <c r="ATU56" s="121"/>
      <c r="ATV56" s="121"/>
      <c r="ATW56" s="121"/>
      <c r="ATX56" s="121"/>
      <c r="ATY56" s="121"/>
      <c r="ATZ56" s="121"/>
      <c r="AUA56" s="121"/>
      <c r="AUB56" s="121"/>
      <c r="AUC56" s="121"/>
      <c r="AUD56" s="121"/>
      <c r="AUE56" s="121"/>
      <c r="AUF56" s="121"/>
      <c r="AUG56" s="121"/>
      <c r="AUH56" s="121"/>
      <c r="AUI56" s="121"/>
      <c r="AUJ56" s="121"/>
      <c r="AUK56" s="121"/>
      <c r="AUL56" s="121"/>
      <c r="AUM56" s="121"/>
      <c r="AUN56" s="121"/>
      <c r="AUO56" s="121"/>
      <c r="AUP56" s="121"/>
      <c r="AUQ56" s="121"/>
      <c r="AUR56" s="121"/>
      <c r="AUS56" s="121"/>
      <c r="AUT56" s="121"/>
      <c r="AUU56" s="121"/>
      <c r="AUV56" s="121"/>
      <c r="AUW56" s="121"/>
      <c r="AUX56" s="121"/>
      <c r="AUY56" s="121"/>
      <c r="AUZ56" s="121"/>
      <c r="AVA56" s="121"/>
      <c r="AVB56" s="121"/>
      <c r="AVC56" s="121"/>
      <c r="AVD56" s="121"/>
      <c r="AVE56" s="121"/>
      <c r="AVF56" s="121"/>
      <c r="AVG56" s="121"/>
      <c r="AVH56" s="121"/>
      <c r="AVI56" s="121"/>
      <c r="AVJ56" s="121"/>
      <c r="AVK56" s="121"/>
      <c r="AVL56" s="121"/>
      <c r="AVM56" s="121"/>
      <c r="AVN56" s="121"/>
      <c r="AVO56" s="121"/>
      <c r="AVP56" s="121"/>
      <c r="AVQ56" s="121"/>
      <c r="AVR56" s="121"/>
      <c r="AVS56" s="121"/>
      <c r="AVT56" s="121"/>
      <c r="AVU56" s="121"/>
      <c r="AVV56" s="121"/>
      <c r="AVW56" s="121"/>
      <c r="AVX56" s="121"/>
      <c r="AVY56" s="121"/>
      <c r="AVZ56" s="121"/>
      <c r="AWA56" s="121"/>
      <c r="AWB56" s="121"/>
      <c r="AWC56" s="121"/>
      <c r="AWD56" s="121"/>
      <c r="AWE56" s="121"/>
      <c r="AWF56" s="121"/>
      <c r="AWG56" s="121"/>
      <c r="AWH56" s="121"/>
      <c r="AWI56" s="121"/>
      <c r="AWJ56" s="121"/>
      <c r="AWK56" s="121"/>
      <c r="AWL56" s="121"/>
      <c r="AWM56" s="121"/>
      <c r="AWN56" s="121"/>
      <c r="AWO56" s="121"/>
      <c r="AWP56" s="121"/>
      <c r="AWQ56" s="121"/>
      <c r="AWR56" s="121"/>
      <c r="AWS56" s="121"/>
      <c r="AWT56" s="121"/>
      <c r="AWU56" s="121"/>
      <c r="AWV56" s="121"/>
      <c r="AWW56" s="121"/>
      <c r="AWX56" s="121"/>
      <c r="AWY56" s="121"/>
      <c r="AWZ56" s="121"/>
      <c r="AXA56" s="121"/>
      <c r="AXB56" s="121"/>
      <c r="AXC56" s="121"/>
      <c r="AXD56" s="121"/>
      <c r="AXE56" s="121"/>
      <c r="AXF56" s="121"/>
      <c r="AXG56" s="121"/>
      <c r="AXH56" s="121"/>
      <c r="AXI56" s="121"/>
      <c r="AXJ56" s="121"/>
      <c r="AXK56" s="121"/>
      <c r="AXL56" s="121"/>
      <c r="AXM56" s="121"/>
      <c r="AXN56" s="121"/>
      <c r="AXO56" s="121"/>
      <c r="AXP56" s="121"/>
      <c r="AXQ56" s="121"/>
      <c r="AXR56" s="121"/>
      <c r="AXS56" s="121"/>
      <c r="AXT56" s="121"/>
      <c r="AXU56" s="121"/>
      <c r="AXV56" s="121"/>
      <c r="AXW56" s="121"/>
      <c r="AXX56" s="121"/>
      <c r="AXY56" s="121"/>
      <c r="AXZ56" s="121"/>
      <c r="AYA56" s="121"/>
      <c r="AYB56" s="121"/>
      <c r="AYC56" s="121"/>
      <c r="AYD56" s="121"/>
      <c r="AYE56" s="121"/>
      <c r="AYF56" s="121"/>
      <c r="AYG56" s="121"/>
      <c r="AYH56" s="121"/>
      <c r="AYI56" s="121"/>
      <c r="AYJ56" s="121"/>
      <c r="AYK56" s="121"/>
      <c r="AYL56" s="121"/>
      <c r="AYM56" s="121"/>
      <c r="AYN56" s="121"/>
      <c r="AYO56" s="121"/>
      <c r="AYP56" s="121"/>
      <c r="AYQ56" s="121"/>
      <c r="AYR56" s="121"/>
      <c r="AYS56" s="121"/>
      <c r="AYT56" s="121"/>
      <c r="AYU56" s="121"/>
      <c r="AYV56" s="121"/>
      <c r="AYW56" s="121"/>
      <c r="AYX56" s="121"/>
      <c r="AYY56" s="121"/>
      <c r="AYZ56" s="121"/>
      <c r="AZA56" s="121"/>
      <c r="AZB56" s="121"/>
      <c r="AZC56" s="121"/>
      <c r="AZD56" s="121"/>
      <c r="AZE56" s="121"/>
      <c r="AZF56" s="121"/>
      <c r="AZG56" s="121"/>
      <c r="AZH56" s="121"/>
      <c r="AZI56" s="121"/>
      <c r="AZJ56" s="121"/>
      <c r="AZK56" s="121"/>
      <c r="AZL56" s="121"/>
      <c r="AZM56" s="121"/>
      <c r="AZN56" s="121"/>
      <c r="AZO56" s="121"/>
      <c r="AZP56" s="121"/>
      <c r="AZQ56" s="121"/>
      <c r="AZR56" s="121"/>
      <c r="AZS56" s="121"/>
      <c r="AZT56" s="121"/>
      <c r="AZU56" s="121"/>
      <c r="AZV56" s="121"/>
      <c r="AZW56" s="121"/>
      <c r="AZX56" s="121"/>
      <c r="AZY56" s="121"/>
      <c r="AZZ56" s="121"/>
      <c r="BAA56" s="121"/>
      <c r="BAB56" s="121"/>
      <c r="BAC56" s="121"/>
      <c r="BAD56" s="121"/>
      <c r="BAE56" s="121"/>
      <c r="BAF56" s="121"/>
      <c r="BAG56" s="121"/>
      <c r="BAH56" s="121"/>
      <c r="BAI56" s="121"/>
      <c r="BAJ56" s="121"/>
      <c r="BAK56" s="121"/>
      <c r="BAL56" s="121"/>
      <c r="BAM56" s="121"/>
      <c r="BAN56" s="121"/>
      <c r="BAO56" s="121"/>
      <c r="BAP56" s="121"/>
      <c r="BAQ56" s="121"/>
      <c r="BAR56" s="121"/>
      <c r="BAS56" s="121"/>
      <c r="BAT56" s="121"/>
      <c r="BAU56" s="121"/>
      <c r="BAV56" s="121"/>
      <c r="BAW56" s="121"/>
      <c r="BAX56" s="121"/>
      <c r="BAY56" s="121"/>
      <c r="BAZ56" s="121"/>
      <c r="BBA56" s="121"/>
      <c r="BBB56" s="121"/>
      <c r="BBC56" s="121"/>
      <c r="BBD56" s="121"/>
      <c r="BBE56" s="121"/>
      <c r="BBF56" s="121"/>
      <c r="BBG56" s="121"/>
      <c r="BBH56" s="121"/>
      <c r="BBI56" s="121"/>
      <c r="BBJ56" s="121"/>
      <c r="BBK56" s="121"/>
      <c r="BBL56" s="121"/>
      <c r="BBM56" s="121"/>
      <c r="BBN56" s="121"/>
      <c r="BBO56" s="121"/>
      <c r="BBP56" s="121"/>
      <c r="BBQ56" s="121"/>
      <c r="BBR56" s="121"/>
      <c r="BBS56" s="121"/>
      <c r="BBT56" s="121"/>
      <c r="BBU56" s="121"/>
      <c r="BBV56" s="121"/>
      <c r="BBW56" s="121"/>
      <c r="BBX56" s="121"/>
      <c r="BBY56" s="121"/>
      <c r="BBZ56" s="121"/>
      <c r="BCA56" s="121"/>
      <c r="BCB56" s="121"/>
      <c r="BCC56" s="121"/>
      <c r="BCD56" s="121"/>
      <c r="BCE56" s="121"/>
      <c r="BCF56" s="121"/>
      <c r="BCG56" s="121"/>
      <c r="BCH56" s="121"/>
      <c r="BCI56" s="121"/>
      <c r="BCJ56" s="121"/>
      <c r="BCK56" s="121"/>
      <c r="BCL56" s="121"/>
      <c r="BCM56" s="121"/>
      <c r="BCN56" s="121"/>
      <c r="BCO56" s="121"/>
      <c r="BCP56" s="121"/>
      <c r="BCQ56" s="121"/>
      <c r="BCR56" s="121"/>
      <c r="BCS56" s="121"/>
      <c r="BCT56" s="121"/>
      <c r="BCU56" s="121"/>
      <c r="BCV56" s="121"/>
      <c r="BCW56" s="121"/>
      <c r="BCX56" s="121"/>
      <c r="BCY56" s="121"/>
      <c r="BCZ56" s="121"/>
      <c r="BDA56" s="121"/>
      <c r="BDB56" s="121"/>
      <c r="BDC56" s="121"/>
      <c r="BDD56" s="121"/>
      <c r="BDE56" s="121"/>
      <c r="BDF56" s="121"/>
      <c r="BDG56" s="121"/>
      <c r="BDH56" s="121"/>
      <c r="BDI56" s="121"/>
      <c r="BDJ56" s="121"/>
      <c r="BDK56" s="121"/>
      <c r="BDL56" s="121"/>
      <c r="BDM56" s="121"/>
      <c r="BDN56" s="121"/>
      <c r="BDO56" s="121"/>
      <c r="BDP56" s="121"/>
      <c r="BDQ56" s="121"/>
      <c r="BDR56" s="121"/>
      <c r="BDS56" s="121"/>
      <c r="BDT56" s="121"/>
      <c r="BDU56" s="121"/>
      <c r="BDV56" s="121"/>
      <c r="BDW56" s="121"/>
      <c r="BDX56" s="121"/>
      <c r="BDY56" s="121"/>
      <c r="BDZ56" s="121"/>
      <c r="BEA56" s="121"/>
      <c r="BEB56" s="121"/>
      <c r="BEC56" s="121"/>
      <c r="BED56" s="121"/>
      <c r="BEE56" s="121"/>
      <c r="BEF56" s="121"/>
      <c r="BEG56" s="121"/>
      <c r="BEH56" s="121"/>
      <c r="BEI56" s="121"/>
      <c r="BEJ56" s="121"/>
      <c r="BEK56" s="121"/>
      <c r="BEL56" s="121"/>
      <c r="BEM56" s="121"/>
      <c r="BEN56" s="121"/>
      <c r="BEO56" s="121"/>
      <c r="BEP56" s="121"/>
      <c r="BEQ56" s="121"/>
      <c r="BER56" s="121"/>
      <c r="BES56" s="121"/>
      <c r="BET56" s="121"/>
      <c r="BEU56" s="121"/>
      <c r="BEV56" s="121"/>
      <c r="BEW56" s="121"/>
      <c r="BEX56" s="121"/>
      <c r="BEY56" s="121"/>
      <c r="BEZ56" s="121"/>
      <c r="BFA56" s="121"/>
      <c r="BFB56" s="121"/>
      <c r="BFC56" s="121"/>
      <c r="BFD56" s="121"/>
      <c r="BFE56" s="121"/>
      <c r="BFF56" s="121"/>
      <c r="BFG56" s="121"/>
      <c r="BFH56" s="121"/>
      <c r="BFI56" s="121"/>
      <c r="BFJ56" s="121"/>
      <c r="BFK56" s="121"/>
      <c r="BFL56" s="121"/>
      <c r="BFM56" s="121"/>
      <c r="BFN56" s="121"/>
      <c r="BFO56" s="121"/>
      <c r="BFP56" s="121"/>
      <c r="BFQ56" s="121"/>
      <c r="BFR56" s="121"/>
      <c r="BFS56" s="121"/>
      <c r="BFT56" s="121"/>
      <c r="BFU56" s="121"/>
      <c r="BFV56" s="121"/>
      <c r="BFW56" s="121"/>
      <c r="BFX56" s="121"/>
      <c r="BFY56" s="121"/>
      <c r="BFZ56" s="121"/>
      <c r="BGA56" s="121"/>
      <c r="BGB56" s="121"/>
      <c r="BGC56" s="121"/>
      <c r="BGD56" s="121"/>
      <c r="BGE56" s="121"/>
      <c r="BGF56" s="121"/>
      <c r="BGG56" s="121"/>
      <c r="BGH56" s="121"/>
      <c r="BGI56" s="121"/>
      <c r="BGJ56" s="121"/>
      <c r="BGK56" s="121"/>
      <c r="BGL56" s="121"/>
      <c r="BGM56" s="121"/>
      <c r="BGN56" s="121"/>
      <c r="BGO56" s="121"/>
      <c r="BGP56" s="121"/>
      <c r="BGQ56" s="121"/>
      <c r="BGR56" s="121"/>
      <c r="BGS56" s="121"/>
      <c r="BGT56" s="121"/>
      <c r="BGU56" s="121"/>
      <c r="BGV56" s="121"/>
      <c r="BGW56" s="121"/>
      <c r="BGX56" s="121"/>
      <c r="BGY56" s="121"/>
      <c r="BGZ56" s="121"/>
      <c r="BHA56" s="121"/>
      <c r="BHB56" s="121"/>
      <c r="BHC56" s="121"/>
      <c r="BHD56" s="121"/>
      <c r="BHE56" s="121"/>
      <c r="BHF56" s="121"/>
      <c r="BHG56" s="121"/>
      <c r="BHH56" s="121"/>
      <c r="BHI56" s="121"/>
      <c r="BHJ56" s="121"/>
      <c r="BHK56" s="121"/>
      <c r="BHL56" s="121"/>
      <c r="BHM56" s="121"/>
      <c r="BHN56" s="121"/>
      <c r="BHO56" s="121"/>
      <c r="BHP56" s="121"/>
      <c r="BHQ56" s="121"/>
      <c r="BHR56" s="121"/>
      <c r="BHS56" s="121"/>
      <c r="BHT56" s="121"/>
      <c r="BHU56" s="121"/>
      <c r="BHV56" s="121"/>
      <c r="BHW56" s="121"/>
      <c r="BHX56" s="121"/>
      <c r="BHY56" s="121"/>
      <c r="BHZ56" s="121"/>
      <c r="BIA56" s="121"/>
      <c r="BIB56" s="121"/>
      <c r="BIC56" s="121"/>
      <c r="BID56" s="121"/>
      <c r="BIE56" s="121"/>
      <c r="BIF56" s="121"/>
      <c r="BIG56" s="121"/>
      <c r="BIH56" s="121"/>
      <c r="BII56" s="121"/>
      <c r="BIJ56" s="121"/>
      <c r="BIK56" s="121"/>
      <c r="BIL56" s="121"/>
      <c r="BIM56" s="121"/>
      <c r="BIN56" s="121"/>
      <c r="BIO56" s="121"/>
      <c r="BIP56" s="121"/>
      <c r="BIQ56" s="121"/>
      <c r="BIR56" s="121"/>
      <c r="BIS56" s="121"/>
      <c r="BIT56" s="121"/>
      <c r="BIU56" s="121"/>
      <c r="BIV56" s="121"/>
      <c r="BIW56" s="121"/>
      <c r="BIX56" s="121"/>
      <c r="BIY56" s="121"/>
      <c r="BIZ56" s="121"/>
      <c r="BJA56" s="121"/>
      <c r="BJB56" s="121"/>
      <c r="BJC56" s="121"/>
      <c r="BJD56" s="121"/>
      <c r="BJE56" s="121"/>
      <c r="BJF56" s="121"/>
      <c r="BJG56" s="121"/>
      <c r="BJH56" s="121"/>
      <c r="BJI56" s="121"/>
      <c r="BJJ56" s="121"/>
      <c r="BJK56" s="121"/>
      <c r="BJL56" s="121"/>
      <c r="BJM56" s="121"/>
      <c r="BJN56" s="121"/>
      <c r="BJO56" s="121"/>
      <c r="BJP56" s="121"/>
      <c r="BJQ56" s="121"/>
      <c r="BJR56" s="121"/>
      <c r="BJS56" s="121"/>
      <c r="BJT56" s="121"/>
      <c r="BJU56" s="121"/>
      <c r="BJV56" s="121"/>
      <c r="BJW56" s="121"/>
      <c r="BJX56" s="121"/>
      <c r="BJY56" s="121"/>
      <c r="BJZ56" s="121"/>
      <c r="BKA56" s="121"/>
      <c r="BKB56" s="121"/>
      <c r="BKC56" s="121"/>
      <c r="BKD56" s="121"/>
      <c r="BKE56" s="121"/>
      <c r="BKF56" s="121"/>
      <c r="BKG56" s="121"/>
      <c r="BKH56" s="121"/>
      <c r="BKI56" s="121"/>
      <c r="BKJ56" s="121"/>
      <c r="BKK56" s="121"/>
      <c r="BKL56" s="121"/>
      <c r="BKM56" s="121"/>
      <c r="BKN56" s="121"/>
      <c r="BKO56" s="121"/>
      <c r="BKP56" s="121"/>
      <c r="BKQ56" s="121"/>
      <c r="BKR56" s="121"/>
      <c r="BKS56" s="121"/>
      <c r="BKT56" s="121"/>
      <c r="BKU56" s="121"/>
      <c r="BKV56" s="121"/>
      <c r="BKW56" s="121"/>
      <c r="BKX56" s="121"/>
      <c r="BKY56" s="121"/>
      <c r="BKZ56" s="121"/>
      <c r="BLA56" s="121"/>
      <c r="BLB56" s="121"/>
      <c r="BLC56" s="121"/>
      <c r="BLD56" s="121"/>
      <c r="BLE56" s="121"/>
      <c r="BLF56" s="121"/>
      <c r="BLG56" s="121"/>
      <c r="BLH56" s="121"/>
      <c r="BLI56" s="121"/>
      <c r="BLJ56" s="121"/>
      <c r="BLK56" s="121"/>
      <c r="BLL56" s="121"/>
      <c r="BLM56" s="121"/>
      <c r="BLN56" s="121"/>
      <c r="BLO56" s="121"/>
      <c r="BLP56" s="121"/>
      <c r="BLQ56" s="121"/>
      <c r="BLR56" s="121"/>
      <c r="BLS56" s="121"/>
      <c r="BLT56" s="121"/>
      <c r="BLU56" s="121"/>
      <c r="BLV56" s="121"/>
      <c r="BLW56" s="121"/>
      <c r="BLX56" s="121"/>
      <c r="BLY56" s="121"/>
      <c r="BLZ56" s="121"/>
      <c r="BMA56" s="121"/>
      <c r="BMB56" s="121"/>
      <c r="BMC56" s="121"/>
      <c r="BMD56" s="121"/>
      <c r="BME56" s="121"/>
      <c r="BMF56" s="121"/>
      <c r="BMG56" s="121"/>
      <c r="BMH56" s="121"/>
      <c r="BMI56" s="121"/>
      <c r="BMJ56" s="121"/>
      <c r="BMK56" s="121"/>
      <c r="BML56" s="121"/>
      <c r="BMM56" s="121"/>
      <c r="BMN56" s="121"/>
      <c r="BMO56" s="121"/>
      <c r="BMP56" s="121"/>
      <c r="BMQ56" s="121"/>
      <c r="BMR56" s="121"/>
      <c r="BMS56" s="121"/>
      <c r="BMT56" s="121"/>
      <c r="BMU56" s="121"/>
      <c r="BMV56" s="121"/>
      <c r="BMW56" s="121"/>
      <c r="BMX56" s="121"/>
      <c r="BMY56" s="121"/>
      <c r="BMZ56" s="121"/>
      <c r="BNA56" s="121"/>
      <c r="BNB56" s="121"/>
      <c r="BNC56" s="121"/>
      <c r="BND56" s="121"/>
      <c r="BNE56" s="121"/>
      <c r="BNF56" s="121"/>
      <c r="BNG56" s="121"/>
      <c r="BNH56" s="121"/>
      <c r="BNI56" s="121"/>
      <c r="BNJ56" s="121"/>
      <c r="BNK56" s="121"/>
      <c r="BNL56" s="121"/>
      <c r="BNM56" s="121"/>
      <c r="BNN56" s="121"/>
      <c r="BNO56" s="121"/>
      <c r="BNP56" s="121"/>
      <c r="BNQ56" s="121"/>
      <c r="BNR56" s="121"/>
      <c r="BNS56" s="121"/>
      <c r="BNT56" s="121"/>
      <c r="BNU56" s="121"/>
      <c r="BNV56" s="121"/>
      <c r="BNW56" s="121"/>
      <c r="BNX56" s="121"/>
      <c r="BNY56" s="121"/>
      <c r="BNZ56" s="121"/>
      <c r="BOA56" s="121"/>
      <c r="BOB56" s="121"/>
      <c r="BOC56" s="121"/>
      <c r="BOD56" s="121"/>
      <c r="BOE56" s="121"/>
      <c r="BOF56" s="121"/>
      <c r="BOG56" s="121"/>
      <c r="BOH56" s="121"/>
      <c r="BOI56" s="121"/>
      <c r="BOJ56" s="121"/>
      <c r="BOK56" s="121"/>
      <c r="BOL56" s="121"/>
      <c r="BOM56" s="121"/>
      <c r="BON56" s="121"/>
      <c r="BOO56" s="121"/>
      <c r="BOP56" s="121"/>
      <c r="BOQ56" s="121"/>
      <c r="BOR56" s="121"/>
      <c r="BOS56" s="121"/>
      <c r="BOT56" s="121"/>
      <c r="BOU56" s="121"/>
      <c r="BOV56" s="121"/>
      <c r="BOW56" s="121"/>
      <c r="BOX56" s="121"/>
      <c r="BOY56" s="121"/>
      <c r="BOZ56" s="121"/>
      <c r="BPA56" s="121"/>
      <c r="BPB56" s="121"/>
      <c r="BPC56" s="121"/>
      <c r="BPD56" s="121"/>
      <c r="BPE56" s="121"/>
      <c r="BPF56" s="121"/>
      <c r="BPG56" s="121"/>
      <c r="BPH56" s="121"/>
      <c r="BPI56" s="121"/>
      <c r="BPJ56" s="121"/>
      <c r="BPK56" s="121"/>
      <c r="BPL56" s="121"/>
      <c r="BPM56" s="121"/>
      <c r="BPN56" s="121"/>
      <c r="BPO56" s="121"/>
      <c r="BPP56" s="121"/>
      <c r="BPQ56" s="121"/>
      <c r="BPR56" s="121"/>
      <c r="BPS56" s="121"/>
      <c r="BPT56" s="121"/>
      <c r="BPU56" s="121"/>
      <c r="BPV56" s="121"/>
      <c r="BPW56" s="121"/>
      <c r="BPX56" s="121"/>
      <c r="BPY56" s="121"/>
      <c r="BPZ56" s="121"/>
      <c r="BQA56" s="121"/>
      <c r="BQB56" s="121"/>
      <c r="BQC56" s="121"/>
      <c r="BQD56" s="121"/>
      <c r="BQE56" s="121"/>
      <c r="BQF56" s="121"/>
      <c r="BQG56" s="121"/>
      <c r="BQH56" s="121"/>
      <c r="BQI56" s="121"/>
      <c r="BQJ56" s="121"/>
      <c r="BQK56" s="121"/>
      <c r="BQL56" s="121"/>
      <c r="BQM56" s="121"/>
      <c r="BQN56" s="121"/>
      <c r="BQO56" s="121"/>
      <c r="BQP56" s="121"/>
      <c r="BQQ56" s="121"/>
      <c r="BQR56" s="121"/>
      <c r="BQS56" s="121"/>
      <c r="BQT56" s="121"/>
      <c r="BQU56" s="121"/>
      <c r="BQV56" s="121"/>
      <c r="BQW56" s="121"/>
      <c r="BQX56" s="121"/>
      <c r="BQY56" s="121"/>
      <c r="BQZ56" s="121"/>
      <c r="BRA56" s="121"/>
      <c r="BRB56" s="121"/>
      <c r="BRC56" s="121"/>
      <c r="BRD56" s="121"/>
      <c r="BRE56" s="121"/>
      <c r="BRF56" s="121"/>
      <c r="BRG56" s="121"/>
      <c r="BRH56" s="121"/>
      <c r="BRI56" s="121"/>
      <c r="BRJ56" s="121"/>
      <c r="BRK56" s="121"/>
      <c r="BRL56" s="121"/>
      <c r="BRM56" s="121"/>
      <c r="BRN56" s="121"/>
      <c r="BRO56" s="121"/>
      <c r="BRP56" s="121"/>
      <c r="BRQ56" s="121"/>
      <c r="BRR56" s="121"/>
      <c r="BRS56" s="121"/>
      <c r="BRT56" s="121"/>
      <c r="BRU56" s="121"/>
      <c r="BRV56" s="121"/>
      <c r="BRW56" s="121"/>
      <c r="BRX56" s="121"/>
      <c r="BRY56" s="121"/>
      <c r="BRZ56" s="121"/>
      <c r="BSA56" s="121"/>
      <c r="BSB56" s="121"/>
      <c r="BSC56" s="121"/>
      <c r="BSD56" s="121"/>
      <c r="BSE56" s="121"/>
      <c r="BSF56" s="121"/>
      <c r="BSG56" s="121"/>
      <c r="BSH56" s="121"/>
      <c r="BSI56" s="121"/>
      <c r="BSJ56" s="121"/>
      <c r="BSK56" s="121"/>
      <c r="BSL56" s="121"/>
      <c r="BSM56" s="121"/>
      <c r="BSN56" s="121"/>
      <c r="BSO56" s="121"/>
      <c r="BSP56" s="121"/>
      <c r="BSQ56" s="121"/>
      <c r="BSR56" s="121"/>
      <c r="BSS56" s="121"/>
      <c r="BST56" s="121"/>
      <c r="BSU56" s="121"/>
      <c r="BSV56" s="121"/>
      <c r="BSW56" s="121"/>
      <c r="BSX56" s="121"/>
      <c r="BSY56" s="121"/>
      <c r="BSZ56" s="121"/>
      <c r="BTA56" s="121"/>
      <c r="BTB56" s="121"/>
      <c r="BTC56" s="121"/>
      <c r="BTD56" s="121"/>
      <c r="BTE56" s="121"/>
      <c r="BTF56" s="121"/>
      <c r="BTG56" s="121"/>
      <c r="BTH56" s="121"/>
      <c r="BTI56" s="121"/>
      <c r="BTJ56" s="121"/>
      <c r="BTK56" s="121"/>
      <c r="BTL56" s="121"/>
      <c r="BTM56" s="121"/>
      <c r="BTN56" s="121"/>
      <c r="BTO56" s="121"/>
      <c r="BTP56" s="121"/>
      <c r="BTQ56" s="121"/>
      <c r="BTR56" s="121"/>
      <c r="BTS56" s="121"/>
      <c r="BTT56" s="121"/>
      <c r="BTU56" s="121"/>
      <c r="BTV56" s="121"/>
      <c r="BTW56" s="121"/>
      <c r="BTX56" s="121"/>
      <c r="BTY56" s="121"/>
      <c r="BTZ56" s="121"/>
      <c r="BUA56" s="121"/>
      <c r="BUB56" s="121"/>
      <c r="BUC56" s="121"/>
      <c r="BUD56" s="121"/>
      <c r="BUE56" s="121"/>
      <c r="BUF56" s="121"/>
      <c r="BUG56" s="121"/>
      <c r="BUH56" s="121"/>
      <c r="BUI56" s="121"/>
      <c r="BUJ56" s="121"/>
      <c r="BUK56" s="121"/>
      <c r="BUL56" s="121"/>
      <c r="BUM56" s="121"/>
      <c r="BUN56" s="121"/>
      <c r="BUO56" s="121"/>
      <c r="BUP56" s="121"/>
      <c r="BUQ56" s="121"/>
      <c r="BUR56" s="121"/>
      <c r="BUS56" s="121"/>
      <c r="BUT56" s="121"/>
      <c r="BUU56" s="121"/>
      <c r="BUV56" s="121"/>
      <c r="BUW56" s="121"/>
      <c r="BUX56" s="121"/>
      <c r="BUY56" s="121"/>
      <c r="BUZ56" s="121"/>
      <c r="BVA56" s="121"/>
      <c r="BVB56" s="121"/>
      <c r="BVC56" s="121"/>
      <c r="BVD56" s="121"/>
      <c r="BVE56" s="121"/>
      <c r="BVF56" s="121"/>
      <c r="BVG56" s="121"/>
      <c r="BVH56" s="121"/>
      <c r="BVI56" s="121"/>
      <c r="BVJ56" s="121"/>
      <c r="BVK56" s="121"/>
      <c r="BVL56" s="121"/>
      <c r="BVM56" s="121"/>
      <c r="BVN56" s="121"/>
      <c r="BVO56" s="121"/>
      <c r="BVP56" s="121"/>
      <c r="BVQ56" s="121"/>
      <c r="BVR56" s="121"/>
      <c r="BVS56" s="121"/>
      <c r="BVT56" s="121"/>
      <c r="BVU56" s="121"/>
      <c r="BVV56" s="121"/>
      <c r="BVW56" s="121"/>
      <c r="BVX56" s="121"/>
      <c r="BVY56" s="121"/>
      <c r="BVZ56" s="121"/>
      <c r="BWA56" s="121"/>
      <c r="BWB56" s="121"/>
      <c r="BWC56" s="121"/>
      <c r="BWD56" s="121"/>
      <c r="BWE56" s="121"/>
      <c r="BWF56" s="121"/>
      <c r="BWG56" s="121"/>
      <c r="BWH56" s="121"/>
      <c r="BWI56" s="121"/>
      <c r="BWJ56" s="121"/>
      <c r="BWK56" s="121"/>
      <c r="BWL56" s="121"/>
      <c r="BWM56" s="121"/>
      <c r="BWN56" s="121"/>
      <c r="BWO56" s="121"/>
      <c r="BWP56" s="121"/>
      <c r="BWQ56" s="121"/>
      <c r="BWR56" s="121"/>
      <c r="BWS56" s="121"/>
      <c r="BWT56" s="121"/>
      <c r="BWU56" s="121"/>
      <c r="BWV56" s="121"/>
      <c r="BWW56" s="121"/>
      <c r="BWX56" s="121"/>
      <c r="BWY56" s="121"/>
      <c r="BWZ56" s="121"/>
      <c r="BXA56" s="121"/>
      <c r="BXB56" s="121"/>
      <c r="BXC56" s="121"/>
      <c r="BXD56" s="121"/>
      <c r="BXE56" s="121"/>
      <c r="BXF56" s="121"/>
      <c r="BXG56" s="121"/>
      <c r="BXH56" s="121"/>
      <c r="BXI56" s="121"/>
      <c r="BXJ56" s="121"/>
      <c r="BXK56" s="121"/>
      <c r="BXL56" s="121"/>
      <c r="BXM56" s="121"/>
      <c r="BXN56" s="121"/>
      <c r="BXO56" s="121"/>
      <c r="BXP56" s="121"/>
      <c r="BXQ56" s="121"/>
      <c r="BXR56" s="121"/>
      <c r="BXS56" s="121"/>
      <c r="BXT56" s="121"/>
      <c r="BXU56" s="121"/>
      <c r="BXV56" s="121"/>
      <c r="BXW56" s="121"/>
      <c r="BXX56" s="121"/>
      <c r="BXY56" s="121"/>
      <c r="BXZ56" s="121"/>
      <c r="BYA56" s="121"/>
      <c r="BYB56" s="121"/>
      <c r="BYC56" s="121"/>
      <c r="BYD56" s="121"/>
      <c r="BYE56" s="121"/>
      <c r="BYF56" s="121"/>
      <c r="BYG56" s="121"/>
      <c r="BYH56" s="121"/>
      <c r="BYI56" s="121"/>
      <c r="BYJ56" s="121"/>
      <c r="BYK56" s="121"/>
      <c r="BYL56" s="121"/>
      <c r="BYM56" s="121"/>
      <c r="BYN56" s="121"/>
      <c r="BYO56" s="121"/>
      <c r="BYP56" s="121"/>
      <c r="BYQ56" s="121"/>
      <c r="BYR56" s="121"/>
      <c r="BYS56" s="121"/>
      <c r="BYT56" s="121"/>
      <c r="BYU56" s="121"/>
      <c r="BYV56" s="121"/>
      <c r="BYW56" s="121"/>
      <c r="BYX56" s="121"/>
      <c r="BYY56" s="121"/>
      <c r="BYZ56" s="121"/>
      <c r="BZA56" s="121"/>
      <c r="BZB56" s="121"/>
      <c r="BZC56" s="121"/>
      <c r="BZD56" s="121"/>
      <c r="BZE56" s="121"/>
      <c r="BZF56" s="121"/>
      <c r="BZG56" s="121"/>
      <c r="BZH56" s="121"/>
      <c r="BZI56" s="121"/>
      <c r="BZJ56" s="121"/>
      <c r="BZK56" s="121"/>
      <c r="BZL56" s="121"/>
      <c r="BZM56" s="121"/>
      <c r="BZN56" s="121"/>
      <c r="BZO56" s="121"/>
      <c r="BZP56" s="121"/>
      <c r="BZQ56" s="121"/>
      <c r="BZR56" s="121"/>
      <c r="BZS56" s="121"/>
      <c r="BZT56" s="121"/>
      <c r="BZU56" s="121"/>
      <c r="BZV56" s="121"/>
      <c r="BZW56" s="121"/>
      <c r="BZX56" s="121"/>
      <c r="BZY56" s="121"/>
      <c r="BZZ56" s="121"/>
      <c r="CAA56" s="121"/>
      <c r="CAB56" s="121"/>
      <c r="CAC56" s="121"/>
      <c r="CAD56" s="121"/>
      <c r="CAE56" s="121"/>
      <c r="CAF56" s="121"/>
      <c r="CAG56" s="121"/>
      <c r="CAH56" s="121"/>
      <c r="CAI56" s="121"/>
      <c r="CAJ56" s="121"/>
      <c r="CAK56" s="121"/>
      <c r="CAL56" s="121"/>
      <c r="CAM56" s="121"/>
      <c r="CAN56" s="121"/>
      <c r="CAO56" s="121"/>
      <c r="CAP56" s="121"/>
      <c r="CAQ56" s="121"/>
      <c r="CAR56" s="121"/>
      <c r="CAS56" s="121"/>
      <c r="CAT56" s="121"/>
      <c r="CAU56" s="121"/>
      <c r="CAV56" s="121"/>
      <c r="CAW56" s="121"/>
      <c r="CAX56" s="121"/>
      <c r="CAY56" s="121"/>
      <c r="CAZ56" s="121"/>
      <c r="CBA56" s="121"/>
      <c r="CBB56" s="121"/>
      <c r="CBC56" s="121"/>
      <c r="CBD56" s="121"/>
      <c r="CBE56" s="121"/>
      <c r="CBF56" s="121"/>
      <c r="CBG56" s="121"/>
      <c r="CBH56" s="121"/>
      <c r="CBI56" s="121"/>
      <c r="CBJ56" s="121"/>
      <c r="CBK56" s="121"/>
      <c r="CBL56" s="121"/>
      <c r="CBM56" s="121"/>
      <c r="CBN56" s="121"/>
      <c r="CBO56" s="121"/>
      <c r="CBP56" s="121"/>
      <c r="CBQ56" s="121"/>
      <c r="CBR56" s="121"/>
      <c r="CBS56" s="121"/>
      <c r="CBT56" s="121"/>
      <c r="CBU56" s="121"/>
      <c r="CBV56" s="121"/>
      <c r="CBW56" s="121"/>
      <c r="CBX56" s="121"/>
      <c r="CBY56" s="121"/>
      <c r="CBZ56" s="121"/>
      <c r="CCA56" s="121"/>
      <c r="CCB56" s="121"/>
      <c r="CCC56" s="121"/>
      <c r="CCD56" s="121"/>
      <c r="CCE56" s="121"/>
      <c r="CCF56" s="121"/>
      <c r="CCG56" s="121"/>
      <c r="CCH56" s="121"/>
      <c r="CCI56" s="121"/>
      <c r="CCJ56" s="121"/>
      <c r="CCK56" s="121"/>
      <c r="CCL56" s="121"/>
      <c r="CCM56" s="121"/>
      <c r="CCN56" s="121"/>
      <c r="CCO56" s="121"/>
      <c r="CCP56" s="121"/>
      <c r="CCQ56" s="121"/>
      <c r="CCR56" s="121"/>
      <c r="CCS56" s="121"/>
      <c r="CCT56" s="121"/>
      <c r="CCU56" s="121"/>
      <c r="CCV56" s="121"/>
      <c r="CCW56" s="121"/>
      <c r="CCX56" s="121"/>
      <c r="CCY56" s="121"/>
      <c r="CCZ56" s="121"/>
      <c r="CDA56" s="121"/>
      <c r="CDB56" s="121"/>
      <c r="CDC56" s="121"/>
      <c r="CDD56" s="121"/>
      <c r="CDE56" s="121"/>
      <c r="CDF56" s="121"/>
      <c r="CDG56" s="121"/>
      <c r="CDH56" s="121"/>
      <c r="CDI56" s="121"/>
      <c r="CDJ56" s="121"/>
      <c r="CDK56" s="121"/>
      <c r="CDL56" s="121"/>
      <c r="CDM56" s="121"/>
      <c r="CDN56" s="121"/>
      <c r="CDO56" s="121"/>
      <c r="CDP56" s="121"/>
      <c r="CDQ56" s="121"/>
      <c r="CDR56" s="121"/>
      <c r="CDS56" s="121"/>
      <c r="CDT56" s="121"/>
      <c r="CDU56" s="121"/>
      <c r="CDV56" s="121"/>
      <c r="CDW56" s="121"/>
      <c r="CDX56" s="121"/>
      <c r="CDY56" s="121"/>
      <c r="CDZ56" s="121"/>
      <c r="CEA56" s="121"/>
      <c r="CEB56" s="121"/>
      <c r="CEC56" s="121"/>
      <c r="CED56" s="121"/>
      <c r="CEE56" s="121"/>
      <c r="CEF56" s="121"/>
      <c r="CEG56" s="121"/>
      <c r="CEH56" s="121"/>
      <c r="CEI56" s="121"/>
      <c r="CEJ56" s="121"/>
      <c r="CEK56" s="121"/>
      <c r="CEL56" s="121"/>
      <c r="CEM56" s="121"/>
      <c r="CEN56" s="121"/>
      <c r="CEO56" s="121"/>
      <c r="CEP56" s="121"/>
      <c r="CEQ56" s="121"/>
      <c r="CER56" s="121"/>
      <c r="CES56" s="121"/>
      <c r="CET56" s="121"/>
      <c r="CEU56" s="121"/>
      <c r="CEV56" s="121"/>
      <c r="CEW56" s="121"/>
      <c r="CEX56" s="121"/>
      <c r="CEY56" s="121"/>
      <c r="CEZ56" s="121"/>
      <c r="CFA56" s="121"/>
      <c r="CFB56" s="121"/>
      <c r="CFC56" s="121"/>
      <c r="CFD56" s="121"/>
      <c r="CFE56" s="121"/>
      <c r="CFF56" s="121"/>
      <c r="CFG56" s="121"/>
      <c r="CFH56" s="121"/>
      <c r="CFI56" s="121"/>
      <c r="CFJ56" s="121"/>
      <c r="CFK56" s="121"/>
      <c r="CFL56" s="121"/>
      <c r="CFM56" s="121"/>
      <c r="CFN56" s="121"/>
      <c r="CFO56" s="121"/>
      <c r="CFP56" s="121"/>
      <c r="CFQ56" s="121"/>
      <c r="CFR56" s="121"/>
      <c r="CFS56" s="121"/>
      <c r="CFT56" s="121"/>
      <c r="CFU56" s="121"/>
      <c r="CFV56" s="121"/>
      <c r="CFW56" s="121"/>
      <c r="CFX56" s="121"/>
      <c r="CFY56" s="121"/>
      <c r="CFZ56" s="121"/>
      <c r="CGA56" s="121"/>
      <c r="CGB56" s="121"/>
      <c r="CGC56" s="121"/>
      <c r="CGD56" s="121"/>
      <c r="CGE56" s="121"/>
      <c r="CGF56" s="121"/>
      <c r="CGG56" s="121"/>
      <c r="CGH56" s="121"/>
      <c r="CGI56" s="121"/>
      <c r="CGJ56" s="121"/>
      <c r="CGK56" s="121"/>
      <c r="CGL56" s="121"/>
      <c r="CGM56" s="121"/>
      <c r="CGN56" s="121"/>
      <c r="CGO56" s="121"/>
      <c r="CGP56" s="121"/>
      <c r="CGQ56" s="121"/>
      <c r="CGR56" s="121"/>
      <c r="CGS56" s="121"/>
      <c r="CGT56" s="121"/>
      <c r="CGU56" s="121"/>
      <c r="CGV56" s="121"/>
      <c r="CGW56" s="121"/>
      <c r="CGX56" s="121"/>
      <c r="CGY56" s="121"/>
      <c r="CGZ56" s="121"/>
      <c r="CHA56" s="121"/>
      <c r="CHB56" s="121"/>
      <c r="CHC56" s="121"/>
      <c r="CHD56" s="121"/>
      <c r="CHE56" s="121"/>
      <c r="CHF56" s="121"/>
      <c r="CHG56" s="121"/>
      <c r="CHH56" s="121"/>
      <c r="CHI56" s="121"/>
      <c r="CHJ56" s="121"/>
      <c r="CHK56" s="121"/>
      <c r="CHL56" s="121"/>
      <c r="CHM56" s="121"/>
      <c r="CHN56" s="121"/>
      <c r="CHO56" s="121"/>
      <c r="CHP56" s="121"/>
      <c r="CHQ56" s="121"/>
      <c r="CHR56" s="121"/>
      <c r="CHS56" s="121"/>
      <c r="CHT56" s="121"/>
      <c r="CHU56" s="121"/>
      <c r="CHV56" s="121"/>
      <c r="CHW56" s="121"/>
      <c r="CHX56" s="121"/>
      <c r="CHY56" s="121"/>
      <c r="CHZ56" s="121"/>
      <c r="CIA56" s="121"/>
      <c r="CIB56" s="121"/>
      <c r="CIC56" s="121"/>
      <c r="CID56" s="121"/>
      <c r="CIE56" s="121"/>
      <c r="CIF56" s="121"/>
      <c r="CIG56" s="121"/>
      <c r="CIH56" s="121"/>
      <c r="CII56" s="121"/>
      <c r="CIJ56" s="121"/>
      <c r="CIK56" s="121"/>
      <c r="CIL56" s="121"/>
      <c r="CIM56" s="121"/>
      <c r="CIN56" s="121"/>
      <c r="CIO56" s="121"/>
      <c r="CIP56" s="121"/>
      <c r="CIQ56" s="121"/>
      <c r="CIR56" s="121"/>
      <c r="CIS56" s="121"/>
      <c r="CIT56" s="121"/>
      <c r="CIU56" s="121"/>
      <c r="CIV56" s="121"/>
      <c r="CIW56" s="121"/>
      <c r="CIX56" s="121"/>
      <c r="CIY56" s="121"/>
      <c r="CIZ56" s="121"/>
      <c r="CJA56" s="121"/>
      <c r="CJB56" s="121"/>
      <c r="CJC56" s="121"/>
      <c r="CJD56" s="121"/>
      <c r="CJE56" s="121"/>
      <c r="CJF56" s="121"/>
      <c r="CJG56" s="121"/>
      <c r="CJH56" s="121"/>
      <c r="CJI56" s="121"/>
      <c r="CJJ56" s="121"/>
      <c r="CJK56" s="121"/>
      <c r="CJL56" s="121"/>
      <c r="CJM56" s="121"/>
      <c r="CJN56" s="121"/>
      <c r="CJO56" s="121"/>
      <c r="CJP56" s="121"/>
      <c r="CJQ56" s="121"/>
      <c r="CJR56" s="121"/>
      <c r="CJS56" s="121"/>
      <c r="CJT56" s="121"/>
      <c r="CJU56" s="121"/>
      <c r="CJV56" s="121"/>
      <c r="CJW56" s="121"/>
      <c r="CJX56" s="121"/>
      <c r="CJY56" s="121"/>
      <c r="CJZ56" s="121"/>
      <c r="CKA56" s="121"/>
      <c r="CKB56" s="121"/>
      <c r="CKC56" s="121"/>
      <c r="CKD56" s="121"/>
      <c r="CKE56" s="121"/>
      <c r="CKF56" s="121"/>
      <c r="CKG56" s="121"/>
      <c r="CKH56" s="121"/>
      <c r="CKI56" s="121"/>
      <c r="CKJ56" s="121"/>
      <c r="CKK56" s="121"/>
      <c r="CKL56" s="121"/>
      <c r="CKM56" s="121"/>
      <c r="CKN56" s="121"/>
      <c r="CKO56" s="121"/>
      <c r="CKP56" s="121"/>
      <c r="CKQ56" s="121"/>
      <c r="CKR56" s="121"/>
      <c r="CKS56" s="121"/>
      <c r="CKT56" s="121"/>
      <c r="CKU56" s="121"/>
      <c r="CKV56" s="121"/>
      <c r="CKW56" s="121"/>
      <c r="CKX56" s="121"/>
      <c r="CKY56" s="121"/>
      <c r="CKZ56" s="121"/>
      <c r="CLA56" s="121"/>
      <c r="CLB56" s="121"/>
      <c r="CLC56" s="121"/>
      <c r="CLD56" s="121"/>
      <c r="CLE56" s="121"/>
      <c r="CLF56" s="121"/>
      <c r="CLG56" s="121"/>
      <c r="CLH56" s="121"/>
      <c r="CLI56" s="121"/>
      <c r="CLJ56" s="121"/>
      <c r="CLK56" s="121"/>
      <c r="CLL56" s="121"/>
      <c r="CLM56" s="121"/>
      <c r="CLN56" s="121"/>
      <c r="CLO56" s="121"/>
      <c r="CLP56" s="121"/>
      <c r="CLQ56" s="121"/>
      <c r="CLR56" s="121"/>
      <c r="CLS56" s="121"/>
      <c r="CLT56" s="121"/>
      <c r="CLU56" s="121"/>
      <c r="CLV56" s="121"/>
      <c r="CLW56" s="121"/>
      <c r="CLX56" s="121"/>
      <c r="CLY56" s="121"/>
      <c r="CLZ56" s="121"/>
      <c r="CMA56" s="121"/>
      <c r="CMB56" s="121"/>
      <c r="CMC56" s="121"/>
      <c r="CMD56" s="121"/>
      <c r="CME56" s="121"/>
      <c r="CMF56" s="121"/>
      <c r="CMG56" s="121"/>
      <c r="CMH56" s="121"/>
      <c r="CMI56" s="121"/>
      <c r="CMJ56" s="121"/>
      <c r="CMK56" s="121"/>
      <c r="CML56" s="121"/>
      <c r="CMM56" s="121"/>
      <c r="CMN56" s="121"/>
      <c r="CMO56" s="121"/>
      <c r="CMP56" s="121"/>
      <c r="CMQ56" s="121"/>
      <c r="CMR56" s="121"/>
      <c r="CMS56" s="121"/>
      <c r="CMT56" s="121"/>
      <c r="CMU56" s="121"/>
      <c r="CMV56" s="121"/>
      <c r="CMW56" s="121"/>
      <c r="CMX56" s="121"/>
      <c r="CMY56" s="121"/>
      <c r="CMZ56" s="121"/>
      <c r="CNA56" s="121"/>
      <c r="CNB56" s="121"/>
      <c r="CNC56" s="121"/>
      <c r="CND56" s="121"/>
      <c r="CNE56" s="121"/>
      <c r="CNF56" s="121"/>
      <c r="CNG56" s="121"/>
      <c r="CNH56" s="121"/>
      <c r="CNI56" s="121"/>
      <c r="CNJ56" s="121"/>
      <c r="CNK56" s="121"/>
      <c r="CNL56" s="121"/>
      <c r="CNM56" s="121"/>
      <c r="CNN56" s="121"/>
      <c r="CNO56" s="121"/>
      <c r="CNP56" s="121"/>
      <c r="CNQ56" s="121"/>
      <c r="CNR56" s="121"/>
      <c r="CNS56" s="121"/>
      <c r="CNT56" s="121"/>
      <c r="CNU56" s="121"/>
      <c r="CNV56" s="121"/>
      <c r="CNW56" s="121"/>
      <c r="CNX56" s="121"/>
      <c r="CNY56" s="121"/>
      <c r="CNZ56" s="121"/>
      <c r="COA56" s="121"/>
      <c r="COB56" s="121"/>
      <c r="COC56" s="121"/>
      <c r="COD56" s="121"/>
      <c r="COE56" s="121"/>
      <c r="COF56" s="121"/>
      <c r="COG56" s="121"/>
      <c r="COH56" s="121"/>
      <c r="COI56" s="121"/>
      <c r="COJ56" s="121"/>
      <c r="COK56" s="121"/>
      <c r="COL56" s="121"/>
      <c r="COM56" s="121"/>
      <c r="CON56" s="121"/>
      <c r="COO56" s="121"/>
      <c r="COP56" s="121"/>
      <c r="COQ56" s="121"/>
      <c r="COR56" s="121"/>
      <c r="COS56" s="121"/>
      <c r="COT56" s="121"/>
      <c r="COU56" s="121"/>
      <c r="COV56" s="121"/>
      <c r="COW56" s="121"/>
      <c r="COX56" s="121"/>
      <c r="COY56" s="121"/>
      <c r="COZ56" s="121"/>
      <c r="CPA56" s="121"/>
      <c r="CPB56" s="121"/>
      <c r="CPC56" s="121"/>
      <c r="CPD56" s="121"/>
      <c r="CPE56" s="121"/>
      <c r="CPF56" s="121"/>
      <c r="CPG56" s="121"/>
      <c r="CPH56" s="121"/>
      <c r="CPI56" s="121"/>
      <c r="CPJ56" s="121"/>
      <c r="CPK56" s="121"/>
      <c r="CPL56" s="121"/>
      <c r="CPM56" s="121"/>
      <c r="CPN56" s="121"/>
      <c r="CPO56" s="121"/>
      <c r="CPP56" s="121"/>
      <c r="CPQ56" s="121"/>
      <c r="CPR56" s="121"/>
      <c r="CPS56" s="121"/>
      <c r="CPT56" s="121"/>
      <c r="CPU56" s="121"/>
      <c r="CPV56" s="121"/>
      <c r="CPW56" s="121"/>
      <c r="CPX56" s="121"/>
      <c r="CPY56" s="121"/>
      <c r="CPZ56" s="121"/>
      <c r="CQA56" s="121"/>
      <c r="CQB56" s="121"/>
      <c r="CQC56" s="121"/>
      <c r="CQD56" s="121"/>
      <c r="CQE56" s="121"/>
      <c r="CQF56" s="121"/>
      <c r="CQG56" s="121"/>
      <c r="CQH56" s="121"/>
      <c r="CQI56" s="121"/>
      <c r="CQJ56" s="121"/>
      <c r="CQK56" s="121"/>
      <c r="CQL56" s="121"/>
      <c r="CQM56" s="121"/>
      <c r="CQN56" s="121"/>
      <c r="CQO56" s="121"/>
      <c r="CQP56" s="121"/>
      <c r="CQQ56" s="121"/>
      <c r="CQR56" s="121"/>
      <c r="CQS56" s="121"/>
      <c r="CQT56" s="121"/>
      <c r="CQU56" s="121"/>
      <c r="CQV56" s="121"/>
      <c r="CQW56" s="121"/>
      <c r="CQX56" s="121"/>
      <c r="CQY56" s="121"/>
      <c r="CQZ56" s="121"/>
      <c r="CRA56" s="121"/>
      <c r="CRB56" s="121"/>
      <c r="CRC56" s="121"/>
      <c r="CRD56" s="121"/>
      <c r="CRE56" s="121"/>
      <c r="CRF56" s="121"/>
      <c r="CRG56" s="121"/>
      <c r="CRH56" s="121"/>
      <c r="CRI56" s="121"/>
      <c r="CRJ56" s="121"/>
      <c r="CRK56" s="121"/>
      <c r="CRL56" s="121"/>
      <c r="CRM56" s="121"/>
      <c r="CRN56" s="121"/>
      <c r="CRO56" s="121"/>
      <c r="CRP56" s="121"/>
      <c r="CRQ56" s="121"/>
      <c r="CRR56" s="121"/>
      <c r="CRS56" s="121"/>
      <c r="CRT56" s="121"/>
      <c r="CRU56" s="121"/>
      <c r="CRV56" s="121"/>
      <c r="CRW56" s="121"/>
      <c r="CRX56" s="121"/>
      <c r="CRY56" s="121"/>
      <c r="CRZ56" s="121"/>
      <c r="CSA56" s="121"/>
      <c r="CSB56" s="121"/>
      <c r="CSC56" s="121"/>
      <c r="CSD56" s="121"/>
      <c r="CSE56" s="121"/>
      <c r="CSF56" s="121"/>
      <c r="CSG56" s="121"/>
      <c r="CSH56" s="121"/>
      <c r="CSI56" s="121"/>
      <c r="CSJ56" s="121"/>
      <c r="CSK56" s="121"/>
      <c r="CSL56" s="121"/>
      <c r="CSM56" s="121"/>
      <c r="CSN56" s="121"/>
      <c r="CSO56" s="121"/>
      <c r="CSP56" s="121"/>
      <c r="CSQ56" s="121"/>
      <c r="CSR56" s="121"/>
      <c r="CSS56" s="121"/>
      <c r="CST56" s="121"/>
      <c r="CSU56" s="121"/>
      <c r="CSV56" s="121"/>
      <c r="CSW56" s="121"/>
      <c r="CSX56" s="121"/>
      <c r="CSY56" s="121"/>
      <c r="CSZ56" s="121"/>
      <c r="CTA56" s="121"/>
      <c r="CTB56" s="121"/>
      <c r="CTC56" s="121"/>
      <c r="CTD56" s="121"/>
      <c r="CTE56" s="121"/>
      <c r="CTF56" s="121"/>
      <c r="CTG56" s="121"/>
      <c r="CTH56" s="121"/>
      <c r="CTI56" s="121"/>
      <c r="CTJ56" s="121"/>
      <c r="CTK56" s="121"/>
      <c r="CTL56" s="121"/>
      <c r="CTM56" s="121"/>
      <c r="CTN56" s="121"/>
      <c r="CTO56" s="121"/>
      <c r="CTP56" s="121"/>
      <c r="CTQ56" s="121"/>
      <c r="CTR56" s="121"/>
      <c r="CTS56" s="121"/>
      <c r="CTT56" s="121"/>
      <c r="CTU56" s="121"/>
      <c r="CTV56" s="121"/>
      <c r="CTW56" s="121"/>
      <c r="CTX56" s="121"/>
      <c r="CTY56" s="121"/>
      <c r="CTZ56" s="121"/>
      <c r="CUA56" s="121"/>
      <c r="CUB56" s="121"/>
      <c r="CUC56" s="121"/>
      <c r="CUD56" s="121"/>
      <c r="CUE56" s="121"/>
      <c r="CUF56" s="121"/>
      <c r="CUG56" s="121"/>
      <c r="CUH56" s="121"/>
      <c r="CUI56" s="121"/>
      <c r="CUJ56" s="121"/>
      <c r="CUK56" s="121"/>
      <c r="CUL56" s="121"/>
      <c r="CUM56" s="121"/>
      <c r="CUN56" s="121"/>
      <c r="CUO56" s="121"/>
      <c r="CUP56" s="121"/>
      <c r="CUQ56" s="121"/>
      <c r="CUR56" s="121"/>
      <c r="CUS56" s="121"/>
      <c r="CUT56" s="121"/>
      <c r="CUU56" s="121"/>
      <c r="CUV56" s="121"/>
      <c r="CUW56" s="121"/>
      <c r="CUX56" s="121"/>
      <c r="CUY56" s="121"/>
      <c r="CUZ56" s="121"/>
      <c r="CVA56" s="121"/>
      <c r="CVB56" s="121"/>
      <c r="CVC56" s="121"/>
      <c r="CVD56" s="121"/>
      <c r="CVE56" s="121"/>
      <c r="CVF56" s="121"/>
      <c r="CVG56" s="121"/>
      <c r="CVH56" s="121"/>
      <c r="CVI56" s="121"/>
      <c r="CVJ56" s="121"/>
      <c r="CVK56" s="121"/>
      <c r="CVL56" s="121"/>
      <c r="CVM56" s="121"/>
      <c r="CVN56" s="121"/>
      <c r="CVO56" s="121"/>
      <c r="CVP56" s="121"/>
      <c r="CVQ56" s="121"/>
      <c r="CVR56" s="121"/>
      <c r="CVS56" s="121"/>
      <c r="CVT56" s="121"/>
      <c r="CVU56" s="121"/>
      <c r="CVV56" s="121"/>
      <c r="CVW56" s="121"/>
      <c r="CVX56" s="121"/>
      <c r="CVY56" s="121"/>
      <c r="CVZ56" s="121"/>
      <c r="CWA56" s="121"/>
      <c r="CWB56" s="121"/>
      <c r="CWC56" s="121"/>
      <c r="CWD56" s="121"/>
      <c r="CWE56" s="121"/>
      <c r="CWF56" s="121"/>
      <c r="CWG56" s="121"/>
      <c r="CWH56" s="121"/>
      <c r="CWI56" s="121"/>
      <c r="CWJ56" s="121"/>
      <c r="CWK56" s="121"/>
      <c r="CWL56" s="121"/>
      <c r="CWM56" s="121"/>
      <c r="CWN56" s="121"/>
      <c r="CWO56" s="121"/>
      <c r="CWP56" s="121"/>
      <c r="CWQ56" s="121"/>
      <c r="CWR56" s="121"/>
      <c r="CWS56" s="121"/>
      <c r="CWT56" s="121"/>
      <c r="CWU56" s="121"/>
      <c r="CWV56" s="121"/>
      <c r="CWW56" s="121"/>
      <c r="CWX56" s="121"/>
      <c r="CWY56" s="121"/>
      <c r="CWZ56" s="121"/>
      <c r="CXA56" s="121"/>
      <c r="CXB56" s="121"/>
      <c r="CXC56" s="121"/>
      <c r="CXD56" s="121"/>
      <c r="CXE56" s="121"/>
      <c r="CXF56" s="121"/>
      <c r="CXG56" s="121"/>
      <c r="CXH56" s="121"/>
      <c r="CXI56" s="121"/>
      <c r="CXJ56" s="121"/>
      <c r="CXK56" s="121"/>
      <c r="CXL56" s="121"/>
      <c r="CXM56" s="121"/>
      <c r="CXN56" s="121"/>
      <c r="CXO56" s="121"/>
      <c r="CXP56" s="121"/>
      <c r="CXQ56" s="121"/>
      <c r="CXR56" s="121"/>
      <c r="CXS56" s="121"/>
      <c r="CXT56" s="121"/>
      <c r="CXU56" s="121"/>
      <c r="CXV56" s="121"/>
      <c r="CXW56" s="121"/>
      <c r="CXX56" s="121"/>
      <c r="CXY56" s="121"/>
      <c r="CXZ56" s="121"/>
      <c r="CYA56" s="121"/>
      <c r="CYB56" s="121"/>
      <c r="CYC56" s="121"/>
      <c r="CYD56" s="121"/>
      <c r="CYE56" s="121"/>
      <c r="CYF56" s="121"/>
      <c r="CYG56" s="121"/>
      <c r="CYH56" s="121"/>
      <c r="CYI56" s="121"/>
      <c r="CYJ56" s="121"/>
      <c r="CYK56" s="121"/>
      <c r="CYL56" s="121"/>
      <c r="CYM56" s="121"/>
      <c r="CYN56" s="121"/>
      <c r="CYO56" s="121"/>
      <c r="CYP56" s="121"/>
      <c r="CYQ56" s="121"/>
      <c r="CYR56" s="121"/>
      <c r="CYS56" s="121"/>
      <c r="CYT56" s="121"/>
      <c r="CYU56" s="121"/>
      <c r="CYV56" s="121"/>
      <c r="CYW56" s="121"/>
      <c r="CYX56" s="121"/>
      <c r="CYY56" s="121"/>
      <c r="CYZ56" s="121"/>
      <c r="CZA56" s="121"/>
      <c r="CZB56" s="121"/>
      <c r="CZC56" s="121"/>
      <c r="CZD56" s="121"/>
      <c r="CZE56" s="121"/>
      <c r="CZF56" s="121"/>
      <c r="CZG56" s="121"/>
      <c r="CZH56" s="121"/>
      <c r="CZI56" s="121"/>
      <c r="CZJ56" s="121"/>
      <c r="CZK56" s="121"/>
      <c r="CZL56" s="121"/>
      <c r="CZM56" s="121"/>
      <c r="CZN56" s="121"/>
      <c r="CZO56" s="121"/>
      <c r="CZP56" s="121"/>
      <c r="CZQ56" s="121"/>
      <c r="CZR56" s="121"/>
      <c r="CZS56" s="121"/>
      <c r="CZT56" s="121"/>
      <c r="CZU56" s="121"/>
      <c r="CZV56" s="121"/>
      <c r="CZW56" s="121"/>
      <c r="CZX56" s="121"/>
      <c r="CZY56" s="121"/>
      <c r="CZZ56" s="121"/>
      <c r="DAA56" s="121"/>
      <c r="DAB56" s="121"/>
      <c r="DAC56" s="121"/>
      <c r="DAD56" s="121"/>
      <c r="DAE56" s="121"/>
      <c r="DAF56" s="121"/>
      <c r="DAG56" s="121"/>
      <c r="DAH56" s="121"/>
      <c r="DAI56" s="121"/>
      <c r="DAJ56" s="121"/>
      <c r="DAK56" s="121"/>
      <c r="DAL56" s="121"/>
      <c r="DAM56" s="121"/>
      <c r="DAN56" s="121"/>
      <c r="DAO56" s="121"/>
      <c r="DAP56" s="121"/>
      <c r="DAQ56" s="121"/>
      <c r="DAR56" s="121"/>
      <c r="DAS56" s="121"/>
      <c r="DAT56" s="121"/>
      <c r="DAU56" s="121"/>
      <c r="DAV56" s="121"/>
      <c r="DAW56" s="121"/>
      <c r="DAX56" s="121"/>
      <c r="DAY56" s="121"/>
      <c r="DAZ56" s="121"/>
      <c r="DBA56" s="121"/>
      <c r="DBB56" s="121"/>
      <c r="DBC56" s="121"/>
      <c r="DBD56" s="121"/>
      <c r="DBE56" s="121"/>
      <c r="DBF56" s="121"/>
      <c r="DBG56" s="121"/>
      <c r="DBH56" s="121"/>
      <c r="DBI56" s="121"/>
      <c r="DBJ56" s="121"/>
      <c r="DBK56" s="121"/>
      <c r="DBL56" s="121"/>
      <c r="DBM56" s="121"/>
      <c r="DBN56" s="121"/>
      <c r="DBO56" s="121"/>
      <c r="DBP56" s="121"/>
      <c r="DBQ56" s="121"/>
      <c r="DBR56" s="121"/>
      <c r="DBS56" s="121"/>
      <c r="DBT56" s="121"/>
      <c r="DBU56" s="121"/>
      <c r="DBV56" s="121"/>
      <c r="DBW56" s="121"/>
      <c r="DBX56" s="121"/>
      <c r="DBY56" s="121"/>
      <c r="DBZ56" s="121"/>
      <c r="DCA56" s="121"/>
      <c r="DCB56" s="121"/>
      <c r="DCC56" s="121"/>
      <c r="DCD56" s="121"/>
      <c r="DCE56" s="121"/>
      <c r="DCF56" s="121"/>
      <c r="DCG56" s="121"/>
      <c r="DCH56" s="121"/>
      <c r="DCI56" s="121"/>
      <c r="DCJ56" s="121"/>
      <c r="DCK56" s="121"/>
      <c r="DCL56" s="121"/>
      <c r="DCM56" s="121"/>
      <c r="DCN56" s="121"/>
      <c r="DCO56" s="121"/>
      <c r="DCP56" s="121"/>
      <c r="DCQ56" s="121"/>
      <c r="DCR56" s="121"/>
      <c r="DCS56" s="121"/>
      <c r="DCT56" s="121"/>
      <c r="DCU56" s="121"/>
      <c r="DCV56" s="121"/>
      <c r="DCW56" s="121"/>
      <c r="DCX56" s="121"/>
      <c r="DCY56" s="121"/>
      <c r="DCZ56" s="121"/>
      <c r="DDA56" s="121"/>
      <c r="DDB56" s="121"/>
      <c r="DDC56" s="121"/>
      <c r="DDD56" s="121"/>
      <c r="DDE56" s="121"/>
      <c r="DDF56" s="121"/>
      <c r="DDG56" s="121"/>
      <c r="DDH56" s="121"/>
      <c r="DDI56" s="121"/>
      <c r="DDJ56" s="121"/>
      <c r="DDK56" s="121"/>
      <c r="DDL56" s="121"/>
      <c r="DDM56" s="121"/>
      <c r="DDN56" s="121"/>
      <c r="DDO56" s="121"/>
      <c r="DDP56" s="121"/>
      <c r="DDQ56" s="121"/>
      <c r="DDR56" s="121"/>
      <c r="DDS56" s="121"/>
      <c r="DDT56" s="121"/>
      <c r="DDU56" s="121"/>
      <c r="DDV56" s="121"/>
      <c r="DDW56" s="121"/>
      <c r="DDX56" s="121"/>
      <c r="DDY56" s="121"/>
      <c r="DDZ56" s="121"/>
      <c r="DEA56" s="121"/>
      <c r="DEB56" s="121"/>
      <c r="DEC56" s="121"/>
      <c r="DED56" s="121"/>
      <c r="DEE56" s="121"/>
      <c r="DEF56" s="121"/>
      <c r="DEG56" s="121"/>
      <c r="DEH56" s="121"/>
      <c r="DEI56" s="121"/>
      <c r="DEJ56" s="121"/>
      <c r="DEK56" s="121"/>
      <c r="DEL56" s="121"/>
      <c r="DEM56" s="121"/>
      <c r="DEN56" s="121"/>
      <c r="DEO56" s="121"/>
      <c r="DEP56" s="121"/>
      <c r="DEQ56" s="121"/>
      <c r="DER56" s="121"/>
      <c r="DES56" s="121"/>
      <c r="DET56" s="121"/>
      <c r="DEU56" s="121"/>
      <c r="DEV56" s="121"/>
      <c r="DEW56" s="121"/>
      <c r="DEX56" s="121"/>
      <c r="DEY56" s="121"/>
      <c r="DEZ56" s="121"/>
      <c r="DFA56" s="121"/>
      <c r="DFB56" s="121"/>
      <c r="DFC56" s="121"/>
      <c r="DFD56" s="121"/>
      <c r="DFE56" s="121"/>
      <c r="DFF56" s="121"/>
      <c r="DFG56" s="121"/>
      <c r="DFH56" s="121"/>
      <c r="DFI56" s="121"/>
      <c r="DFJ56" s="121"/>
      <c r="DFK56" s="121"/>
      <c r="DFL56" s="121"/>
      <c r="DFM56" s="121"/>
      <c r="DFN56" s="121"/>
      <c r="DFO56" s="121"/>
      <c r="DFP56" s="121"/>
      <c r="DFQ56" s="121"/>
      <c r="DFR56" s="121"/>
      <c r="DFS56" s="121"/>
      <c r="DFT56" s="121"/>
      <c r="DFU56" s="121"/>
      <c r="DFV56" s="121"/>
      <c r="DFW56" s="121"/>
      <c r="DFX56" s="121"/>
      <c r="DFY56" s="121"/>
      <c r="DFZ56" s="121"/>
      <c r="DGA56" s="121"/>
      <c r="DGB56" s="121"/>
      <c r="DGC56" s="121"/>
      <c r="DGD56" s="121"/>
      <c r="DGE56" s="121"/>
      <c r="DGF56" s="121"/>
      <c r="DGG56" s="121"/>
      <c r="DGH56" s="121"/>
      <c r="DGI56" s="121"/>
      <c r="DGJ56" s="121"/>
      <c r="DGK56" s="121"/>
      <c r="DGL56" s="121"/>
      <c r="DGM56" s="121"/>
      <c r="DGN56" s="121"/>
      <c r="DGO56" s="121"/>
      <c r="DGP56" s="121"/>
      <c r="DGQ56" s="121"/>
      <c r="DGR56" s="121"/>
      <c r="DGS56" s="121"/>
      <c r="DGT56" s="121"/>
      <c r="DGU56" s="121"/>
      <c r="DGV56" s="121"/>
      <c r="DGW56" s="121"/>
      <c r="DGX56" s="121"/>
      <c r="DGY56" s="121"/>
      <c r="DGZ56" s="121"/>
      <c r="DHA56" s="121"/>
      <c r="DHB56" s="121"/>
      <c r="DHC56" s="121"/>
      <c r="DHD56" s="121"/>
      <c r="DHE56" s="121"/>
      <c r="DHF56" s="121"/>
      <c r="DHG56" s="121"/>
      <c r="DHH56" s="121"/>
      <c r="DHI56" s="121"/>
      <c r="DHJ56" s="121"/>
      <c r="DHK56" s="121"/>
      <c r="DHL56" s="121"/>
      <c r="DHM56" s="121"/>
      <c r="DHN56" s="121"/>
      <c r="DHO56" s="121"/>
      <c r="DHP56" s="121"/>
      <c r="DHQ56" s="121"/>
      <c r="DHR56" s="121"/>
      <c r="DHS56" s="121"/>
      <c r="DHT56" s="121"/>
      <c r="DHU56" s="121"/>
      <c r="DHV56" s="121"/>
      <c r="DHW56" s="121"/>
      <c r="DHX56" s="121"/>
      <c r="DHY56" s="121"/>
      <c r="DHZ56" s="121"/>
      <c r="DIA56" s="121"/>
      <c r="DIB56" s="121"/>
      <c r="DIC56" s="121"/>
      <c r="DID56" s="121"/>
      <c r="DIE56" s="121"/>
      <c r="DIF56" s="121"/>
      <c r="DIG56" s="121"/>
      <c r="DIH56" s="121"/>
      <c r="DII56" s="121"/>
      <c r="DIJ56" s="121"/>
      <c r="DIK56" s="121"/>
      <c r="DIL56" s="121"/>
      <c r="DIM56" s="121"/>
      <c r="DIN56" s="121"/>
      <c r="DIO56" s="121"/>
      <c r="DIP56" s="121"/>
      <c r="DIQ56" s="121"/>
      <c r="DIR56" s="121"/>
      <c r="DIS56" s="121"/>
      <c r="DIT56" s="121"/>
      <c r="DIU56" s="121"/>
      <c r="DIV56" s="121"/>
      <c r="DIW56" s="121"/>
      <c r="DIX56" s="121"/>
      <c r="DIY56" s="121"/>
      <c r="DIZ56" s="121"/>
      <c r="DJA56" s="121"/>
      <c r="DJB56" s="121"/>
      <c r="DJC56" s="121"/>
      <c r="DJD56" s="121"/>
      <c r="DJE56" s="121"/>
      <c r="DJF56" s="121"/>
      <c r="DJG56" s="121"/>
      <c r="DJH56" s="121"/>
      <c r="DJI56" s="121"/>
      <c r="DJJ56" s="121"/>
      <c r="DJK56" s="121"/>
      <c r="DJL56" s="121"/>
      <c r="DJM56" s="121"/>
      <c r="DJN56" s="121"/>
      <c r="DJO56" s="121"/>
      <c r="DJP56" s="121"/>
      <c r="DJQ56" s="121"/>
      <c r="DJR56" s="121"/>
      <c r="DJS56" s="121"/>
      <c r="DJT56" s="121"/>
      <c r="DJU56" s="121"/>
      <c r="DJV56" s="121"/>
      <c r="DJW56" s="121"/>
      <c r="DJX56" s="121"/>
      <c r="DJY56" s="121"/>
      <c r="DJZ56" s="121"/>
      <c r="DKA56" s="121"/>
      <c r="DKB56" s="121"/>
      <c r="DKC56" s="121"/>
      <c r="DKD56" s="121"/>
      <c r="DKE56" s="121"/>
      <c r="DKF56" s="121"/>
      <c r="DKG56" s="121"/>
      <c r="DKH56" s="121"/>
      <c r="DKI56" s="121"/>
      <c r="DKJ56" s="121"/>
      <c r="DKK56" s="121"/>
      <c r="DKL56" s="121"/>
      <c r="DKM56" s="121"/>
      <c r="DKN56" s="121"/>
      <c r="DKO56" s="121"/>
      <c r="DKP56" s="121"/>
      <c r="DKQ56" s="121"/>
      <c r="DKR56" s="121"/>
      <c r="DKS56" s="121"/>
      <c r="DKT56" s="121"/>
      <c r="DKU56" s="121"/>
      <c r="DKV56" s="121"/>
      <c r="DKW56" s="121"/>
      <c r="DKX56" s="121"/>
      <c r="DKY56" s="121"/>
      <c r="DKZ56" s="121"/>
      <c r="DLA56" s="121"/>
      <c r="DLB56" s="121"/>
      <c r="DLC56" s="121"/>
      <c r="DLD56" s="121"/>
      <c r="DLE56" s="121"/>
      <c r="DLF56" s="121"/>
      <c r="DLG56" s="121"/>
      <c r="DLH56" s="121"/>
      <c r="DLI56" s="121"/>
      <c r="DLJ56" s="121"/>
      <c r="DLK56" s="121"/>
      <c r="DLL56" s="121"/>
      <c r="DLM56" s="121"/>
      <c r="DLN56" s="121"/>
      <c r="DLO56" s="121"/>
      <c r="DLP56" s="121"/>
      <c r="DLQ56" s="121"/>
      <c r="DLR56" s="121"/>
      <c r="DLS56" s="121"/>
      <c r="DLT56" s="121"/>
      <c r="DLU56" s="121"/>
      <c r="DLV56" s="121"/>
      <c r="DLW56" s="121"/>
      <c r="DLX56" s="121"/>
      <c r="DLY56" s="121"/>
      <c r="DLZ56" s="121"/>
      <c r="DMA56" s="121"/>
      <c r="DMB56" s="121"/>
      <c r="DMC56" s="121"/>
      <c r="DMD56" s="121"/>
      <c r="DME56" s="121"/>
      <c r="DMF56" s="121"/>
      <c r="DMG56" s="121"/>
      <c r="DMH56" s="121"/>
      <c r="DMI56" s="121"/>
      <c r="DMJ56" s="121"/>
      <c r="DMK56" s="121"/>
      <c r="DML56" s="121"/>
      <c r="DMM56" s="121"/>
      <c r="DMN56" s="121"/>
      <c r="DMO56" s="121"/>
      <c r="DMP56" s="121"/>
      <c r="DMQ56" s="121"/>
      <c r="DMR56" s="121"/>
      <c r="DMS56" s="121"/>
      <c r="DMT56" s="121"/>
      <c r="DMU56" s="121"/>
      <c r="DMV56" s="121"/>
      <c r="DMW56" s="121"/>
      <c r="DMX56" s="121"/>
      <c r="DMY56" s="121"/>
      <c r="DMZ56" s="121"/>
      <c r="DNA56" s="121"/>
      <c r="DNB56" s="121"/>
      <c r="DNC56" s="121"/>
      <c r="DND56" s="121"/>
      <c r="DNE56" s="121"/>
      <c r="DNF56" s="121"/>
      <c r="DNG56" s="121"/>
      <c r="DNH56" s="121"/>
      <c r="DNI56" s="121"/>
      <c r="DNJ56" s="121"/>
      <c r="DNK56" s="121"/>
      <c r="DNL56" s="121"/>
      <c r="DNM56" s="121"/>
      <c r="DNN56" s="121"/>
      <c r="DNO56" s="121"/>
      <c r="DNP56" s="121"/>
      <c r="DNQ56" s="121"/>
      <c r="DNR56" s="121"/>
      <c r="DNS56" s="121"/>
      <c r="DNT56" s="121"/>
      <c r="DNU56" s="121"/>
      <c r="DNV56" s="121"/>
      <c r="DNW56" s="121"/>
      <c r="DNX56" s="121"/>
      <c r="DNY56" s="121"/>
      <c r="DNZ56" s="121"/>
      <c r="DOA56" s="121"/>
      <c r="DOB56" s="121"/>
      <c r="DOC56" s="121"/>
      <c r="DOD56" s="121"/>
      <c r="DOE56" s="121"/>
      <c r="DOF56" s="121"/>
      <c r="DOG56" s="121"/>
      <c r="DOH56" s="121"/>
      <c r="DOI56" s="121"/>
      <c r="DOJ56" s="121"/>
      <c r="DOK56" s="121"/>
      <c r="DOL56" s="121"/>
      <c r="DOM56" s="121"/>
      <c r="DON56" s="121"/>
      <c r="DOO56" s="121"/>
      <c r="DOP56" s="121"/>
      <c r="DOQ56" s="121"/>
      <c r="DOR56" s="121"/>
      <c r="DOS56" s="121"/>
      <c r="DOT56" s="121"/>
      <c r="DOU56" s="121"/>
      <c r="DOV56" s="121"/>
      <c r="DOW56" s="121"/>
      <c r="DOX56" s="121"/>
      <c r="DOY56" s="121"/>
      <c r="DOZ56" s="121"/>
      <c r="DPA56" s="121"/>
      <c r="DPB56" s="121"/>
      <c r="DPC56" s="121"/>
      <c r="DPD56" s="121"/>
      <c r="DPE56" s="121"/>
      <c r="DPF56" s="121"/>
      <c r="DPG56" s="121"/>
      <c r="DPH56" s="121"/>
      <c r="DPI56" s="121"/>
      <c r="DPJ56" s="121"/>
      <c r="DPK56" s="121"/>
      <c r="DPL56" s="121"/>
      <c r="DPM56" s="121"/>
      <c r="DPN56" s="121"/>
      <c r="DPO56" s="121"/>
      <c r="DPP56" s="121"/>
      <c r="DPQ56" s="121"/>
      <c r="DPR56" s="121"/>
      <c r="DPS56" s="121"/>
      <c r="DPT56" s="121"/>
      <c r="DPU56" s="121"/>
      <c r="DPV56" s="121"/>
      <c r="DPW56" s="121"/>
      <c r="DPX56" s="121"/>
      <c r="DPY56" s="121"/>
      <c r="DPZ56" s="121"/>
      <c r="DQA56" s="121"/>
      <c r="DQB56" s="121"/>
      <c r="DQC56" s="121"/>
      <c r="DQD56" s="121"/>
      <c r="DQE56" s="121"/>
      <c r="DQF56" s="121"/>
      <c r="DQG56" s="121"/>
      <c r="DQH56" s="121"/>
      <c r="DQI56" s="121"/>
      <c r="DQJ56" s="121"/>
      <c r="DQK56" s="121"/>
      <c r="DQL56" s="121"/>
      <c r="DQM56" s="121"/>
      <c r="DQN56" s="121"/>
      <c r="DQO56" s="121"/>
      <c r="DQP56" s="121"/>
      <c r="DQQ56" s="121"/>
      <c r="DQR56" s="121"/>
      <c r="DQS56" s="121"/>
      <c r="DQT56" s="121"/>
      <c r="DQU56" s="121"/>
      <c r="DQV56" s="121"/>
      <c r="DQW56" s="121"/>
      <c r="DQX56" s="121"/>
      <c r="DQY56" s="121"/>
      <c r="DQZ56" s="121"/>
      <c r="DRA56" s="121"/>
      <c r="DRB56" s="121"/>
      <c r="DRC56" s="121"/>
      <c r="DRD56" s="121"/>
      <c r="DRE56" s="121"/>
      <c r="DRF56" s="121"/>
      <c r="DRG56" s="121"/>
      <c r="DRH56" s="121"/>
      <c r="DRI56" s="121"/>
      <c r="DRJ56" s="121"/>
      <c r="DRK56" s="121"/>
      <c r="DRL56" s="121"/>
      <c r="DRM56" s="121"/>
      <c r="DRN56" s="121"/>
      <c r="DRO56" s="121"/>
      <c r="DRP56" s="121"/>
      <c r="DRQ56" s="121"/>
      <c r="DRR56" s="121"/>
      <c r="DRS56" s="121"/>
      <c r="DRT56" s="121"/>
      <c r="DRU56" s="121"/>
      <c r="DRV56" s="121"/>
      <c r="DRW56" s="121"/>
      <c r="DRX56" s="121"/>
      <c r="DRY56" s="121"/>
      <c r="DRZ56" s="121"/>
      <c r="DSA56" s="121"/>
      <c r="DSB56" s="121"/>
      <c r="DSC56" s="121"/>
      <c r="DSD56" s="121"/>
      <c r="DSE56" s="121"/>
      <c r="DSF56" s="121"/>
      <c r="DSG56" s="121"/>
      <c r="DSH56" s="121"/>
      <c r="DSI56" s="121"/>
      <c r="DSJ56" s="121"/>
      <c r="DSK56" s="121"/>
      <c r="DSL56" s="121"/>
      <c r="DSM56" s="121"/>
      <c r="DSN56" s="121"/>
      <c r="DSO56" s="121"/>
      <c r="DSP56" s="121"/>
      <c r="DSQ56" s="121"/>
      <c r="DSR56" s="121"/>
      <c r="DSS56" s="121"/>
      <c r="DST56" s="121"/>
      <c r="DSU56" s="121"/>
      <c r="DSV56" s="121"/>
      <c r="DSW56" s="121"/>
      <c r="DSX56" s="121"/>
      <c r="DSY56" s="121"/>
      <c r="DSZ56" s="121"/>
      <c r="DTA56" s="121"/>
      <c r="DTB56" s="121"/>
      <c r="DTC56" s="121"/>
      <c r="DTD56" s="121"/>
      <c r="DTE56" s="121"/>
      <c r="DTF56" s="121"/>
      <c r="DTG56" s="121"/>
      <c r="DTH56" s="121"/>
      <c r="DTI56" s="121"/>
      <c r="DTJ56" s="121"/>
      <c r="DTK56" s="121"/>
      <c r="DTL56" s="121"/>
      <c r="DTM56" s="121"/>
      <c r="DTN56" s="121"/>
      <c r="DTO56" s="121"/>
      <c r="DTP56" s="121"/>
      <c r="DTQ56" s="121"/>
      <c r="DTR56" s="121"/>
      <c r="DTS56" s="121"/>
      <c r="DTT56" s="121"/>
      <c r="DTU56" s="121"/>
      <c r="DTV56" s="121"/>
      <c r="DTW56" s="121"/>
      <c r="DTX56" s="121"/>
      <c r="DTY56" s="121"/>
      <c r="DTZ56" s="121"/>
      <c r="DUA56" s="121"/>
      <c r="DUB56" s="121"/>
      <c r="DUC56" s="121"/>
      <c r="DUD56" s="121"/>
      <c r="DUE56" s="121"/>
      <c r="DUF56" s="121"/>
      <c r="DUG56" s="121"/>
      <c r="DUH56" s="121"/>
      <c r="DUI56" s="121"/>
      <c r="DUJ56" s="121"/>
      <c r="DUK56" s="121"/>
      <c r="DUL56" s="121"/>
      <c r="DUM56" s="121"/>
      <c r="DUN56" s="121"/>
      <c r="DUO56" s="121"/>
      <c r="DUP56" s="121"/>
      <c r="DUQ56" s="121"/>
      <c r="DUR56" s="121"/>
      <c r="DUS56" s="121"/>
      <c r="DUT56" s="121"/>
      <c r="DUU56" s="121"/>
      <c r="DUV56" s="121"/>
      <c r="DUW56" s="121"/>
      <c r="DUX56" s="121"/>
      <c r="DUY56" s="121"/>
      <c r="DUZ56" s="121"/>
      <c r="DVA56" s="121"/>
      <c r="DVB56" s="121"/>
      <c r="DVC56" s="121"/>
      <c r="DVD56" s="121"/>
      <c r="DVE56" s="121"/>
      <c r="DVF56" s="121"/>
      <c r="DVG56" s="121"/>
      <c r="DVH56" s="121"/>
      <c r="DVI56" s="121"/>
      <c r="DVJ56" s="121"/>
      <c r="DVK56" s="121"/>
      <c r="DVL56" s="121"/>
      <c r="DVM56" s="121"/>
      <c r="DVN56" s="121"/>
      <c r="DVO56" s="121"/>
      <c r="DVP56" s="121"/>
      <c r="DVQ56" s="121"/>
      <c r="DVR56" s="121"/>
      <c r="DVS56" s="121"/>
      <c r="DVT56" s="121"/>
      <c r="DVU56" s="121"/>
      <c r="DVV56" s="121"/>
      <c r="DVW56" s="121"/>
      <c r="DVX56" s="121"/>
      <c r="DVY56" s="121"/>
      <c r="DVZ56" s="121"/>
      <c r="DWA56" s="121"/>
      <c r="DWB56" s="121"/>
      <c r="DWC56" s="121"/>
      <c r="DWD56" s="121"/>
      <c r="DWE56" s="121"/>
      <c r="DWF56" s="121"/>
      <c r="DWG56" s="121"/>
      <c r="DWH56" s="121"/>
      <c r="DWI56" s="121"/>
      <c r="DWJ56" s="121"/>
      <c r="DWK56" s="121"/>
      <c r="DWL56" s="121"/>
      <c r="DWM56" s="121"/>
      <c r="DWN56" s="121"/>
      <c r="DWO56" s="121"/>
      <c r="DWP56" s="121"/>
      <c r="DWQ56" s="121"/>
      <c r="DWR56" s="121"/>
      <c r="DWS56" s="121"/>
      <c r="DWT56" s="121"/>
      <c r="DWU56" s="121"/>
      <c r="DWV56" s="121"/>
      <c r="DWW56" s="121"/>
      <c r="DWX56" s="121"/>
      <c r="DWY56" s="121"/>
      <c r="DWZ56" s="121"/>
      <c r="DXA56" s="121"/>
      <c r="DXB56" s="121"/>
      <c r="DXC56" s="121"/>
      <c r="DXD56" s="121"/>
      <c r="DXE56" s="121"/>
      <c r="DXF56" s="121"/>
      <c r="DXG56" s="121"/>
      <c r="DXH56" s="121"/>
      <c r="DXI56" s="121"/>
      <c r="DXJ56" s="121"/>
      <c r="DXK56" s="121"/>
      <c r="DXL56" s="121"/>
      <c r="DXM56" s="121"/>
      <c r="DXN56" s="121"/>
      <c r="DXO56" s="121"/>
      <c r="DXP56" s="121"/>
      <c r="DXQ56" s="121"/>
      <c r="DXR56" s="121"/>
      <c r="DXS56" s="121"/>
      <c r="DXT56" s="121"/>
      <c r="DXU56" s="121"/>
      <c r="DXV56" s="121"/>
      <c r="DXW56" s="121"/>
      <c r="DXX56" s="121"/>
      <c r="DXY56" s="121"/>
      <c r="DXZ56" s="121"/>
      <c r="DYA56" s="121"/>
      <c r="DYB56" s="121"/>
      <c r="DYC56" s="121"/>
      <c r="DYD56" s="121"/>
      <c r="DYE56" s="121"/>
      <c r="DYF56" s="121"/>
      <c r="DYG56" s="121"/>
      <c r="DYH56" s="121"/>
      <c r="DYI56" s="121"/>
      <c r="DYJ56" s="121"/>
      <c r="DYK56" s="121"/>
      <c r="DYL56" s="121"/>
      <c r="DYM56" s="121"/>
      <c r="DYN56" s="121"/>
      <c r="DYO56" s="121"/>
      <c r="DYP56" s="121"/>
      <c r="DYQ56" s="121"/>
      <c r="DYR56" s="121"/>
      <c r="DYS56" s="121"/>
      <c r="DYT56" s="121"/>
      <c r="DYU56" s="121"/>
      <c r="DYV56" s="121"/>
      <c r="DYW56" s="121"/>
      <c r="DYX56" s="121"/>
      <c r="DYY56" s="121"/>
      <c r="DYZ56" s="121"/>
      <c r="DZA56" s="121"/>
      <c r="DZB56" s="121"/>
      <c r="DZC56" s="121"/>
      <c r="DZD56" s="121"/>
      <c r="DZE56" s="121"/>
      <c r="DZF56" s="121"/>
      <c r="DZG56" s="121"/>
      <c r="DZH56" s="121"/>
      <c r="DZI56" s="121"/>
      <c r="DZJ56" s="121"/>
      <c r="DZK56" s="121"/>
      <c r="DZL56" s="121"/>
      <c r="DZM56" s="121"/>
      <c r="DZN56" s="121"/>
      <c r="DZO56" s="121"/>
      <c r="DZP56" s="121"/>
      <c r="DZQ56" s="121"/>
      <c r="DZR56" s="121"/>
      <c r="DZS56" s="121"/>
      <c r="DZT56" s="121"/>
      <c r="DZU56" s="121"/>
      <c r="DZV56" s="121"/>
      <c r="DZW56" s="121"/>
      <c r="DZX56" s="121"/>
      <c r="DZY56" s="121"/>
      <c r="DZZ56" s="121"/>
      <c r="EAA56" s="121"/>
      <c r="EAB56" s="121"/>
      <c r="EAC56" s="121"/>
      <c r="EAD56" s="121"/>
      <c r="EAE56" s="121"/>
      <c r="EAF56" s="121"/>
      <c r="EAG56" s="121"/>
      <c r="EAH56" s="121"/>
      <c r="EAI56" s="121"/>
      <c r="EAJ56" s="121"/>
      <c r="EAK56" s="121"/>
      <c r="EAL56" s="121"/>
      <c r="EAM56" s="121"/>
      <c r="EAN56" s="121"/>
      <c r="EAO56" s="121"/>
      <c r="EAP56" s="121"/>
      <c r="EAQ56" s="121"/>
      <c r="EAR56" s="121"/>
      <c r="EAS56" s="121"/>
      <c r="EAT56" s="121"/>
      <c r="EAU56" s="121"/>
      <c r="EAV56" s="121"/>
      <c r="EAW56" s="121"/>
      <c r="EAX56" s="121"/>
      <c r="EAY56" s="121"/>
      <c r="EAZ56" s="121"/>
      <c r="EBA56" s="121"/>
      <c r="EBB56" s="121"/>
      <c r="EBC56" s="121"/>
      <c r="EBD56" s="121"/>
      <c r="EBE56" s="121"/>
      <c r="EBF56" s="121"/>
      <c r="EBG56" s="121"/>
      <c r="EBH56" s="121"/>
      <c r="EBI56" s="121"/>
      <c r="EBJ56" s="121"/>
      <c r="EBK56" s="121"/>
      <c r="EBL56" s="121"/>
      <c r="EBM56" s="121"/>
      <c r="EBN56" s="121"/>
      <c r="EBO56" s="121"/>
      <c r="EBP56" s="121"/>
      <c r="EBQ56" s="121"/>
      <c r="EBR56" s="121"/>
      <c r="EBS56" s="121"/>
      <c r="EBT56" s="121"/>
      <c r="EBU56" s="121"/>
      <c r="EBV56" s="121"/>
      <c r="EBW56" s="121"/>
      <c r="EBX56" s="121"/>
      <c r="EBY56" s="121"/>
      <c r="EBZ56" s="121"/>
      <c r="ECA56" s="121"/>
      <c r="ECB56" s="121"/>
      <c r="ECC56" s="121"/>
      <c r="ECD56" s="121"/>
      <c r="ECE56" s="121"/>
      <c r="ECF56" s="121"/>
      <c r="ECG56" s="121"/>
      <c r="ECH56" s="121"/>
      <c r="ECI56" s="121"/>
      <c r="ECJ56" s="121"/>
      <c r="ECK56" s="121"/>
      <c r="ECL56" s="121"/>
      <c r="ECM56" s="121"/>
      <c r="ECN56" s="121"/>
      <c r="ECO56" s="121"/>
      <c r="ECP56" s="121"/>
      <c r="ECQ56" s="121"/>
      <c r="ECR56" s="121"/>
      <c r="ECS56" s="121"/>
      <c r="ECT56" s="121"/>
      <c r="ECU56" s="121"/>
      <c r="ECV56" s="121"/>
      <c r="ECW56" s="121"/>
      <c r="ECX56" s="121"/>
      <c r="ECY56" s="121"/>
      <c r="ECZ56" s="121"/>
      <c r="EDA56" s="121"/>
      <c r="EDB56" s="121"/>
      <c r="EDC56" s="121"/>
      <c r="EDD56" s="121"/>
      <c r="EDE56" s="121"/>
      <c r="EDF56" s="121"/>
      <c r="EDG56" s="121"/>
      <c r="EDH56" s="121"/>
      <c r="EDI56" s="121"/>
      <c r="EDJ56" s="121"/>
      <c r="EDK56" s="121"/>
      <c r="EDL56" s="121"/>
      <c r="EDM56" s="121"/>
      <c r="EDN56" s="121"/>
      <c r="EDO56" s="121"/>
      <c r="EDP56" s="121"/>
      <c r="EDQ56" s="121"/>
      <c r="EDR56" s="121"/>
      <c r="EDS56" s="121"/>
      <c r="EDT56" s="121"/>
      <c r="EDU56" s="121"/>
      <c r="EDV56" s="121"/>
      <c r="EDW56" s="121"/>
      <c r="EDX56" s="121"/>
      <c r="EDY56" s="121"/>
      <c r="EDZ56" s="121"/>
      <c r="EEA56" s="121"/>
      <c r="EEB56" s="121"/>
      <c r="EEC56" s="121"/>
      <c r="EED56" s="121"/>
      <c r="EEE56" s="121"/>
      <c r="EEF56" s="121"/>
      <c r="EEG56" s="121"/>
      <c r="EEH56" s="121"/>
      <c r="EEI56" s="121"/>
      <c r="EEJ56" s="121"/>
      <c r="EEK56" s="121"/>
      <c r="EEL56" s="121"/>
      <c r="EEM56" s="121"/>
      <c r="EEN56" s="121"/>
      <c r="EEO56" s="121"/>
      <c r="EEP56" s="121"/>
      <c r="EEQ56" s="121"/>
      <c r="EER56" s="121"/>
      <c r="EES56" s="121"/>
      <c r="EET56" s="121"/>
      <c r="EEU56" s="121"/>
      <c r="EEV56" s="121"/>
      <c r="EEW56" s="121"/>
      <c r="EEX56" s="121"/>
      <c r="EEY56" s="121"/>
      <c r="EEZ56" s="121"/>
      <c r="EFA56" s="121"/>
      <c r="EFB56" s="121"/>
      <c r="EFC56" s="121"/>
      <c r="EFD56" s="121"/>
      <c r="EFE56" s="121"/>
      <c r="EFF56" s="121"/>
      <c r="EFG56" s="121"/>
      <c r="EFH56" s="121"/>
      <c r="EFI56" s="121"/>
      <c r="EFJ56" s="121"/>
      <c r="EFK56" s="121"/>
      <c r="EFL56" s="121"/>
      <c r="EFM56" s="121"/>
      <c r="EFN56" s="121"/>
      <c r="EFO56" s="121"/>
      <c r="EFP56" s="121"/>
      <c r="EFQ56" s="121"/>
      <c r="EFR56" s="121"/>
      <c r="EFS56" s="121"/>
      <c r="EFT56" s="121"/>
      <c r="EFU56" s="121"/>
      <c r="EFV56" s="121"/>
      <c r="EFW56" s="121"/>
      <c r="EFX56" s="121"/>
      <c r="EFY56" s="121"/>
      <c r="EFZ56" s="121"/>
      <c r="EGA56" s="121"/>
      <c r="EGB56" s="121"/>
      <c r="EGC56" s="121"/>
      <c r="EGD56" s="121"/>
      <c r="EGE56" s="121"/>
      <c r="EGF56" s="121"/>
      <c r="EGG56" s="121"/>
      <c r="EGH56" s="121"/>
      <c r="EGI56" s="121"/>
      <c r="EGJ56" s="121"/>
      <c r="EGK56" s="121"/>
      <c r="EGL56" s="121"/>
      <c r="EGM56" s="121"/>
      <c r="EGN56" s="121"/>
      <c r="EGO56" s="121"/>
      <c r="EGP56" s="121"/>
      <c r="EGQ56" s="121"/>
      <c r="EGR56" s="121"/>
      <c r="EGS56" s="121"/>
      <c r="EGT56" s="121"/>
      <c r="EGU56" s="121"/>
      <c r="EGV56" s="121"/>
      <c r="EGW56" s="121"/>
      <c r="EGX56" s="121"/>
      <c r="EGY56" s="121"/>
      <c r="EGZ56" s="121"/>
      <c r="EHA56" s="121"/>
      <c r="EHB56" s="121"/>
      <c r="EHC56" s="121"/>
      <c r="EHD56" s="121"/>
      <c r="EHE56" s="121"/>
      <c r="EHF56" s="121"/>
      <c r="EHG56" s="121"/>
      <c r="EHH56" s="121"/>
      <c r="EHI56" s="121"/>
      <c r="EHJ56" s="121"/>
      <c r="EHK56" s="121"/>
      <c r="EHL56" s="121"/>
      <c r="EHM56" s="121"/>
      <c r="EHN56" s="121"/>
      <c r="EHO56" s="121"/>
      <c r="EHP56" s="121"/>
      <c r="EHQ56" s="121"/>
      <c r="EHR56" s="121"/>
      <c r="EHS56" s="121"/>
      <c r="EHT56" s="121"/>
      <c r="EHU56" s="121"/>
      <c r="EHV56" s="121"/>
      <c r="EHW56" s="121"/>
      <c r="EHX56" s="121"/>
      <c r="EHY56" s="121"/>
      <c r="EHZ56" s="121"/>
      <c r="EIA56" s="121"/>
      <c r="EIB56" s="121"/>
      <c r="EIC56" s="121"/>
      <c r="EID56" s="121"/>
      <c r="EIE56" s="121"/>
      <c r="EIF56" s="121"/>
      <c r="EIG56" s="121"/>
      <c r="EIH56" s="121"/>
      <c r="EII56" s="121"/>
      <c r="EIJ56" s="121"/>
      <c r="EIK56" s="121"/>
      <c r="EIL56" s="121"/>
      <c r="EIM56" s="121"/>
      <c r="EIN56" s="121"/>
      <c r="EIO56" s="121"/>
      <c r="EIP56" s="121"/>
      <c r="EIQ56" s="121"/>
      <c r="EIR56" s="121"/>
      <c r="EIS56" s="121"/>
      <c r="EIT56" s="121"/>
      <c r="EIU56" s="121"/>
      <c r="EIV56" s="121"/>
      <c r="EIW56" s="121"/>
      <c r="EIX56" s="121"/>
      <c r="EIY56" s="121"/>
      <c r="EIZ56" s="121"/>
      <c r="EJA56" s="121"/>
      <c r="EJB56" s="121"/>
      <c r="EJC56" s="121"/>
      <c r="EJD56" s="121"/>
      <c r="EJE56" s="121"/>
      <c r="EJF56" s="121"/>
      <c r="EJG56" s="121"/>
      <c r="EJH56" s="121"/>
      <c r="EJI56" s="121"/>
      <c r="EJJ56" s="121"/>
      <c r="EJK56" s="121"/>
      <c r="EJL56" s="121"/>
      <c r="EJM56" s="121"/>
      <c r="EJN56" s="121"/>
      <c r="EJO56" s="121"/>
      <c r="EJP56" s="121"/>
      <c r="EJQ56" s="121"/>
      <c r="EJR56" s="121"/>
      <c r="EJS56" s="121"/>
      <c r="EJT56" s="121"/>
      <c r="EJU56" s="121"/>
      <c r="EJV56" s="121"/>
      <c r="EJW56" s="121"/>
      <c r="EJX56" s="121"/>
      <c r="EJY56" s="121"/>
      <c r="EJZ56" s="121"/>
      <c r="EKA56" s="121"/>
      <c r="EKB56" s="121"/>
      <c r="EKC56" s="121"/>
      <c r="EKD56" s="121"/>
      <c r="EKE56" s="121"/>
      <c r="EKF56" s="121"/>
      <c r="EKG56" s="121"/>
      <c r="EKH56" s="121"/>
      <c r="EKI56" s="121"/>
      <c r="EKJ56" s="121"/>
      <c r="EKK56" s="121"/>
      <c r="EKL56" s="121"/>
      <c r="EKM56" s="121"/>
      <c r="EKN56" s="121"/>
      <c r="EKO56" s="121"/>
      <c r="EKP56" s="121"/>
      <c r="EKQ56" s="121"/>
      <c r="EKR56" s="121"/>
      <c r="EKS56" s="121"/>
      <c r="EKT56" s="121"/>
      <c r="EKU56" s="121"/>
      <c r="EKV56" s="121"/>
      <c r="EKW56" s="121"/>
      <c r="EKX56" s="121"/>
      <c r="EKY56" s="121"/>
      <c r="EKZ56" s="121"/>
      <c r="ELA56" s="121"/>
      <c r="ELB56" s="121"/>
      <c r="ELC56" s="121"/>
      <c r="ELD56" s="121"/>
      <c r="ELE56" s="121"/>
      <c r="ELF56" s="121"/>
      <c r="ELG56" s="121"/>
      <c r="ELH56" s="121"/>
      <c r="ELI56" s="121"/>
      <c r="ELJ56" s="121"/>
      <c r="ELK56" s="121"/>
      <c r="ELL56" s="121"/>
      <c r="ELM56" s="121"/>
      <c r="ELN56" s="121"/>
      <c r="ELO56" s="121"/>
      <c r="ELP56" s="121"/>
      <c r="ELQ56" s="121"/>
      <c r="ELR56" s="121"/>
      <c r="ELS56" s="121"/>
      <c r="ELT56" s="121"/>
      <c r="ELU56" s="121"/>
      <c r="ELV56" s="121"/>
      <c r="ELW56" s="121"/>
      <c r="ELX56" s="121"/>
      <c r="ELY56" s="121"/>
      <c r="ELZ56" s="121"/>
      <c r="EMA56" s="121"/>
      <c r="EMB56" s="121"/>
      <c r="EMC56" s="121"/>
      <c r="EMD56" s="121"/>
      <c r="EME56" s="121"/>
      <c r="EMF56" s="121"/>
      <c r="EMG56" s="121"/>
      <c r="EMH56" s="121"/>
      <c r="EMI56" s="121"/>
      <c r="EMJ56" s="121"/>
      <c r="EMK56" s="121"/>
      <c r="EML56" s="121"/>
      <c r="EMM56" s="121"/>
      <c r="EMN56" s="121"/>
      <c r="EMO56" s="121"/>
      <c r="EMP56" s="121"/>
      <c r="EMQ56" s="121"/>
      <c r="EMR56" s="121"/>
      <c r="EMS56" s="121"/>
      <c r="EMT56" s="121"/>
      <c r="EMU56" s="121"/>
      <c r="EMV56" s="121"/>
      <c r="EMW56" s="121"/>
      <c r="EMX56" s="121"/>
      <c r="EMY56" s="121"/>
      <c r="EMZ56" s="121"/>
      <c r="ENA56" s="121"/>
      <c r="ENB56" s="121"/>
      <c r="ENC56" s="121"/>
      <c r="END56" s="121"/>
      <c r="ENE56" s="121"/>
      <c r="ENF56" s="121"/>
      <c r="ENG56" s="121"/>
      <c r="ENH56" s="121"/>
      <c r="ENI56" s="121"/>
      <c r="ENJ56" s="121"/>
      <c r="ENK56" s="121"/>
      <c r="ENL56" s="121"/>
      <c r="ENM56" s="121"/>
      <c r="ENN56" s="121"/>
      <c r="ENO56" s="121"/>
      <c r="ENP56" s="121"/>
      <c r="ENQ56" s="121"/>
      <c r="ENR56" s="121"/>
      <c r="ENS56" s="121"/>
      <c r="ENT56" s="121"/>
      <c r="ENU56" s="121"/>
      <c r="ENV56" s="121"/>
      <c r="ENW56" s="121"/>
      <c r="ENX56" s="121"/>
      <c r="ENY56" s="121"/>
      <c r="ENZ56" s="121"/>
      <c r="EOA56" s="121"/>
      <c r="EOB56" s="121"/>
      <c r="EOC56" s="121"/>
      <c r="EOD56" s="121"/>
      <c r="EOE56" s="121"/>
      <c r="EOF56" s="121"/>
      <c r="EOG56" s="121"/>
      <c r="EOH56" s="121"/>
      <c r="EOI56" s="121"/>
      <c r="EOJ56" s="121"/>
      <c r="EOK56" s="121"/>
      <c r="EOL56" s="121"/>
      <c r="EOM56" s="121"/>
      <c r="EON56" s="121"/>
      <c r="EOO56" s="121"/>
      <c r="EOP56" s="121"/>
      <c r="EOQ56" s="121"/>
      <c r="EOR56" s="121"/>
      <c r="EOS56" s="121"/>
      <c r="EOT56" s="121"/>
      <c r="EOU56" s="121"/>
      <c r="EOV56" s="121"/>
      <c r="EOW56" s="121"/>
      <c r="EOX56" s="121"/>
      <c r="EOY56" s="121"/>
      <c r="EOZ56" s="121"/>
      <c r="EPA56" s="121"/>
      <c r="EPB56" s="121"/>
      <c r="EPC56" s="121"/>
      <c r="EPD56" s="121"/>
      <c r="EPE56" s="121"/>
      <c r="EPF56" s="121"/>
      <c r="EPG56" s="121"/>
      <c r="EPH56" s="121"/>
      <c r="EPI56" s="121"/>
      <c r="EPJ56" s="121"/>
      <c r="EPK56" s="121"/>
      <c r="EPL56" s="121"/>
      <c r="EPM56" s="121"/>
      <c r="EPN56" s="121"/>
      <c r="EPO56" s="121"/>
      <c r="EPP56" s="121"/>
      <c r="EPQ56" s="121"/>
      <c r="EPR56" s="121"/>
      <c r="EPS56" s="121"/>
      <c r="EPT56" s="121"/>
      <c r="EPU56" s="121"/>
      <c r="EPV56" s="121"/>
      <c r="EPW56" s="121"/>
      <c r="EPX56" s="121"/>
      <c r="EPY56" s="121"/>
      <c r="EPZ56" s="121"/>
      <c r="EQA56" s="121"/>
      <c r="EQB56" s="121"/>
      <c r="EQC56" s="121"/>
      <c r="EQD56" s="121"/>
      <c r="EQE56" s="121"/>
      <c r="EQF56" s="121"/>
      <c r="EQG56" s="121"/>
      <c r="EQH56" s="121"/>
      <c r="EQI56" s="121"/>
      <c r="EQJ56" s="121"/>
      <c r="EQK56" s="121"/>
      <c r="EQL56" s="121"/>
      <c r="EQM56" s="121"/>
      <c r="EQN56" s="121"/>
      <c r="EQO56" s="121"/>
      <c r="EQP56" s="121"/>
      <c r="EQQ56" s="121"/>
      <c r="EQR56" s="121"/>
      <c r="EQS56" s="121"/>
      <c r="EQT56" s="121"/>
      <c r="EQU56" s="121"/>
      <c r="EQV56" s="121"/>
      <c r="EQW56" s="121"/>
      <c r="EQX56" s="121"/>
      <c r="EQY56" s="121"/>
      <c r="EQZ56" s="121"/>
      <c r="ERA56" s="121"/>
      <c r="ERB56" s="121"/>
      <c r="ERC56" s="121"/>
      <c r="ERD56" s="121"/>
      <c r="ERE56" s="121"/>
      <c r="ERF56" s="121"/>
      <c r="ERG56" s="121"/>
      <c r="ERH56" s="121"/>
      <c r="ERI56" s="121"/>
      <c r="ERJ56" s="121"/>
      <c r="ERK56" s="121"/>
      <c r="ERL56" s="121"/>
      <c r="ERM56" s="121"/>
      <c r="ERN56" s="121"/>
      <c r="ERO56" s="121"/>
      <c r="ERP56" s="121"/>
      <c r="ERQ56" s="121"/>
      <c r="ERR56" s="121"/>
      <c r="ERS56" s="121"/>
      <c r="ERT56" s="121"/>
      <c r="ERU56" s="121"/>
      <c r="ERV56" s="121"/>
      <c r="ERW56" s="121"/>
      <c r="ERX56" s="121"/>
      <c r="ERY56" s="121"/>
      <c r="ERZ56" s="121"/>
      <c r="ESA56" s="121"/>
      <c r="ESB56" s="121"/>
      <c r="ESC56" s="121"/>
      <c r="ESD56" s="121"/>
      <c r="ESE56" s="121"/>
      <c r="ESF56" s="121"/>
      <c r="ESG56" s="121"/>
      <c r="ESH56" s="121"/>
      <c r="ESI56" s="121"/>
      <c r="ESJ56" s="121"/>
      <c r="ESK56" s="121"/>
      <c r="ESL56" s="121"/>
      <c r="ESM56" s="121"/>
      <c r="ESN56" s="121"/>
      <c r="ESO56" s="121"/>
      <c r="ESP56" s="121"/>
      <c r="ESQ56" s="121"/>
      <c r="ESR56" s="121"/>
      <c r="ESS56" s="121"/>
      <c r="EST56" s="121"/>
      <c r="ESU56" s="121"/>
      <c r="ESV56" s="121"/>
      <c r="ESW56" s="121"/>
      <c r="ESX56" s="121"/>
      <c r="ESY56" s="121"/>
      <c r="ESZ56" s="121"/>
      <c r="ETA56" s="121"/>
      <c r="ETB56" s="121"/>
      <c r="ETC56" s="121"/>
      <c r="ETD56" s="121"/>
      <c r="ETE56" s="121"/>
      <c r="ETF56" s="121"/>
      <c r="ETG56" s="121"/>
      <c r="ETH56" s="121"/>
      <c r="ETI56" s="121"/>
      <c r="ETJ56" s="121"/>
      <c r="ETK56" s="121"/>
      <c r="ETL56" s="121"/>
      <c r="ETM56" s="121"/>
      <c r="ETN56" s="121"/>
      <c r="ETO56" s="121"/>
      <c r="ETP56" s="121"/>
      <c r="ETQ56" s="121"/>
      <c r="ETR56" s="121"/>
      <c r="ETS56" s="121"/>
      <c r="ETT56" s="121"/>
      <c r="ETU56" s="121"/>
      <c r="ETV56" s="121"/>
      <c r="ETW56" s="121"/>
      <c r="ETX56" s="121"/>
      <c r="ETY56" s="121"/>
      <c r="ETZ56" s="121"/>
      <c r="EUA56" s="121"/>
      <c r="EUB56" s="121"/>
      <c r="EUC56" s="121"/>
      <c r="EUD56" s="121"/>
      <c r="EUE56" s="121"/>
      <c r="EUF56" s="121"/>
      <c r="EUG56" s="121"/>
      <c r="EUH56" s="121"/>
      <c r="EUI56" s="121"/>
      <c r="EUJ56" s="121"/>
      <c r="EUK56" s="121"/>
      <c r="EUL56" s="121"/>
      <c r="EUM56" s="121"/>
      <c r="EUN56" s="121"/>
      <c r="EUO56" s="121"/>
      <c r="EUP56" s="121"/>
      <c r="EUQ56" s="121"/>
      <c r="EUR56" s="121"/>
      <c r="EUS56" s="121"/>
      <c r="EUT56" s="121"/>
      <c r="EUU56" s="121"/>
      <c r="EUV56" s="121"/>
      <c r="EUW56" s="121"/>
      <c r="EUX56" s="121"/>
      <c r="EUY56" s="121"/>
      <c r="EUZ56" s="121"/>
      <c r="EVA56" s="121"/>
      <c r="EVB56" s="121"/>
      <c r="EVC56" s="121"/>
      <c r="EVD56" s="121"/>
      <c r="EVE56" s="121"/>
      <c r="EVF56" s="121"/>
      <c r="EVG56" s="121"/>
      <c r="EVH56" s="121"/>
      <c r="EVI56" s="121"/>
      <c r="EVJ56" s="121"/>
      <c r="EVK56" s="121"/>
      <c r="EVL56" s="121"/>
      <c r="EVM56" s="121"/>
      <c r="EVN56" s="121"/>
      <c r="EVO56" s="121"/>
      <c r="EVP56" s="121"/>
      <c r="EVQ56" s="121"/>
      <c r="EVR56" s="121"/>
      <c r="EVS56" s="121"/>
      <c r="EVT56" s="121"/>
      <c r="EVU56" s="121"/>
      <c r="EVV56" s="121"/>
      <c r="EVW56" s="121"/>
      <c r="EVX56" s="121"/>
      <c r="EVY56" s="121"/>
      <c r="EVZ56" s="121"/>
      <c r="EWA56" s="121"/>
      <c r="EWB56" s="121"/>
      <c r="EWC56" s="121"/>
      <c r="EWD56" s="121"/>
      <c r="EWE56" s="121"/>
      <c r="EWF56" s="121"/>
      <c r="EWG56" s="121"/>
      <c r="EWH56" s="121"/>
      <c r="EWI56" s="121"/>
      <c r="EWJ56" s="121"/>
      <c r="EWK56" s="121"/>
      <c r="EWL56" s="121"/>
      <c r="EWM56" s="121"/>
      <c r="EWN56" s="121"/>
      <c r="EWO56" s="121"/>
      <c r="EWP56" s="121"/>
      <c r="EWQ56" s="121"/>
      <c r="EWR56" s="121"/>
      <c r="EWS56" s="121"/>
      <c r="EWT56" s="121"/>
      <c r="EWU56" s="121"/>
      <c r="EWV56" s="121"/>
      <c r="EWW56" s="121"/>
      <c r="EWX56" s="121"/>
      <c r="EWY56" s="121"/>
      <c r="EWZ56" s="121"/>
      <c r="EXA56" s="121"/>
      <c r="EXB56" s="121"/>
      <c r="EXC56" s="121"/>
      <c r="EXD56" s="121"/>
      <c r="EXE56" s="121"/>
      <c r="EXF56" s="121"/>
      <c r="EXG56" s="121"/>
      <c r="EXH56" s="121"/>
      <c r="EXI56" s="121"/>
      <c r="EXJ56" s="121"/>
      <c r="EXK56" s="121"/>
      <c r="EXL56" s="121"/>
      <c r="EXM56" s="121"/>
      <c r="EXN56" s="121"/>
      <c r="EXO56" s="121"/>
      <c r="EXP56" s="121"/>
      <c r="EXQ56" s="121"/>
      <c r="EXR56" s="121"/>
      <c r="EXS56" s="121"/>
      <c r="EXT56" s="121"/>
      <c r="EXU56" s="121"/>
      <c r="EXV56" s="121"/>
      <c r="EXW56" s="121"/>
      <c r="EXX56" s="121"/>
      <c r="EXY56" s="121"/>
      <c r="EXZ56" s="121"/>
      <c r="EYA56" s="121"/>
      <c r="EYB56" s="121"/>
      <c r="EYC56" s="121"/>
      <c r="EYD56" s="121"/>
      <c r="EYE56" s="121"/>
      <c r="EYF56" s="121"/>
      <c r="EYG56" s="121"/>
      <c r="EYH56" s="121"/>
      <c r="EYI56" s="121"/>
      <c r="EYJ56" s="121"/>
      <c r="EYK56" s="121"/>
      <c r="EYL56" s="121"/>
      <c r="EYM56" s="121"/>
      <c r="EYN56" s="121"/>
      <c r="EYO56" s="121"/>
      <c r="EYP56" s="121"/>
      <c r="EYQ56" s="121"/>
      <c r="EYR56" s="121"/>
      <c r="EYS56" s="121"/>
      <c r="EYT56" s="121"/>
      <c r="EYU56" s="121"/>
      <c r="EYV56" s="121"/>
      <c r="EYW56" s="121"/>
      <c r="EYX56" s="121"/>
      <c r="EYY56" s="121"/>
      <c r="EYZ56" s="121"/>
      <c r="EZA56" s="121"/>
      <c r="EZB56" s="121"/>
      <c r="EZC56" s="121"/>
      <c r="EZD56" s="121"/>
      <c r="EZE56" s="121"/>
      <c r="EZF56" s="121"/>
      <c r="EZG56" s="121"/>
      <c r="EZH56" s="121"/>
      <c r="EZI56" s="121"/>
      <c r="EZJ56" s="121"/>
      <c r="EZK56" s="121"/>
      <c r="EZL56" s="121"/>
      <c r="EZM56" s="121"/>
      <c r="EZN56" s="121"/>
      <c r="EZO56" s="121"/>
      <c r="EZP56" s="121"/>
      <c r="EZQ56" s="121"/>
      <c r="EZR56" s="121"/>
      <c r="EZS56" s="121"/>
      <c r="EZT56" s="121"/>
      <c r="EZU56" s="121"/>
      <c r="EZV56" s="121"/>
      <c r="EZW56" s="121"/>
      <c r="EZX56" s="121"/>
      <c r="EZY56" s="121"/>
      <c r="EZZ56" s="121"/>
      <c r="FAA56" s="121"/>
      <c r="FAB56" s="121"/>
      <c r="FAC56" s="121"/>
      <c r="FAD56" s="121"/>
      <c r="FAE56" s="121"/>
      <c r="FAF56" s="121"/>
      <c r="FAG56" s="121"/>
      <c r="FAH56" s="121"/>
      <c r="FAI56" s="121"/>
      <c r="FAJ56" s="121"/>
      <c r="FAK56" s="121"/>
      <c r="FAL56" s="121"/>
      <c r="FAM56" s="121"/>
      <c r="FAN56" s="121"/>
      <c r="FAO56" s="121"/>
      <c r="FAP56" s="121"/>
      <c r="FAQ56" s="121"/>
      <c r="FAR56" s="121"/>
      <c r="FAS56" s="121"/>
      <c r="FAT56" s="121"/>
      <c r="FAU56" s="121"/>
      <c r="FAV56" s="121"/>
      <c r="FAW56" s="121"/>
      <c r="FAX56" s="121"/>
      <c r="FAY56" s="121"/>
      <c r="FAZ56" s="121"/>
      <c r="FBA56" s="121"/>
      <c r="FBB56" s="121"/>
      <c r="FBC56" s="121"/>
      <c r="FBD56" s="121"/>
      <c r="FBE56" s="121"/>
      <c r="FBF56" s="121"/>
      <c r="FBG56" s="121"/>
      <c r="FBH56" s="121"/>
      <c r="FBI56" s="121"/>
      <c r="FBJ56" s="121"/>
      <c r="FBK56" s="121"/>
      <c r="FBL56" s="121"/>
      <c r="FBM56" s="121"/>
      <c r="FBN56" s="121"/>
      <c r="FBO56" s="121"/>
      <c r="FBP56" s="121"/>
      <c r="FBQ56" s="121"/>
      <c r="FBR56" s="121"/>
      <c r="FBS56" s="121"/>
      <c r="FBT56" s="121"/>
      <c r="FBU56" s="121"/>
      <c r="FBV56" s="121"/>
      <c r="FBW56" s="121"/>
      <c r="FBX56" s="121"/>
      <c r="FBY56" s="121"/>
      <c r="FBZ56" s="121"/>
      <c r="FCA56" s="121"/>
      <c r="FCB56" s="121"/>
      <c r="FCC56" s="121"/>
      <c r="FCD56" s="121"/>
      <c r="FCE56" s="121"/>
      <c r="FCF56" s="121"/>
      <c r="FCG56" s="121"/>
      <c r="FCH56" s="121"/>
      <c r="FCI56" s="121"/>
      <c r="FCJ56" s="121"/>
      <c r="FCK56" s="121"/>
      <c r="FCL56" s="121"/>
      <c r="FCM56" s="121"/>
      <c r="FCN56" s="121"/>
      <c r="FCO56" s="121"/>
      <c r="FCP56" s="121"/>
      <c r="FCQ56" s="121"/>
      <c r="FCR56" s="121"/>
      <c r="FCS56" s="121"/>
      <c r="FCT56" s="121"/>
      <c r="FCU56" s="121"/>
      <c r="FCV56" s="121"/>
      <c r="FCW56" s="121"/>
      <c r="FCX56" s="121"/>
      <c r="FCY56" s="121"/>
      <c r="FCZ56" s="121"/>
      <c r="FDA56" s="121"/>
      <c r="FDB56" s="121"/>
      <c r="FDC56" s="121"/>
      <c r="FDD56" s="121"/>
      <c r="FDE56" s="121"/>
      <c r="FDF56" s="121"/>
      <c r="FDG56" s="121"/>
      <c r="FDH56" s="121"/>
      <c r="FDI56" s="121"/>
      <c r="FDJ56" s="121"/>
      <c r="FDK56" s="121"/>
      <c r="FDL56" s="121"/>
      <c r="FDM56" s="121"/>
      <c r="FDN56" s="121"/>
      <c r="FDO56" s="121"/>
      <c r="FDP56" s="121"/>
      <c r="FDQ56" s="121"/>
      <c r="FDR56" s="121"/>
      <c r="FDS56" s="121"/>
      <c r="FDT56" s="121"/>
      <c r="FDU56" s="121"/>
      <c r="FDV56" s="121"/>
      <c r="FDW56" s="121"/>
      <c r="FDX56" s="121"/>
      <c r="FDY56" s="121"/>
      <c r="FDZ56" s="121"/>
      <c r="FEA56" s="121"/>
      <c r="FEB56" s="121"/>
      <c r="FEC56" s="121"/>
      <c r="FED56" s="121"/>
      <c r="FEE56" s="121"/>
      <c r="FEF56" s="121"/>
      <c r="FEG56" s="121"/>
      <c r="FEH56" s="121"/>
      <c r="FEI56" s="121"/>
      <c r="FEJ56" s="121"/>
      <c r="FEK56" s="121"/>
      <c r="FEL56" s="121"/>
      <c r="FEM56" s="121"/>
      <c r="FEN56" s="121"/>
      <c r="FEO56" s="121"/>
      <c r="FEP56" s="121"/>
      <c r="FEQ56" s="121"/>
      <c r="FER56" s="121"/>
      <c r="FES56" s="121"/>
      <c r="FET56" s="121"/>
      <c r="FEU56" s="121"/>
      <c r="FEV56" s="121"/>
      <c r="FEW56" s="121"/>
      <c r="FEX56" s="121"/>
      <c r="FEY56" s="121"/>
      <c r="FEZ56" s="121"/>
      <c r="FFA56" s="121"/>
      <c r="FFB56" s="121"/>
      <c r="FFC56" s="121"/>
      <c r="FFD56" s="121"/>
      <c r="FFE56" s="121"/>
      <c r="FFF56" s="121"/>
      <c r="FFG56" s="121"/>
      <c r="FFH56" s="121"/>
      <c r="FFI56" s="121"/>
      <c r="FFJ56" s="121"/>
      <c r="FFK56" s="121"/>
      <c r="FFL56" s="121"/>
      <c r="FFM56" s="121"/>
      <c r="FFN56" s="121"/>
      <c r="FFO56" s="121"/>
      <c r="FFP56" s="121"/>
      <c r="FFQ56" s="121"/>
      <c r="FFR56" s="121"/>
      <c r="FFS56" s="121"/>
      <c r="FFT56" s="121"/>
      <c r="FFU56" s="121"/>
      <c r="FFV56" s="121"/>
      <c r="FFW56" s="121"/>
      <c r="FFX56" s="121"/>
      <c r="FFY56" s="121"/>
      <c r="FFZ56" s="121"/>
      <c r="FGA56" s="121"/>
      <c r="FGB56" s="121"/>
      <c r="FGC56" s="121"/>
      <c r="FGD56" s="121"/>
      <c r="FGE56" s="121"/>
      <c r="FGF56" s="121"/>
      <c r="FGG56" s="121"/>
      <c r="FGH56" s="121"/>
      <c r="FGI56" s="121"/>
      <c r="FGJ56" s="121"/>
      <c r="FGK56" s="121"/>
      <c r="FGL56" s="121"/>
      <c r="FGM56" s="121"/>
      <c r="FGN56" s="121"/>
      <c r="FGO56" s="121"/>
      <c r="FGP56" s="121"/>
      <c r="FGQ56" s="121"/>
      <c r="FGR56" s="121"/>
      <c r="FGS56" s="121"/>
      <c r="FGT56" s="121"/>
      <c r="FGU56" s="121"/>
      <c r="FGV56" s="121"/>
      <c r="FGW56" s="121"/>
      <c r="FGX56" s="121"/>
      <c r="FGY56" s="121"/>
      <c r="FGZ56" s="121"/>
      <c r="FHA56" s="121"/>
      <c r="FHB56" s="121"/>
      <c r="FHC56" s="121"/>
      <c r="FHD56" s="121"/>
      <c r="FHE56" s="121"/>
      <c r="FHF56" s="121"/>
      <c r="FHG56" s="121"/>
      <c r="FHH56" s="121"/>
      <c r="FHI56" s="121"/>
      <c r="FHJ56" s="121"/>
      <c r="FHK56" s="121"/>
      <c r="FHL56" s="121"/>
      <c r="FHM56" s="121"/>
      <c r="FHN56" s="121"/>
      <c r="FHO56" s="121"/>
      <c r="FHP56" s="121"/>
      <c r="FHQ56" s="121"/>
      <c r="FHR56" s="121"/>
      <c r="FHS56" s="121"/>
      <c r="FHT56" s="121"/>
      <c r="FHU56" s="121"/>
      <c r="FHV56" s="121"/>
      <c r="FHW56" s="121"/>
      <c r="FHX56" s="121"/>
      <c r="FHY56" s="121"/>
      <c r="FHZ56" s="121"/>
      <c r="FIA56" s="121"/>
      <c r="FIB56" s="121"/>
      <c r="FIC56" s="121"/>
      <c r="FID56" s="121"/>
      <c r="FIE56" s="121"/>
      <c r="FIF56" s="121"/>
      <c r="FIG56" s="121"/>
      <c r="FIH56" s="121"/>
      <c r="FII56" s="121"/>
      <c r="FIJ56" s="121"/>
      <c r="FIK56" s="121"/>
      <c r="FIL56" s="121"/>
      <c r="FIM56" s="121"/>
      <c r="FIN56" s="121"/>
      <c r="FIO56" s="121"/>
      <c r="FIP56" s="121"/>
      <c r="FIQ56" s="121"/>
      <c r="FIR56" s="121"/>
      <c r="FIS56" s="121"/>
      <c r="FIT56" s="121"/>
      <c r="FIU56" s="121"/>
      <c r="FIV56" s="121"/>
      <c r="FIW56" s="121"/>
      <c r="FIX56" s="121"/>
      <c r="FIY56" s="121"/>
      <c r="FIZ56" s="121"/>
      <c r="FJA56" s="121"/>
      <c r="FJB56" s="121"/>
      <c r="FJC56" s="121"/>
      <c r="FJD56" s="121"/>
      <c r="FJE56" s="121"/>
      <c r="FJF56" s="121"/>
      <c r="FJG56" s="121"/>
      <c r="FJH56" s="121"/>
      <c r="FJI56" s="121"/>
      <c r="FJJ56" s="121"/>
      <c r="FJK56" s="121"/>
      <c r="FJL56" s="121"/>
      <c r="FJM56" s="121"/>
      <c r="FJN56" s="121"/>
      <c r="FJO56" s="121"/>
      <c r="FJP56" s="121"/>
      <c r="FJQ56" s="121"/>
      <c r="FJR56" s="121"/>
      <c r="FJS56" s="121"/>
      <c r="FJT56" s="121"/>
      <c r="FJU56" s="121"/>
      <c r="FJV56" s="121"/>
      <c r="FJW56" s="121"/>
      <c r="FJX56" s="121"/>
      <c r="FJY56" s="121"/>
      <c r="FJZ56" s="121"/>
      <c r="FKA56" s="121"/>
      <c r="FKB56" s="121"/>
      <c r="FKC56" s="121"/>
      <c r="FKD56" s="121"/>
      <c r="FKE56" s="121"/>
      <c r="FKF56" s="121"/>
      <c r="FKG56" s="121"/>
      <c r="FKH56" s="121"/>
      <c r="FKI56" s="121"/>
      <c r="FKJ56" s="121"/>
      <c r="FKK56" s="121"/>
      <c r="FKL56" s="121"/>
      <c r="FKM56" s="121"/>
      <c r="FKN56" s="121"/>
      <c r="FKO56" s="121"/>
      <c r="FKP56" s="121"/>
      <c r="FKQ56" s="121"/>
      <c r="FKR56" s="121"/>
      <c r="FKS56" s="121"/>
      <c r="FKT56" s="121"/>
      <c r="FKU56" s="121"/>
      <c r="FKV56" s="121"/>
      <c r="FKW56" s="121"/>
      <c r="FKX56" s="121"/>
      <c r="FKY56" s="121"/>
      <c r="FKZ56" s="121"/>
      <c r="FLA56" s="121"/>
      <c r="FLB56" s="121"/>
      <c r="FLC56" s="121"/>
      <c r="FLD56" s="121"/>
      <c r="FLE56" s="121"/>
      <c r="FLF56" s="121"/>
      <c r="FLG56" s="121"/>
      <c r="FLH56" s="121"/>
      <c r="FLI56" s="121"/>
      <c r="FLJ56" s="121"/>
      <c r="FLK56" s="121"/>
      <c r="FLL56" s="121"/>
      <c r="FLM56" s="121"/>
      <c r="FLN56" s="121"/>
      <c r="FLO56" s="121"/>
      <c r="FLP56" s="121"/>
      <c r="FLQ56" s="121"/>
      <c r="FLR56" s="121"/>
      <c r="FLS56" s="121"/>
      <c r="FLT56" s="121"/>
      <c r="FLU56" s="121"/>
      <c r="FLV56" s="121"/>
      <c r="FLW56" s="121"/>
      <c r="FLX56" s="121"/>
      <c r="FLY56" s="121"/>
      <c r="FLZ56" s="121"/>
      <c r="FMA56" s="121"/>
      <c r="FMB56" s="121"/>
      <c r="FMC56" s="121"/>
      <c r="FMD56" s="121"/>
      <c r="FME56" s="121"/>
      <c r="FMF56" s="121"/>
      <c r="FMG56" s="121"/>
      <c r="FMH56" s="121"/>
      <c r="FMI56" s="121"/>
      <c r="FMJ56" s="121"/>
      <c r="FMK56" s="121"/>
      <c r="FML56" s="121"/>
      <c r="FMM56" s="121"/>
      <c r="FMN56" s="121"/>
      <c r="FMO56" s="121"/>
      <c r="FMP56" s="121"/>
      <c r="FMQ56" s="121"/>
      <c r="FMR56" s="121"/>
      <c r="FMS56" s="121"/>
      <c r="FMT56" s="121"/>
      <c r="FMU56" s="121"/>
      <c r="FMV56" s="121"/>
      <c r="FMW56" s="121"/>
      <c r="FMX56" s="121"/>
      <c r="FMY56" s="121"/>
      <c r="FMZ56" s="121"/>
      <c r="FNA56" s="121"/>
      <c r="FNB56" s="121"/>
      <c r="FNC56" s="121"/>
      <c r="FND56" s="121"/>
      <c r="FNE56" s="121"/>
      <c r="FNF56" s="121"/>
      <c r="FNG56" s="121"/>
      <c r="FNH56" s="121"/>
      <c r="FNI56" s="121"/>
      <c r="FNJ56" s="121"/>
      <c r="FNK56" s="121"/>
      <c r="FNL56" s="121"/>
      <c r="FNM56" s="121"/>
      <c r="FNN56" s="121"/>
      <c r="FNO56" s="121"/>
      <c r="FNP56" s="121"/>
      <c r="FNQ56" s="121"/>
      <c r="FNR56" s="121"/>
      <c r="FNS56" s="121"/>
      <c r="FNT56" s="121"/>
      <c r="FNU56" s="121"/>
      <c r="FNV56" s="121"/>
      <c r="FNW56" s="121"/>
      <c r="FNX56" s="121"/>
      <c r="FNY56" s="121"/>
      <c r="FNZ56" s="121"/>
      <c r="FOA56" s="121"/>
      <c r="FOB56" s="121"/>
      <c r="FOC56" s="121"/>
      <c r="FOD56" s="121"/>
      <c r="FOE56" s="121"/>
      <c r="FOF56" s="121"/>
      <c r="FOG56" s="121"/>
      <c r="FOH56" s="121"/>
      <c r="FOI56" s="121"/>
      <c r="FOJ56" s="121"/>
      <c r="FOK56" s="121"/>
      <c r="FOL56" s="121"/>
      <c r="FOM56" s="121"/>
      <c r="FON56" s="121"/>
      <c r="FOO56" s="121"/>
      <c r="FOP56" s="121"/>
      <c r="FOQ56" s="121"/>
      <c r="FOR56" s="121"/>
      <c r="FOS56" s="121"/>
      <c r="FOT56" s="121"/>
      <c r="FOU56" s="121"/>
      <c r="FOV56" s="121"/>
      <c r="FOW56" s="121"/>
      <c r="FOX56" s="121"/>
      <c r="FOY56" s="121"/>
      <c r="FOZ56" s="121"/>
      <c r="FPA56" s="121"/>
      <c r="FPB56" s="121"/>
      <c r="FPC56" s="121"/>
      <c r="FPD56" s="121"/>
      <c r="FPE56" s="121"/>
      <c r="FPF56" s="121"/>
      <c r="FPG56" s="121"/>
      <c r="FPH56" s="121"/>
      <c r="FPI56" s="121"/>
      <c r="FPJ56" s="121"/>
      <c r="FPK56" s="121"/>
      <c r="FPL56" s="121"/>
      <c r="FPM56" s="121"/>
      <c r="FPN56" s="121"/>
      <c r="FPO56" s="121"/>
      <c r="FPP56" s="121"/>
      <c r="FPQ56" s="121"/>
      <c r="FPR56" s="121"/>
      <c r="FPS56" s="121"/>
      <c r="FPT56" s="121"/>
      <c r="FPU56" s="121"/>
      <c r="FPV56" s="121"/>
      <c r="FPW56" s="121"/>
      <c r="FPX56" s="121"/>
      <c r="FPY56" s="121"/>
      <c r="FPZ56" s="121"/>
      <c r="FQA56" s="121"/>
      <c r="FQB56" s="121"/>
      <c r="FQC56" s="121"/>
      <c r="FQD56" s="121"/>
      <c r="FQE56" s="121"/>
      <c r="FQF56" s="121"/>
      <c r="FQG56" s="121"/>
      <c r="FQH56" s="121"/>
      <c r="FQI56" s="121"/>
      <c r="FQJ56" s="121"/>
      <c r="FQK56" s="121"/>
      <c r="FQL56" s="121"/>
      <c r="FQM56" s="121"/>
      <c r="FQN56" s="121"/>
      <c r="FQO56" s="121"/>
      <c r="FQP56" s="121"/>
      <c r="FQQ56" s="121"/>
      <c r="FQR56" s="121"/>
      <c r="FQS56" s="121"/>
      <c r="FQT56" s="121"/>
      <c r="FQU56" s="121"/>
      <c r="FQV56" s="121"/>
      <c r="FQW56" s="121"/>
      <c r="FQX56" s="121"/>
      <c r="FQY56" s="121"/>
      <c r="FQZ56" s="121"/>
      <c r="FRA56" s="121"/>
      <c r="FRB56" s="121"/>
      <c r="FRC56" s="121"/>
      <c r="FRD56" s="121"/>
      <c r="FRE56" s="121"/>
      <c r="FRF56" s="121"/>
      <c r="FRG56" s="121"/>
      <c r="FRH56" s="121"/>
      <c r="FRI56" s="121"/>
      <c r="FRJ56" s="121"/>
      <c r="FRK56" s="121"/>
      <c r="FRL56" s="121"/>
      <c r="FRM56" s="121"/>
      <c r="FRN56" s="121"/>
      <c r="FRO56" s="121"/>
      <c r="FRP56" s="121"/>
      <c r="FRQ56" s="121"/>
      <c r="FRR56" s="121"/>
      <c r="FRS56" s="121"/>
      <c r="FRT56" s="121"/>
      <c r="FRU56" s="121"/>
      <c r="FRV56" s="121"/>
      <c r="FRW56" s="121"/>
      <c r="FRX56" s="121"/>
      <c r="FRY56" s="121"/>
      <c r="FRZ56" s="121"/>
      <c r="FSA56" s="121"/>
      <c r="FSB56" s="121"/>
      <c r="FSC56" s="121"/>
      <c r="FSD56" s="121"/>
      <c r="FSE56" s="121"/>
      <c r="FSF56" s="121"/>
      <c r="FSG56" s="121"/>
      <c r="FSH56" s="121"/>
      <c r="FSI56" s="121"/>
      <c r="FSJ56" s="121"/>
      <c r="FSK56" s="121"/>
      <c r="FSL56" s="121"/>
      <c r="FSM56" s="121"/>
      <c r="FSN56" s="121"/>
      <c r="FSO56" s="121"/>
      <c r="FSP56" s="121"/>
      <c r="FSQ56" s="121"/>
      <c r="FSR56" s="121"/>
      <c r="FSS56" s="121"/>
      <c r="FST56" s="121"/>
      <c r="FSU56" s="121"/>
      <c r="FSV56" s="121"/>
      <c r="FSW56" s="121"/>
      <c r="FSX56" s="121"/>
      <c r="FSY56" s="121"/>
      <c r="FSZ56" s="121"/>
      <c r="FTA56" s="121"/>
      <c r="FTB56" s="121"/>
      <c r="FTC56" s="121"/>
      <c r="FTD56" s="121"/>
      <c r="FTE56" s="121"/>
      <c r="FTF56" s="121"/>
      <c r="FTG56" s="121"/>
      <c r="FTH56" s="121"/>
      <c r="FTI56" s="121"/>
      <c r="FTJ56" s="121"/>
      <c r="FTK56" s="121"/>
      <c r="FTL56" s="121"/>
      <c r="FTM56" s="121"/>
      <c r="FTN56" s="121"/>
      <c r="FTO56" s="121"/>
      <c r="FTP56" s="121"/>
      <c r="FTQ56" s="121"/>
      <c r="FTR56" s="121"/>
      <c r="FTS56" s="121"/>
      <c r="FTT56" s="121"/>
      <c r="FTU56" s="121"/>
      <c r="FTV56" s="121"/>
      <c r="FTW56" s="121"/>
      <c r="FTX56" s="121"/>
      <c r="FTY56" s="121"/>
      <c r="FTZ56" s="121"/>
      <c r="FUA56" s="121"/>
      <c r="FUB56" s="121"/>
      <c r="FUC56" s="121"/>
      <c r="FUD56" s="121"/>
      <c r="FUE56" s="121"/>
      <c r="FUF56" s="121"/>
      <c r="FUG56" s="121"/>
      <c r="FUH56" s="121"/>
      <c r="FUI56" s="121"/>
      <c r="FUJ56" s="121"/>
      <c r="FUK56" s="121"/>
      <c r="FUL56" s="121"/>
      <c r="FUM56" s="121"/>
      <c r="FUN56" s="121"/>
      <c r="FUO56" s="121"/>
      <c r="FUP56" s="121"/>
      <c r="FUQ56" s="121"/>
      <c r="FUR56" s="121"/>
      <c r="FUS56" s="121"/>
      <c r="FUT56" s="121"/>
      <c r="FUU56" s="121"/>
      <c r="FUV56" s="121"/>
      <c r="FUW56" s="121"/>
      <c r="FUX56" s="121"/>
      <c r="FUY56" s="121"/>
      <c r="FUZ56" s="121"/>
      <c r="FVA56" s="121"/>
      <c r="FVB56" s="121"/>
      <c r="FVC56" s="121"/>
      <c r="FVD56" s="121"/>
      <c r="FVE56" s="121"/>
      <c r="FVF56" s="121"/>
      <c r="FVG56" s="121"/>
      <c r="FVH56" s="121"/>
      <c r="FVI56" s="121"/>
      <c r="FVJ56" s="121"/>
      <c r="FVK56" s="121"/>
      <c r="FVL56" s="121"/>
      <c r="FVM56" s="121"/>
      <c r="FVN56" s="121"/>
      <c r="FVO56" s="121"/>
      <c r="FVP56" s="121"/>
      <c r="FVQ56" s="121"/>
      <c r="FVR56" s="121"/>
      <c r="FVS56" s="121"/>
      <c r="FVT56" s="121"/>
      <c r="FVU56" s="121"/>
      <c r="FVV56" s="121"/>
      <c r="FVW56" s="121"/>
      <c r="FVX56" s="121"/>
      <c r="FVY56" s="121"/>
      <c r="FVZ56" s="121"/>
      <c r="FWA56" s="121"/>
      <c r="FWB56" s="121"/>
      <c r="FWC56" s="121"/>
      <c r="FWD56" s="121"/>
      <c r="FWE56" s="121"/>
      <c r="FWF56" s="121"/>
      <c r="FWG56" s="121"/>
      <c r="FWH56" s="121"/>
      <c r="FWI56" s="121"/>
      <c r="FWJ56" s="121"/>
      <c r="FWK56" s="121"/>
      <c r="FWL56" s="121"/>
      <c r="FWM56" s="121"/>
      <c r="FWN56" s="121"/>
      <c r="FWO56" s="121"/>
      <c r="FWP56" s="121"/>
      <c r="FWQ56" s="121"/>
      <c r="FWR56" s="121"/>
      <c r="FWS56" s="121"/>
      <c r="FWT56" s="121"/>
      <c r="FWU56" s="121"/>
      <c r="FWV56" s="121"/>
      <c r="FWW56" s="121"/>
      <c r="FWX56" s="121"/>
      <c r="FWY56" s="121"/>
      <c r="FWZ56" s="121"/>
      <c r="FXA56" s="121"/>
      <c r="FXB56" s="121"/>
      <c r="FXC56" s="121"/>
      <c r="FXD56" s="121"/>
      <c r="FXE56" s="121"/>
      <c r="FXF56" s="121"/>
      <c r="FXG56" s="121"/>
      <c r="FXH56" s="121"/>
      <c r="FXI56" s="121"/>
      <c r="FXJ56" s="121"/>
      <c r="FXK56" s="121"/>
      <c r="FXL56" s="121"/>
      <c r="FXM56" s="121"/>
      <c r="FXN56" s="121"/>
      <c r="FXO56" s="121"/>
      <c r="FXP56" s="121"/>
      <c r="FXQ56" s="121"/>
      <c r="FXR56" s="121"/>
      <c r="FXS56" s="121"/>
      <c r="FXT56" s="121"/>
      <c r="FXU56" s="121"/>
      <c r="FXV56" s="121"/>
      <c r="FXW56" s="121"/>
      <c r="FXX56" s="121"/>
      <c r="FXY56" s="121"/>
      <c r="FXZ56" s="121"/>
      <c r="FYA56" s="121"/>
      <c r="FYB56" s="121"/>
      <c r="FYC56" s="121"/>
      <c r="FYD56" s="121"/>
      <c r="FYE56" s="121"/>
      <c r="FYF56" s="121"/>
      <c r="FYG56" s="121"/>
      <c r="FYH56" s="121"/>
      <c r="FYI56" s="121"/>
      <c r="FYJ56" s="121"/>
      <c r="FYK56" s="121"/>
      <c r="FYL56" s="121"/>
      <c r="FYM56" s="121"/>
      <c r="FYN56" s="121"/>
      <c r="FYO56" s="121"/>
      <c r="FYP56" s="121"/>
      <c r="FYQ56" s="121"/>
      <c r="FYR56" s="121"/>
      <c r="FYS56" s="121"/>
      <c r="FYT56" s="121"/>
      <c r="FYU56" s="121"/>
      <c r="FYV56" s="121"/>
      <c r="FYW56" s="121"/>
      <c r="FYX56" s="121"/>
      <c r="FYY56" s="121"/>
      <c r="FYZ56" s="121"/>
      <c r="FZA56" s="121"/>
      <c r="FZB56" s="121"/>
      <c r="FZC56" s="121"/>
      <c r="FZD56" s="121"/>
      <c r="FZE56" s="121"/>
      <c r="FZF56" s="121"/>
      <c r="FZG56" s="121"/>
      <c r="FZH56" s="121"/>
      <c r="FZI56" s="121"/>
      <c r="FZJ56" s="121"/>
      <c r="FZK56" s="121"/>
      <c r="FZL56" s="121"/>
      <c r="FZM56" s="121"/>
      <c r="FZN56" s="121"/>
      <c r="FZO56" s="121"/>
      <c r="FZP56" s="121"/>
      <c r="FZQ56" s="121"/>
      <c r="FZR56" s="121"/>
      <c r="FZS56" s="121"/>
      <c r="FZT56" s="121"/>
      <c r="FZU56" s="121"/>
      <c r="FZV56" s="121"/>
      <c r="FZW56" s="121"/>
      <c r="FZX56" s="121"/>
      <c r="FZY56" s="121"/>
      <c r="FZZ56" s="121"/>
      <c r="GAA56" s="121"/>
      <c r="GAB56" s="121"/>
      <c r="GAC56" s="121"/>
      <c r="GAD56" s="121"/>
      <c r="GAE56" s="121"/>
      <c r="GAF56" s="121"/>
      <c r="GAG56" s="121"/>
      <c r="GAH56" s="121"/>
      <c r="GAI56" s="121"/>
      <c r="GAJ56" s="121"/>
      <c r="GAK56" s="121"/>
      <c r="GAL56" s="121"/>
      <c r="GAM56" s="121"/>
      <c r="GAN56" s="121"/>
      <c r="GAO56" s="121"/>
      <c r="GAP56" s="121"/>
      <c r="GAQ56" s="121"/>
      <c r="GAR56" s="121"/>
      <c r="GAS56" s="121"/>
      <c r="GAT56" s="121"/>
      <c r="GAU56" s="121"/>
      <c r="GAV56" s="121"/>
      <c r="GAW56" s="121"/>
      <c r="GAX56" s="121"/>
      <c r="GAY56" s="121"/>
      <c r="GAZ56" s="121"/>
      <c r="GBA56" s="121"/>
      <c r="GBB56" s="121"/>
      <c r="GBC56" s="121"/>
      <c r="GBD56" s="121"/>
      <c r="GBE56" s="121"/>
      <c r="GBF56" s="121"/>
      <c r="GBG56" s="121"/>
      <c r="GBH56" s="121"/>
      <c r="GBI56" s="121"/>
      <c r="GBJ56" s="121"/>
      <c r="GBK56" s="121"/>
      <c r="GBL56" s="121"/>
      <c r="GBM56" s="121"/>
      <c r="GBN56" s="121"/>
      <c r="GBO56" s="121"/>
      <c r="GBP56" s="121"/>
      <c r="GBQ56" s="121"/>
      <c r="GBR56" s="121"/>
      <c r="GBS56" s="121"/>
      <c r="GBT56" s="121"/>
      <c r="GBU56" s="121"/>
      <c r="GBV56" s="121"/>
      <c r="GBW56" s="121"/>
      <c r="GBX56" s="121"/>
      <c r="GBY56" s="121"/>
      <c r="GBZ56" s="121"/>
      <c r="GCA56" s="121"/>
      <c r="GCB56" s="121"/>
      <c r="GCC56" s="121"/>
      <c r="GCD56" s="121"/>
      <c r="GCE56" s="121"/>
      <c r="GCF56" s="121"/>
      <c r="GCG56" s="121"/>
      <c r="GCH56" s="121"/>
      <c r="GCI56" s="121"/>
      <c r="GCJ56" s="121"/>
      <c r="GCK56" s="121"/>
      <c r="GCL56" s="121"/>
      <c r="GCM56" s="121"/>
      <c r="GCN56" s="121"/>
      <c r="GCO56" s="121"/>
      <c r="GCP56" s="121"/>
      <c r="GCQ56" s="121"/>
      <c r="GCR56" s="121"/>
      <c r="GCS56" s="121"/>
      <c r="GCT56" s="121"/>
      <c r="GCU56" s="121"/>
      <c r="GCV56" s="121"/>
      <c r="GCW56" s="121"/>
      <c r="GCX56" s="121"/>
      <c r="GCY56" s="121"/>
      <c r="GCZ56" s="121"/>
      <c r="GDA56" s="121"/>
      <c r="GDB56" s="121"/>
      <c r="GDC56" s="121"/>
      <c r="GDD56" s="121"/>
      <c r="GDE56" s="121"/>
      <c r="GDF56" s="121"/>
      <c r="GDG56" s="121"/>
      <c r="GDH56" s="121"/>
      <c r="GDI56" s="121"/>
      <c r="GDJ56" s="121"/>
      <c r="GDK56" s="121"/>
      <c r="GDL56" s="121"/>
      <c r="GDM56" s="121"/>
      <c r="GDN56" s="121"/>
      <c r="GDO56" s="121"/>
      <c r="GDP56" s="121"/>
      <c r="GDQ56" s="121"/>
      <c r="GDR56" s="121"/>
      <c r="GDS56" s="121"/>
      <c r="GDT56" s="121"/>
      <c r="GDU56" s="121"/>
      <c r="GDV56" s="121"/>
      <c r="GDW56" s="121"/>
      <c r="GDX56" s="121"/>
      <c r="GDY56" s="121"/>
      <c r="GDZ56" s="121"/>
      <c r="GEA56" s="121"/>
      <c r="GEB56" s="121"/>
      <c r="GEC56" s="121"/>
      <c r="GED56" s="121"/>
      <c r="GEE56" s="121"/>
      <c r="GEF56" s="121"/>
      <c r="GEG56" s="121"/>
      <c r="GEH56" s="121"/>
      <c r="GEI56" s="121"/>
      <c r="GEJ56" s="121"/>
      <c r="GEK56" s="121"/>
      <c r="GEL56" s="121"/>
      <c r="GEM56" s="121"/>
      <c r="GEN56" s="121"/>
      <c r="GEO56" s="121"/>
      <c r="GEP56" s="121"/>
      <c r="GEQ56" s="121"/>
      <c r="GER56" s="121"/>
      <c r="GES56" s="121"/>
      <c r="GET56" s="121"/>
      <c r="GEU56" s="121"/>
      <c r="GEV56" s="121"/>
      <c r="GEW56" s="121"/>
      <c r="GEX56" s="121"/>
      <c r="GEY56" s="121"/>
      <c r="GEZ56" s="121"/>
      <c r="GFA56" s="121"/>
      <c r="GFB56" s="121"/>
      <c r="GFC56" s="121"/>
      <c r="GFD56" s="121"/>
      <c r="GFE56" s="121"/>
      <c r="GFF56" s="121"/>
      <c r="GFG56" s="121"/>
      <c r="GFH56" s="121"/>
      <c r="GFI56" s="121"/>
      <c r="GFJ56" s="121"/>
      <c r="GFK56" s="121"/>
      <c r="GFL56" s="121"/>
      <c r="GFM56" s="121"/>
      <c r="GFN56" s="121"/>
      <c r="GFO56" s="121"/>
      <c r="GFP56" s="121"/>
      <c r="GFQ56" s="121"/>
      <c r="GFR56" s="121"/>
      <c r="GFS56" s="121"/>
      <c r="GFT56" s="121"/>
      <c r="GFU56" s="121"/>
      <c r="GFV56" s="121"/>
      <c r="GFW56" s="121"/>
      <c r="GFX56" s="121"/>
      <c r="GFY56" s="121"/>
      <c r="GFZ56" s="121"/>
      <c r="GGA56" s="121"/>
      <c r="GGB56" s="121"/>
      <c r="GGC56" s="121"/>
      <c r="GGD56" s="121"/>
      <c r="GGE56" s="121"/>
      <c r="GGF56" s="121"/>
      <c r="GGG56" s="121"/>
      <c r="GGH56" s="121"/>
      <c r="GGI56" s="121"/>
      <c r="GGJ56" s="121"/>
      <c r="GGK56" s="121"/>
      <c r="GGL56" s="121"/>
      <c r="GGM56" s="121"/>
      <c r="GGN56" s="121"/>
      <c r="GGO56" s="121"/>
      <c r="GGP56" s="121"/>
      <c r="GGQ56" s="121"/>
      <c r="GGR56" s="121"/>
      <c r="GGS56" s="121"/>
      <c r="GGT56" s="121"/>
      <c r="GGU56" s="121"/>
      <c r="GGV56" s="121"/>
      <c r="GGW56" s="121"/>
      <c r="GGX56" s="121"/>
      <c r="GGY56" s="121"/>
      <c r="GGZ56" s="121"/>
      <c r="GHA56" s="121"/>
      <c r="GHB56" s="121"/>
      <c r="GHC56" s="121"/>
      <c r="GHD56" s="121"/>
      <c r="GHE56" s="121"/>
      <c r="GHF56" s="121"/>
      <c r="GHG56" s="121"/>
      <c r="GHH56" s="121"/>
      <c r="GHI56" s="121"/>
      <c r="GHJ56" s="121"/>
      <c r="GHK56" s="121"/>
      <c r="GHL56" s="121"/>
      <c r="GHM56" s="121"/>
      <c r="GHN56" s="121"/>
      <c r="GHO56" s="121"/>
      <c r="GHP56" s="121"/>
      <c r="GHQ56" s="121"/>
      <c r="GHR56" s="121"/>
      <c r="GHS56" s="121"/>
      <c r="GHT56" s="121"/>
      <c r="GHU56" s="121"/>
      <c r="GHV56" s="121"/>
      <c r="GHW56" s="121"/>
      <c r="GHX56" s="121"/>
      <c r="GHY56" s="121"/>
      <c r="GHZ56" s="121"/>
      <c r="GIA56" s="121"/>
      <c r="GIB56" s="121"/>
      <c r="GIC56" s="121"/>
      <c r="GID56" s="121"/>
      <c r="GIE56" s="121"/>
      <c r="GIF56" s="121"/>
      <c r="GIG56" s="121"/>
      <c r="GIH56" s="121"/>
      <c r="GII56" s="121"/>
      <c r="GIJ56" s="121"/>
      <c r="GIK56" s="121"/>
      <c r="GIL56" s="121"/>
      <c r="GIM56" s="121"/>
      <c r="GIN56" s="121"/>
      <c r="GIO56" s="121"/>
      <c r="GIP56" s="121"/>
      <c r="GIQ56" s="121"/>
      <c r="GIR56" s="121"/>
      <c r="GIS56" s="121"/>
      <c r="GIT56" s="121"/>
      <c r="GIU56" s="121"/>
      <c r="GIV56" s="121"/>
      <c r="GIW56" s="121"/>
      <c r="GIX56" s="121"/>
      <c r="GIY56" s="121"/>
      <c r="GIZ56" s="121"/>
      <c r="GJA56" s="121"/>
      <c r="GJB56" s="121"/>
      <c r="GJC56" s="121"/>
      <c r="GJD56" s="121"/>
      <c r="GJE56" s="121"/>
      <c r="GJF56" s="121"/>
      <c r="GJG56" s="121"/>
      <c r="GJH56" s="121"/>
      <c r="GJI56" s="121"/>
      <c r="GJJ56" s="121"/>
      <c r="GJK56" s="121"/>
      <c r="GJL56" s="121"/>
      <c r="GJM56" s="121"/>
      <c r="GJN56" s="121"/>
      <c r="GJO56" s="121"/>
      <c r="GJP56" s="121"/>
      <c r="GJQ56" s="121"/>
      <c r="GJR56" s="121"/>
      <c r="GJS56" s="121"/>
      <c r="GJT56" s="121"/>
      <c r="GJU56" s="121"/>
      <c r="GJV56" s="121"/>
      <c r="GJW56" s="121"/>
      <c r="GJX56" s="121"/>
      <c r="GJY56" s="121"/>
      <c r="GJZ56" s="121"/>
      <c r="GKA56" s="121"/>
      <c r="GKB56" s="121"/>
      <c r="GKC56" s="121"/>
      <c r="GKD56" s="121"/>
      <c r="GKE56" s="121"/>
      <c r="GKF56" s="121"/>
      <c r="GKG56" s="121"/>
      <c r="GKH56" s="121"/>
      <c r="GKI56" s="121"/>
      <c r="GKJ56" s="121"/>
      <c r="GKK56" s="121"/>
      <c r="GKL56" s="121"/>
      <c r="GKM56" s="121"/>
      <c r="GKN56" s="121"/>
      <c r="GKO56" s="121"/>
      <c r="GKP56" s="121"/>
      <c r="GKQ56" s="121"/>
      <c r="GKR56" s="121"/>
      <c r="GKS56" s="121"/>
      <c r="GKT56" s="121"/>
      <c r="GKU56" s="121"/>
      <c r="GKV56" s="121"/>
      <c r="GKW56" s="121"/>
      <c r="GKX56" s="121"/>
      <c r="GKY56" s="121"/>
      <c r="GKZ56" s="121"/>
      <c r="GLA56" s="121"/>
      <c r="GLB56" s="121"/>
      <c r="GLC56" s="121"/>
      <c r="GLD56" s="121"/>
      <c r="GLE56" s="121"/>
      <c r="GLF56" s="121"/>
      <c r="GLG56" s="121"/>
      <c r="GLH56" s="121"/>
      <c r="GLI56" s="121"/>
      <c r="GLJ56" s="121"/>
      <c r="GLK56" s="121"/>
      <c r="GLL56" s="121"/>
      <c r="GLM56" s="121"/>
      <c r="GLN56" s="121"/>
      <c r="GLO56" s="121"/>
      <c r="GLP56" s="121"/>
      <c r="GLQ56" s="121"/>
      <c r="GLR56" s="121"/>
      <c r="GLS56" s="121"/>
      <c r="GLT56" s="121"/>
      <c r="GLU56" s="121"/>
      <c r="GLV56" s="121"/>
      <c r="GLW56" s="121"/>
      <c r="GLX56" s="121"/>
      <c r="GLY56" s="121"/>
      <c r="GLZ56" s="121"/>
      <c r="GMA56" s="121"/>
      <c r="GMB56" s="121"/>
      <c r="GMC56" s="121"/>
      <c r="GMD56" s="121"/>
      <c r="GME56" s="121"/>
      <c r="GMF56" s="121"/>
      <c r="GMG56" s="121"/>
      <c r="GMH56" s="121"/>
      <c r="GMI56" s="121"/>
      <c r="GMJ56" s="121"/>
      <c r="GMK56" s="121"/>
      <c r="GML56" s="121"/>
      <c r="GMM56" s="121"/>
      <c r="GMN56" s="121"/>
      <c r="GMO56" s="121"/>
      <c r="GMP56" s="121"/>
      <c r="GMQ56" s="121"/>
      <c r="GMR56" s="121"/>
      <c r="GMS56" s="121"/>
      <c r="GMT56" s="121"/>
      <c r="GMU56" s="121"/>
      <c r="GMV56" s="121"/>
      <c r="GMW56" s="121"/>
      <c r="GMX56" s="121"/>
      <c r="GMY56" s="121"/>
      <c r="GMZ56" s="121"/>
      <c r="GNA56" s="121"/>
      <c r="GNB56" s="121"/>
      <c r="GNC56" s="121"/>
      <c r="GND56" s="121"/>
      <c r="GNE56" s="121"/>
      <c r="GNF56" s="121"/>
      <c r="GNG56" s="121"/>
      <c r="GNH56" s="121"/>
      <c r="GNI56" s="121"/>
      <c r="GNJ56" s="121"/>
      <c r="GNK56" s="121"/>
      <c r="GNL56" s="121"/>
      <c r="GNM56" s="121"/>
      <c r="GNN56" s="121"/>
      <c r="GNO56" s="121"/>
      <c r="GNP56" s="121"/>
      <c r="GNQ56" s="121"/>
      <c r="GNR56" s="121"/>
      <c r="GNS56" s="121"/>
      <c r="GNT56" s="121"/>
      <c r="GNU56" s="121"/>
      <c r="GNV56" s="121"/>
      <c r="GNW56" s="121"/>
      <c r="GNX56" s="121"/>
      <c r="GNY56" s="121"/>
      <c r="GNZ56" s="121"/>
      <c r="GOA56" s="121"/>
      <c r="GOB56" s="121"/>
      <c r="GOC56" s="121"/>
      <c r="GOD56" s="121"/>
      <c r="GOE56" s="121"/>
      <c r="GOF56" s="121"/>
      <c r="GOG56" s="121"/>
      <c r="GOH56" s="121"/>
      <c r="GOI56" s="121"/>
      <c r="GOJ56" s="121"/>
      <c r="GOK56" s="121"/>
      <c r="GOL56" s="121"/>
      <c r="GOM56" s="121"/>
      <c r="GON56" s="121"/>
      <c r="GOO56" s="121"/>
      <c r="GOP56" s="121"/>
      <c r="GOQ56" s="121"/>
      <c r="GOR56" s="121"/>
      <c r="GOS56" s="121"/>
      <c r="GOT56" s="121"/>
      <c r="GOU56" s="121"/>
      <c r="GOV56" s="121"/>
      <c r="GOW56" s="121"/>
      <c r="GOX56" s="121"/>
      <c r="GOY56" s="121"/>
      <c r="GOZ56" s="121"/>
      <c r="GPA56" s="121"/>
      <c r="GPB56" s="121"/>
      <c r="GPC56" s="121"/>
      <c r="GPD56" s="121"/>
      <c r="GPE56" s="121"/>
      <c r="GPF56" s="121"/>
      <c r="GPG56" s="121"/>
      <c r="GPH56" s="121"/>
      <c r="GPI56" s="121"/>
      <c r="GPJ56" s="121"/>
      <c r="GPK56" s="121"/>
      <c r="GPL56" s="121"/>
      <c r="GPM56" s="121"/>
      <c r="GPN56" s="121"/>
      <c r="GPO56" s="121"/>
      <c r="GPP56" s="121"/>
      <c r="GPQ56" s="121"/>
      <c r="GPR56" s="121"/>
      <c r="GPS56" s="121"/>
      <c r="GPT56" s="121"/>
      <c r="GPU56" s="121"/>
      <c r="GPV56" s="121"/>
      <c r="GPW56" s="121"/>
      <c r="GPX56" s="121"/>
      <c r="GPY56" s="121"/>
      <c r="GPZ56" s="121"/>
      <c r="GQA56" s="121"/>
      <c r="GQB56" s="121"/>
      <c r="GQC56" s="121"/>
      <c r="GQD56" s="121"/>
      <c r="GQE56" s="121"/>
      <c r="GQF56" s="121"/>
      <c r="GQG56" s="121"/>
      <c r="GQH56" s="121"/>
      <c r="GQI56" s="121"/>
      <c r="GQJ56" s="121"/>
      <c r="GQK56" s="121"/>
      <c r="GQL56" s="121"/>
      <c r="GQM56" s="121"/>
      <c r="GQN56" s="121"/>
      <c r="GQO56" s="121"/>
      <c r="GQP56" s="121"/>
      <c r="GQQ56" s="121"/>
      <c r="GQR56" s="121"/>
      <c r="GQS56" s="121"/>
      <c r="GQT56" s="121"/>
      <c r="GQU56" s="121"/>
      <c r="GQV56" s="121"/>
      <c r="GQW56" s="121"/>
      <c r="GQX56" s="121"/>
      <c r="GQY56" s="121"/>
      <c r="GQZ56" s="121"/>
      <c r="GRA56" s="121"/>
      <c r="GRB56" s="121"/>
      <c r="GRC56" s="121"/>
      <c r="GRD56" s="121"/>
      <c r="GRE56" s="121"/>
      <c r="GRF56" s="121"/>
      <c r="GRG56" s="121"/>
      <c r="GRH56" s="121"/>
      <c r="GRI56" s="121"/>
      <c r="GRJ56" s="121"/>
      <c r="GRK56" s="121"/>
      <c r="GRL56" s="121"/>
      <c r="GRM56" s="121"/>
      <c r="GRN56" s="121"/>
      <c r="GRO56" s="121"/>
      <c r="GRP56" s="121"/>
      <c r="GRQ56" s="121"/>
      <c r="GRR56" s="121"/>
      <c r="GRS56" s="121"/>
      <c r="GRT56" s="121"/>
      <c r="GRU56" s="121"/>
      <c r="GRV56" s="121"/>
      <c r="GRW56" s="121"/>
      <c r="GRX56" s="121"/>
      <c r="GRY56" s="121"/>
      <c r="GRZ56" s="121"/>
      <c r="GSA56" s="121"/>
      <c r="GSB56" s="121"/>
      <c r="GSC56" s="121"/>
      <c r="GSD56" s="121"/>
      <c r="GSE56" s="121"/>
      <c r="GSF56" s="121"/>
      <c r="GSG56" s="121"/>
      <c r="GSH56" s="121"/>
      <c r="GSI56" s="121"/>
      <c r="GSJ56" s="121"/>
      <c r="GSK56" s="121"/>
      <c r="GSL56" s="121"/>
      <c r="GSM56" s="121"/>
      <c r="GSN56" s="121"/>
      <c r="GSO56" s="121"/>
      <c r="GSP56" s="121"/>
      <c r="GSQ56" s="121"/>
      <c r="GSR56" s="121"/>
      <c r="GSS56" s="121"/>
      <c r="GST56" s="121"/>
      <c r="GSU56" s="121"/>
      <c r="GSV56" s="121"/>
      <c r="GSW56" s="121"/>
      <c r="GSX56" s="121"/>
      <c r="GSY56" s="121"/>
      <c r="GSZ56" s="121"/>
      <c r="GTA56" s="121"/>
      <c r="GTB56" s="121"/>
      <c r="GTC56" s="121"/>
      <c r="GTD56" s="121"/>
      <c r="GTE56" s="121"/>
      <c r="GTF56" s="121"/>
      <c r="GTG56" s="121"/>
      <c r="GTH56" s="121"/>
      <c r="GTI56" s="121"/>
      <c r="GTJ56" s="121"/>
      <c r="GTK56" s="121"/>
      <c r="GTL56" s="121"/>
      <c r="GTM56" s="121"/>
      <c r="GTN56" s="121"/>
      <c r="GTO56" s="121"/>
      <c r="GTP56" s="121"/>
      <c r="GTQ56" s="121"/>
      <c r="GTR56" s="121"/>
      <c r="GTS56" s="121"/>
      <c r="GTT56" s="121"/>
      <c r="GTU56" s="121"/>
      <c r="GTV56" s="121"/>
      <c r="GTW56" s="121"/>
      <c r="GTX56" s="121"/>
      <c r="GTY56" s="121"/>
      <c r="GTZ56" s="121"/>
      <c r="GUA56" s="121"/>
      <c r="GUB56" s="121"/>
      <c r="GUC56" s="121"/>
      <c r="GUD56" s="121"/>
      <c r="GUE56" s="121"/>
      <c r="GUF56" s="121"/>
      <c r="GUG56" s="121"/>
      <c r="GUH56" s="121"/>
      <c r="GUI56" s="121"/>
      <c r="GUJ56" s="121"/>
      <c r="GUK56" s="121"/>
      <c r="GUL56" s="121"/>
      <c r="GUM56" s="121"/>
      <c r="GUN56" s="121"/>
      <c r="GUO56" s="121"/>
      <c r="GUP56" s="121"/>
      <c r="GUQ56" s="121"/>
      <c r="GUR56" s="121"/>
      <c r="GUS56" s="121"/>
      <c r="GUT56" s="121"/>
      <c r="GUU56" s="121"/>
      <c r="GUV56" s="121"/>
      <c r="GUW56" s="121"/>
      <c r="GUX56" s="121"/>
      <c r="GUY56" s="121"/>
      <c r="GUZ56" s="121"/>
      <c r="GVA56" s="121"/>
      <c r="GVB56" s="121"/>
      <c r="GVC56" s="121"/>
      <c r="GVD56" s="121"/>
      <c r="GVE56" s="121"/>
      <c r="GVF56" s="121"/>
      <c r="GVG56" s="121"/>
      <c r="GVH56" s="121"/>
      <c r="GVI56" s="121"/>
      <c r="GVJ56" s="121"/>
      <c r="GVK56" s="121"/>
      <c r="GVL56" s="121"/>
      <c r="GVM56" s="121"/>
      <c r="GVN56" s="121"/>
      <c r="GVO56" s="121"/>
      <c r="GVP56" s="121"/>
      <c r="GVQ56" s="121"/>
      <c r="GVR56" s="121"/>
      <c r="GVS56" s="121"/>
      <c r="GVT56" s="121"/>
      <c r="GVU56" s="121"/>
      <c r="GVV56" s="121"/>
      <c r="GVW56" s="121"/>
      <c r="GVX56" s="121"/>
      <c r="GVY56" s="121"/>
      <c r="GVZ56" s="121"/>
      <c r="GWA56" s="121"/>
      <c r="GWB56" s="121"/>
      <c r="GWC56" s="121"/>
      <c r="GWD56" s="121"/>
      <c r="GWE56" s="121"/>
      <c r="GWF56" s="121"/>
      <c r="GWG56" s="121"/>
      <c r="GWH56" s="121"/>
      <c r="GWI56" s="121"/>
      <c r="GWJ56" s="121"/>
      <c r="GWK56" s="121"/>
      <c r="GWL56" s="121"/>
      <c r="GWM56" s="121"/>
      <c r="GWN56" s="121"/>
      <c r="GWO56" s="121"/>
      <c r="GWP56" s="121"/>
      <c r="GWQ56" s="121"/>
      <c r="GWR56" s="121"/>
      <c r="GWS56" s="121"/>
      <c r="GWT56" s="121"/>
      <c r="GWU56" s="121"/>
      <c r="GWV56" s="121"/>
      <c r="GWW56" s="121"/>
      <c r="GWX56" s="121"/>
      <c r="GWY56" s="121"/>
      <c r="GWZ56" s="121"/>
      <c r="GXA56" s="121"/>
      <c r="GXB56" s="121"/>
      <c r="GXC56" s="121"/>
      <c r="GXD56" s="121"/>
      <c r="GXE56" s="121"/>
      <c r="GXF56" s="121"/>
      <c r="GXG56" s="121"/>
      <c r="GXH56" s="121"/>
      <c r="GXI56" s="121"/>
      <c r="GXJ56" s="121"/>
      <c r="GXK56" s="121"/>
      <c r="GXL56" s="121"/>
      <c r="GXM56" s="121"/>
      <c r="GXN56" s="121"/>
      <c r="GXO56" s="121"/>
      <c r="GXP56" s="121"/>
      <c r="GXQ56" s="121"/>
      <c r="GXR56" s="121"/>
      <c r="GXS56" s="121"/>
      <c r="GXT56" s="121"/>
      <c r="GXU56" s="121"/>
      <c r="GXV56" s="121"/>
      <c r="GXW56" s="121"/>
      <c r="GXX56" s="121"/>
      <c r="GXY56" s="121"/>
      <c r="GXZ56" s="121"/>
      <c r="GYA56" s="121"/>
      <c r="GYB56" s="121"/>
      <c r="GYC56" s="121"/>
      <c r="GYD56" s="121"/>
      <c r="GYE56" s="121"/>
      <c r="GYF56" s="121"/>
      <c r="GYG56" s="121"/>
      <c r="GYH56" s="121"/>
      <c r="GYI56" s="121"/>
      <c r="GYJ56" s="121"/>
      <c r="GYK56" s="121"/>
      <c r="GYL56" s="121"/>
      <c r="GYM56" s="121"/>
      <c r="GYN56" s="121"/>
      <c r="GYO56" s="121"/>
      <c r="GYP56" s="121"/>
      <c r="GYQ56" s="121"/>
      <c r="GYR56" s="121"/>
      <c r="GYS56" s="121"/>
      <c r="GYT56" s="121"/>
      <c r="GYU56" s="121"/>
      <c r="GYV56" s="121"/>
      <c r="GYW56" s="121"/>
      <c r="GYX56" s="121"/>
      <c r="GYY56" s="121"/>
      <c r="GYZ56" s="121"/>
      <c r="GZA56" s="121"/>
      <c r="GZB56" s="121"/>
      <c r="GZC56" s="121"/>
      <c r="GZD56" s="121"/>
      <c r="GZE56" s="121"/>
      <c r="GZF56" s="121"/>
      <c r="GZG56" s="121"/>
      <c r="GZH56" s="121"/>
      <c r="GZI56" s="121"/>
      <c r="GZJ56" s="121"/>
      <c r="GZK56" s="121"/>
      <c r="GZL56" s="121"/>
      <c r="GZM56" s="121"/>
      <c r="GZN56" s="121"/>
      <c r="GZO56" s="121"/>
      <c r="GZP56" s="121"/>
      <c r="GZQ56" s="121"/>
      <c r="GZR56" s="121"/>
      <c r="GZS56" s="121"/>
      <c r="GZT56" s="121"/>
      <c r="GZU56" s="121"/>
      <c r="GZV56" s="121"/>
      <c r="GZW56" s="121"/>
      <c r="GZX56" s="121"/>
      <c r="GZY56" s="121"/>
      <c r="GZZ56" s="121"/>
      <c r="HAA56" s="121"/>
      <c r="HAB56" s="121"/>
      <c r="HAC56" s="121"/>
      <c r="HAD56" s="121"/>
      <c r="HAE56" s="121"/>
      <c r="HAF56" s="121"/>
      <c r="HAG56" s="121"/>
      <c r="HAH56" s="121"/>
      <c r="HAI56" s="121"/>
      <c r="HAJ56" s="121"/>
      <c r="HAK56" s="121"/>
      <c r="HAL56" s="121"/>
      <c r="HAM56" s="121"/>
      <c r="HAN56" s="121"/>
      <c r="HAO56" s="121"/>
      <c r="HAP56" s="121"/>
      <c r="HAQ56" s="121"/>
      <c r="HAR56" s="121"/>
      <c r="HAS56" s="121"/>
      <c r="HAT56" s="121"/>
      <c r="HAU56" s="121"/>
      <c r="HAV56" s="121"/>
      <c r="HAW56" s="121"/>
      <c r="HAX56" s="121"/>
      <c r="HAY56" s="121"/>
      <c r="HAZ56" s="121"/>
      <c r="HBA56" s="121"/>
      <c r="HBB56" s="121"/>
      <c r="HBC56" s="121"/>
      <c r="HBD56" s="121"/>
      <c r="HBE56" s="121"/>
      <c r="HBF56" s="121"/>
      <c r="HBG56" s="121"/>
      <c r="HBH56" s="121"/>
      <c r="HBI56" s="121"/>
      <c r="HBJ56" s="121"/>
      <c r="HBK56" s="121"/>
      <c r="HBL56" s="121"/>
      <c r="HBM56" s="121"/>
      <c r="HBN56" s="121"/>
      <c r="HBO56" s="121"/>
      <c r="HBP56" s="121"/>
      <c r="HBQ56" s="121"/>
      <c r="HBR56" s="121"/>
      <c r="HBS56" s="121"/>
      <c r="HBT56" s="121"/>
      <c r="HBU56" s="121"/>
      <c r="HBV56" s="121"/>
      <c r="HBW56" s="121"/>
      <c r="HBX56" s="121"/>
      <c r="HBY56" s="121"/>
      <c r="HBZ56" s="121"/>
      <c r="HCA56" s="121"/>
      <c r="HCB56" s="121"/>
      <c r="HCC56" s="121"/>
      <c r="HCD56" s="121"/>
      <c r="HCE56" s="121"/>
      <c r="HCF56" s="121"/>
      <c r="HCG56" s="121"/>
      <c r="HCH56" s="121"/>
      <c r="HCI56" s="121"/>
      <c r="HCJ56" s="121"/>
      <c r="HCK56" s="121"/>
      <c r="HCL56" s="121"/>
      <c r="HCM56" s="121"/>
      <c r="HCN56" s="121"/>
      <c r="HCO56" s="121"/>
      <c r="HCP56" s="121"/>
      <c r="HCQ56" s="121"/>
      <c r="HCR56" s="121"/>
      <c r="HCS56" s="121"/>
      <c r="HCT56" s="121"/>
      <c r="HCU56" s="121"/>
      <c r="HCV56" s="121"/>
      <c r="HCW56" s="121"/>
      <c r="HCX56" s="121"/>
      <c r="HCY56" s="121"/>
      <c r="HCZ56" s="121"/>
      <c r="HDA56" s="121"/>
      <c r="HDB56" s="121"/>
      <c r="HDC56" s="121"/>
      <c r="HDD56" s="121"/>
      <c r="HDE56" s="121"/>
      <c r="HDF56" s="121"/>
      <c r="HDG56" s="121"/>
      <c r="HDH56" s="121"/>
      <c r="HDI56" s="121"/>
      <c r="HDJ56" s="121"/>
      <c r="HDK56" s="121"/>
      <c r="HDL56" s="121"/>
      <c r="HDM56" s="121"/>
      <c r="HDN56" s="121"/>
      <c r="HDO56" s="121"/>
      <c r="HDP56" s="121"/>
      <c r="HDQ56" s="121"/>
      <c r="HDR56" s="121"/>
      <c r="HDS56" s="121"/>
      <c r="HDT56" s="121"/>
      <c r="HDU56" s="121"/>
      <c r="HDV56" s="121"/>
      <c r="HDW56" s="121"/>
      <c r="HDX56" s="121"/>
      <c r="HDY56" s="121"/>
      <c r="HDZ56" s="121"/>
      <c r="HEA56" s="121"/>
      <c r="HEB56" s="121"/>
      <c r="HEC56" s="121"/>
      <c r="HED56" s="121"/>
      <c r="HEE56" s="121"/>
      <c r="HEF56" s="121"/>
      <c r="HEG56" s="121"/>
      <c r="HEH56" s="121"/>
      <c r="HEI56" s="121"/>
      <c r="HEJ56" s="121"/>
      <c r="HEK56" s="121"/>
      <c r="HEL56" s="121"/>
      <c r="HEM56" s="121"/>
      <c r="HEN56" s="121"/>
      <c r="HEO56" s="121"/>
      <c r="HEP56" s="121"/>
      <c r="HEQ56" s="121"/>
      <c r="HER56" s="121"/>
      <c r="HES56" s="121"/>
      <c r="HET56" s="121"/>
      <c r="HEU56" s="121"/>
      <c r="HEV56" s="121"/>
      <c r="HEW56" s="121"/>
      <c r="HEX56" s="121"/>
      <c r="HEY56" s="121"/>
      <c r="HEZ56" s="121"/>
      <c r="HFA56" s="121"/>
      <c r="HFB56" s="121"/>
      <c r="HFC56" s="121"/>
      <c r="HFD56" s="121"/>
      <c r="HFE56" s="121"/>
      <c r="HFF56" s="121"/>
      <c r="HFG56" s="121"/>
      <c r="HFH56" s="121"/>
      <c r="HFI56" s="121"/>
      <c r="HFJ56" s="121"/>
      <c r="HFK56" s="121"/>
      <c r="HFL56" s="121"/>
      <c r="HFM56" s="121"/>
      <c r="HFN56" s="121"/>
      <c r="HFO56" s="121"/>
      <c r="HFP56" s="121"/>
      <c r="HFQ56" s="121"/>
      <c r="HFR56" s="121"/>
      <c r="HFS56" s="121"/>
      <c r="HFT56" s="121"/>
      <c r="HFU56" s="121"/>
      <c r="HFV56" s="121"/>
      <c r="HFW56" s="121"/>
      <c r="HFX56" s="121"/>
      <c r="HFY56" s="121"/>
      <c r="HFZ56" s="121"/>
      <c r="HGA56" s="121"/>
      <c r="HGB56" s="121"/>
      <c r="HGC56" s="121"/>
      <c r="HGD56" s="121"/>
      <c r="HGE56" s="121"/>
      <c r="HGF56" s="121"/>
      <c r="HGG56" s="121"/>
      <c r="HGH56" s="121"/>
      <c r="HGI56" s="121"/>
      <c r="HGJ56" s="121"/>
      <c r="HGK56" s="121"/>
      <c r="HGL56" s="121"/>
      <c r="HGM56" s="121"/>
      <c r="HGN56" s="121"/>
      <c r="HGO56" s="121"/>
      <c r="HGP56" s="121"/>
      <c r="HGQ56" s="121"/>
      <c r="HGR56" s="121"/>
      <c r="HGS56" s="121"/>
      <c r="HGT56" s="121"/>
      <c r="HGU56" s="121"/>
      <c r="HGV56" s="121"/>
      <c r="HGW56" s="121"/>
      <c r="HGX56" s="121"/>
      <c r="HGY56" s="121"/>
      <c r="HGZ56" s="121"/>
      <c r="HHA56" s="121"/>
      <c r="HHB56" s="121"/>
      <c r="HHC56" s="121"/>
      <c r="HHD56" s="121"/>
      <c r="HHE56" s="121"/>
      <c r="HHF56" s="121"/>
      <c r="HHG56" s="121"/>
      <c r="HHH56" s="121"/>
      <c r="HHI56" s="121"/>
      <c r="HHJ56" s="121"/>
      <c r="HHK56" s="121"/>
      <c r="HHL56" s="121"/>
      <c r="HHM56" s="121"/>
      <c r="HHN56" s="121"/>
      <c r="HHO56" s="121"/>
      <c r="HHP56" s="121"/>
      <c r="HHQ56" s="121"/>
      <c r="HHR56" s="121"/>
      <c r="HHS56" s="121"/>
      <c r="HHT56" s="121"/>
      <c r="HHU56" s="121"/>
      <c r="HHV56" s="121"/>
      <c r="HHW56" s="121"/>
      <c r="HHX56" s="121"/>
      <c r="HHY56" s="121"/>
      <c r="HHZ56" s="121"/>
      <c r="HIA56" s="121"/>
      <c r="HIB56" s="121"/>
      <c r="HIC56" s="121"/>
      <c r="HID56" s="121"/>
      <c r="HIE56" s="121"/>
      <c r="HIF56" s="121"/>
      <c r="HIG56" s="121"/>
      <c r="HIH56" s="121"/>
      <c r="HII56" s="121"/>
      <c r="HIJ56" s="121"/>
      <c r="HIK56" s="121"/>
      <c r="HIL56" s="121"/>
      <c r="HIM56" s="121"/>
      <c r="HIN56" s="121"/>
      <c r="HIO56" s="121"/>
      <c r="HIP56" s="121"/>
      <c r="HIQ56" s="121"/>
      <c r="HIR56" s="121"/>
      <c r="HIS56" s="121"/>
      <c r="HIT56" s="121"/>
      <c r="HIU56" s="121"/>
      <c r="HIV56" s="121"/>
      <c r="HIW56" s="121"/>
      <c r="HIX56" s="121"/>
      <c r="HIY56" s="121"/>
      <c r="HIZ56" s="121"/>
      <c r="HJA56" s="121"/>
      <c r="HJB56" s="121"/>
      <c r="HJC56" s="121"/>
      <c r="HJD56" s="121"/>
      <c r="HJE56" s="121"/>
      <c r="HJF56" s="121"/>
      <c r="HJG56" s="121"/>
      <c r="HJH56" s="121"/>
      <c r="HJI56" s="121"/>
      <c r="HJJ56" s="121"/>
      <c r="HJK56" s="121"/>
      <c r="HJL56" s="121"/>
      <c r="HJM56" s="121"/>
      <c r="HJN56" s="121"/>
      <c r="HJO56" s="121"/>
      <c r="HJP56" s="121"/>
      <c r="HJQ56" s="121"/>
      <c r="HJR56" s="121"/>
      <c r="HJS56" s="121"/>
      <c r="HJT56" s="121"/>
      <c r="HJU56" s="121"/>
      <c r="HJV56" s="121"/>
      <c r="HJW56" s="121"/>
      <c r="HJX56" s="121"/>
      <c r="HJY56" s="121"/>
      <c r="HJZ56" s="121"/>
      <c r="HKA56" s="121"/>
      <c r="HKB56" s="121"/>
      <c r="HKC56" s="121"/>
      <c r="HKD56" s="121"/>
      <c r="HKE56" s="121"/>
      <c r="HKF56" s="121"/>
      <c r="HKG56" s="121"/>
      <c r="HKH56" s="121"/>
      <c r="HKI56" s="121"/>
      <c r="HKJ56" s="121"/>
      <c r="HKK56" s="121"/>
      <c r="HKL56" s="121"/>
      <c r="HKM56" s="121"/>
      <c r="HKN56" s="121"/>
      <c r="HKO56" s="121"/>
      <c r="HKP56" s="121"/>
      <c r="HKQ56" s="121"/>
      <c r="HKR56" s="121"/>
      <c r="HKS56" s="121"/>
      <c r="HKT56" s="121"/>
      <c r="HKU56" s="121"/>
      <c r="HKV56" s="121"/>
      <c r="HKW56" s="121"/>
      <c r="HKX56" s="121"/>
      <c r="HKY56" s="121"/>
      <c r="HKZ56" s="121"/>
      <c r="HLA56" s="121"/>
      <c r="HLB56" s="121"/>
      <c r="HLC56" s="121"/>
      <c r="HLD56" s="121"/>
      <c r="HLE56" s="121"/>
      <c r="HLF56" s="121"/>
      <c r="HLG56" s="121"/>
      <c r="HLH56" s="121"/>
      <c r="HLI56" s="121"/>
      <c r="HLJ56" s="121"/>
      <c r="HLK56" s="121"/>
      <c r="HLL56" s="121"/>
      <c r="HLM56" s="121"/>
      <c r="HLN56" s="121"/>
      <c r="HLO56" s="121"/>
      <c r="HLP56" s="121"/>
      <c r="HLQ56" s="121"/>
      <c r="HLR56" s="121"/>
      <c r="HLS56" s="121"/>
      <c r="HLT56" s="121"/>
      <c r="HLU56" s="121"/>
      <c r="HLV56" s="121"/>
      <c r="HLW56" s="121"/>
      <c r="HLX56" s="121"/>
      <c r="HLY56" s="121"/>
      <c r="HLZ56" s="121"/>
      <c r="HMA56" s="121"/>
      <c r="HMB56" s="121"/>
      <c r="HMC56" s="121"/>
      <c r="HMD56" s="121"/>
      <c r="HME56" s="121"/>
      <c r="HMF56" s="121"/>
      <c r="HMG56" s="121"/>
      <c r="HMH56" s="121"/>
      <c r="HMI56" s="121"/>
      <c r="HMJ56" s="121"/>
      <c r="HMK56" s="121"/>
      <c r="HML56" s="121"/>
      <c r="HMM56" s="121"/>
      <c r="HMN56" s="121"/>
      <c r="HMO56" s="121"/>
      <c r="HMP56" s="121"/>
      <c r="HMQ56" s="121"/>
      <c r="HMR56" s="121"/>
      <c r="HMS56" s="121"/>
      <c r="HMT56" s="121"/>
      <c r="HMU56" s="121"/>
      <c r="HMV56" s="121"/>
      <c r="HMW56" s="121"/>
      <c r="HMX56" s="121"/>
      <c r="HMY56" s="121"/>
      <c r="HMZ56" s="121"/>
      <c r="HNA56" s="121"/>
      <c r="HNB56" s="121"/>
      <c r="HNC56" s="121"/>
      <c r="HND56" s="121"/>
      <c r="HNE56" s="121"/>
      <c r="HNF56" s="121"/>
      <c r="HNG56" s="121"/>
      <c r="HNH56" s="121"/>
      <c r="HNI56" s="121"/>
      <c r="HNJ56" s="121"/>
      <c r="HNK56" s="121"/>
      <c r="HNL56" s="121"/>
      <c r="HNM56" s="121"/>
      <c r="HNN56" s="121"/>
      <c r="HNO56" s="121"/>
      <c r="HNP56" s="121"/>
      <c r="HNQ56" s="121"/>
      <c r="HNR56" s="121"/>
      <c r="HNS56" s="121"/>
      <c r="HNT56" s="121"/>
      <c r="HNU56" s="121"/>
      <c r="HNV56" s="121"/>
      <c r="HNW56" s="121"/>
      <c r="HNX56" s="121"/>
      <c r="HNY56" s="121"/>
      <c r="HNZ56" s="121"/>
      <c r="HOA56" s="121"/>
      <c r="HOB56" s="121"/>
      <c r="HOC56" s="121"/>
      <c r="HOD56" s="121"/>
      <c r="HOE56" s="121"/>
      <c r="HOF56" s="121"/>
      <c r="HOG56" s="121"/>
      <c r="HOH56" s="121"/>
      <c r="HOI56" s="121"/>
      <c r="HOJ56" s="121"/>
      <c r="HOK56" s="121"/>
      <c r="HOL56" s="121"/>
      <c r="HOM56" s="121"/>
      <c r="HON56" s="121"/>
      <c r="HOO56" s="121"/>
      <c r="HOP56" s="121"/>
      <c r="HOQ56" s="121"/>
      <c r="HOR56" s="121"/>
      <c r="HOS56" s="121"/>
      <c r="HOT56" s="121"/>
      <c r="HOU56" s="121"/>
      <c r="HOV56" s="121"/>
      <c r="HOW56" s="121"/>
      <c r="HOX56" s="121"/>
      <c r="HOY56" s="121"/>
      <c r="HOZ56" s="121"/>
      <c r="HPA56" s="121"/>
      <c r="HPB56" s="121"/>
      <c r="HPC56" s="121"/>
      <c r="HPD56" s="121"/>
      <c r="HPE56" s="121"/>
      <c r="HPF56" s="121"/>
      <c r="HPG56" s="121"/>
      <c r="HPH56" s="121"/>
      <c r="HPI56" s="121"/>
      <c r="HPJ56" s="121"/>
      <c r="HPK56" s="121"/>
      <c r="HPL56" s="121"/>
      <c r="HPM56" s="121"/>
      <c r="HPN56" s="121"/>
      <c r="HPO56" s="121"/>
      <c r="HPP56" s="121"/>
      <c r="HPQ56" s="121"/>
      <c r="HPR56" s="121"/>
      <c r="HPS56" s="121"/>
      <c r="HPT56" s="121"/>
      <c r="HPU56" s="121"/>
      <c r="HPV56" s="121"/>
      <c r="HPW56" s="121"/>
      <c r="HPX56" s="121"/>
      <c r="HPY56" s="121"/>
      <c r="HPZ56" s="121"/>
      <c r="HQA56" s="121"/>
      <c r="HQB56" s="121"/>
      <c r="HQC56" s="121"/>
      <c r="HQD56" s="121"/>
      <c r="HQE56" s="121"/>
      <c r="HQF56" s="121"/>
      <c r="HQG56" s="121"/>
      <c r="HQH56" s="121"/>
      <c r="HQI56" s="121"/>
      <c r="HQJ56" s="121"/>
      <c r="HQK56" s="121"/>
      <c r="HQL56" s="121"/>
      <c r="HQM56" s="121"/>
      <c r="HQN56" s="121"/>
      <c r="HQO56" s="121"/>
      <c r="HQP56" s="121"/>
      <c r="HQQ56" s="121"/>
      <c r="HQR56" s="121"/>
      <c r="HQS56" s="121"/>
      <c r="HQT56" s="121"/>
      <c r="HQU56" s="121"/>
      <c r="HQV56" s="121"/>
      <c r="HQW56" s="121"/>
      <c r="HQX56" s="121"/>
      <c r="HQY56" s="121"/>
      <c r="HQZ56" s="121"/>
      <c r="HRA56" s="121"/>
      <c r="HRB56" s="121"/>
      <c r="HRC56" s="121"/>
      <c r="HRD56" s="121"/>
      <c r="HRE56" s="121"/>
      <c r="HRF56" s="121"/>
      <c r="HRG56" s="121"/>
      <c r="HRH56" s="121"/>
      <c r="HRI56" s="121"/>
      <c r="HRJ56" s="121"/>
      <c r="HRK56" s="121"/>
      <c r="HRL56" s="121"/>
      <c r="HRM56" s="121"/>
      <c r="HRN56" s="121"/>
      <c r="HRO56" s="121"/>
      <c r="HRP56" s="121"/>
      <c r="HRQ56" s="121"/>
      <c r="HRR56" s="121"/>
      <c r="HRS56" s="121"/>
      <c r="HRT56" s="121"/>
      <c r="HRU56" s="121"/>
      <c r="HRV56" s="121"/>
      <c r="HRW56" s="121"/>
      <c r="HRX56" s="121"/>
      <c r="HRY56" s="121"/>
      <c r="HRZ56" s="121"/>
      <c r="HSA56" s="121"/>
      <c r="HSB56" s="121"/>
      <c r="HSC56" s="121"/>
      <c r="HSD56" s="121"/>
      <c r="HSE56" s="121"/>
      <c r="HSF56" s="121"/>
      <c r="HSG56" s="121"/>
      <c r="HSH56" s="121"/>
      <c r="HSI56" s="121"/>
      <c r="HSJ56" s="121"/>
      <c r="HSK56" s="121"/>
      <c r="HSL56" s="121"/>
      <c r="HSM56" s="121"/>
      <c r="HSN56" s="121"/>
      <c r="HSO56" s="121"/>
      <c r="HSP56" s="121"/>
      <c r="HSQ56" s="121"/>
      <c r="HSR56" s="121"/>
      <c r="HSS56" s="121"/>
      <c r="HST56" s="121"/>
      <c r="HSU56" s="121"/>
      <c r="HSV56" s="121"/>
      <c r="HSW56" s="121"/>
      <c r="HSX56" s="121"/>
      <c r="HSY56" s="121"/>
      <c r="HSZ56" s="121"/>
      <c r="HTA56" s="121"/>
      <c r="HTB56" s="121"/>
      <c r="HTC56" s="121"/>
      <c r="HTD56" s="121"/>
      <c r="HTE56" s="121"/>
      <c r="HTF56" s="121"/>
      <c r="HTG56" s="121"/>
      <c r="HTH56" s="121"/>
      <c r="HTI56" s="121"/>
      <c r="HTJ56" s="121"/>
      <c r="HTK56" s="121"/>
      <c r="HTL56" s="121"/>
      <c r="HTM56" s="121"/>
      <c r="HTN56" s="121"/>
      <c r="HTO56" s="121"/>
      <c r="HTP56" s="121"/>
      <c r="HTQ56" s="121"/>
      <c r="HTR56" s="121"/>
      <c r="HTS56" s="121"/>
      <c r="HTT56" s="121"/>
      <c r="HTU56" s="121"/>
      <c r="HTV56" s="121"/>
      <c r="HTW56" s="121"/>
      <c r="HTX56" s="121"/>
      <c r="HTY56" s="121"/>
      <c r="HTZ56" s="121"/>
      <c r="HUA56" s="121"/>
      <c r="HUB56" s="121"/>
      <c r="HUC56" s="121"/>
      <c r="HUD56" s="121"/>
      <c r="HUE56" s="121"/>
      <c r="HUF56" s="121"/>
      <c r="HUG56" s="121"/>
      <c r="HUH56" s="121"/>
      <c r="HUI56" s="121"/>
      <c r="HUJ56" s="121"/>
      <c r="HUK56" s="121"/>
      <c r="HUL56" s="121"/>
      <c r="HUM56" s="121"/>
      <c r="HUN56" s="121"/>
      <c r="HUO56" s="121"/>
      <c r="HUP56" s="121"/>
      <c r="HUQ56" s="121"/>
      <c r="HUR56" s="121"/>
      <c r="HUS56" s="121"/>
      <c r="HUT56" s="121"/>
      <c r="HUU56" s="121"/>
      <c r="HUV56" s="121"/>
      <c r="HUW56" s="121"/>
      <c r="HUX56" s="121"/>
      <c r="HUY56" s="121"/>
      <c r="HUZ56" s="121"/>
      <c r="HVA56" s="121"/>
      <c r="HVB56" s="121"/>
      <c r="HVC56" s="121"/>
      <c r="HVD56" s="121"/>
      <c r="HVE56" s="121"/>
      <c r="HVF56" s="121"/>
      <c r="HVG56" s="121"/>
      <c r="HVH56" s="121"/>
      <c r="HVI56" s="121"/>
      <c r="HVJ56" s="121"/>
      <c r="HVK56" s="121"/>
      <c r="HVL56" s="121"/>
      <c r="HVM56" s="121"/>
      <c r="HVN56" s="121"/>
      <c r="HVO56" s="121"/>
      <c r="HVP56" s="121"/>
      <c r="HVQ56" s="121"/>
      <c r="HVR56" s="121"/>
      <c r="HVS56" s="121"/>
      <c r="HVT56" s="121"/>
      <c r="HVU56" s="121"/>
      <c r="HVV56" s="121"/>
      <c r="HVW56" s="121"/>
      <c r="HVX56" s="121"/>
      <c r="HVY56" s="121"/>
      <c r="HVZ56" s="121"/>
      <c r="HWA56" s="121"/>
      <c r="HWB56" s="121"/>
      <c r="HWC56" s="121"/>
      <c r="HWD56" s="121"/>
      <c r="HWE56" s="121"/>
      <c r="HWF56" s="121"/>
      <c r="HWG56" s="121"/>
      <c r="HWH56" s="121"/>
      <c r="HWI56" s="121"/>
      <c r="HWJ56" s="121"/>
      <c r="HWK56" s="121"/>
      <c r="HWL56" s="121"/>
      <c r="HWM56" s="121"/>
      <c r="HWN56" s="121"/>
      <c r="HWO56" s="121"/>
      <c r="HWP56" s="121"/>
      <c r="HWQ56" s="121"/>
      <c r="HWR56" s="121"/>
      <c r="HWS56" s="121"/>
      <c r="HWT56" s="121"/>
      <c r="HWU56" s="121"/>
      <c r="HWV56" s="121"/>
      <c r="HWW56" s="121"/>
      <c r="HWX56" s="121"/>
      <c r="HWY56" s="121"/>
      <c r="HWZ56" s="121"/>
      <c r="HXA56" s="121"/>
      <c r="HXB56" s="121"/>
      <c r="HXC56" s="121"/>
      <c r="HXD56" s="121"/>
      <c r="HXE56" s="121"/>
      <c r="HXF56" s="121"/>
      <c r="HXG56" s="121"/>
      <c r="HXH56" s="121"/>
      <c r="HXI56" s="121"/>
      <c r="HXJ56" s="121"/>
      <c r="HXK56" s="121"/>
      <c r="HXL56" s="121"/>
      <c r="HXM56" s="121"/>
      <c r="HXN56" s="121"/>
      <c r="HXO56" s="121"/>
      <c r="HXP56" s="121"/>
      <c r="HXQ56" s="121"/>
      <c r="HXR56" s="121"/>
      <c r="HXS56" s="121"/>
      <c r="HXT56" s="121"/>
      <c r="HXU56" s="121"/>
      <c r="HXV56" s="121"/>
      <c r="HXW56" s="121"/>
      <c r="HXX56" s="121"/>
      <c r="HXY56" s="121"/>
      <c r="HXZ56" s="121"/>
      <c r="HYA56" s="121"/>
      <c r="HYB56" s="121"/>
      <c r="HYC56" s="121"/>
      <c r="HYD56" s="121"/>
      <c r="HYE56" s="121"/>
      <c r="HYF56" s="121"/>
      <c r="HYG56" s="121"/>
      <c r="HYH56" s="121"/>
      <c r="HYI56" s="121"/>
      <c r="HYJ56" s="121"/>
      <c r="HYK56" s="121"/>
      <c r="HYL56" s="121"/>
      <c r="HYM56" s="121"/>
      <c r="HYN56" s="121"/>
      <c r="HYO56" s="121"/>
      <c r="HYP56" s="121"/>
      <c r="HYQ56" s="121"/>
      <c r="HYR56" s="121"/>
      <c r="HYS56" s="121"/>
      <c r="HYT56" s="121"/>
      <c r="HYU56" s="121"/>
      <c r="HYV56" s="121"/>
      <c r="HYW56" s="121"/>
      <c r="HYX56" s="121"/>
      <c r="HYY56" s="121"/>
      <c r="HYZ56" s="121"/>
      <c r="HZA56" s="121"/>
      <c r="HZB56" s="121"/>
      <c r="HZC56" s="121"/>
      <c r="HZD56" s="121"/>
      <c r="HZE56" s="121"/>
      <c r="HZF56" s="121"/>
      <c r="HZG56" s="121"/>
      <c r="HZH56" s="121"/>
      <c r="HZI56" s="121"/>
      <c r="HZJ56" s="121"/>
      <c r="HZK56" s="121"/>
      <c r="HZL56" s="121"/>
      <c r="HZM56" s="121"/>
      <c r="HZN56" s="121"/>
      <c r="HZO56" s="121"/>
      <c r="HZP56" s="121"/>
      <c r="HZQ56" s="121"/>
      <c r="HZR56" s="121"/>
      <c r="HZS56" s="121"/>
      <c r="HZT56" s="121"/>
      <c r="HZU56" s="121"/>
      <c r="HZV56" s="121"/>
      <c r="HZW56" s="121"/>
      <c r="HZX56" s="121"/>
      <c r="HZY56" s="121"/>
      <c r="HZZ56" s="121"/>
      <c r="IAA56" s="121"/>
      <c r="IAB56" s="121"/>
      <c r="IAC56" s="121"/>
      <c r="IAD56" s="121"/>
      <c r="IAE56" s="121"/>
      <c r="IAF56" s="121"/>
      <c r="IAG56" s="121"/>
      <c r="IAH56" s="121"/>
      <c r="IAI56" s="121"/>
      <c r="IAJ56" s="121"/>
      <c r="IAK56" s="121"/>
      <c r="IAL56" s="121"/>
      <c r="IAM56" s="121"/>
      <c r="IAN56" s="121"/>
      <c r="IAO56" s="121"/>
      <c r="IAP56" s="121"/>
      <c r="IAQ56" s="121"/>
      <c r="IAR56" s="121"/>
      <c r="IAS56" s="121"/>
      <c r="IAT56" s="121"/>
      <c r="IAU56" s="121"/>
      <c r="IAV56" s="121"/>
      <c r="IAW56" s="121"/>
      <c r="IAX56" s="121"/>
      <c r="IAY56" s="121"/>
      <c r="IAZ56" s="121"/>
      <c r="IBA56" s="121"/>
      <c r="IBB56" s="121"/>
      <c r="IBC56" s="121"/>
      <c r="IBD56" s="121"/>
      <c r="IBE56" s="121"/>
      <c r="IBF56" s="121"/>
      <c r="IBG56" s="121"/>
      <c r="IBH56" s="121"/>
      <c r="IBI56" s="121"/>
      <c r="IBJ56" s="121"/>
      <c r="IBK56" s="121"/>
      <c r="IBL56" s="121"/>
      <c r="IBM56" s="121"/>
      <c r="IBN56" s="121"/>
      <c r="IBO56" s="121"/>
      <c r="IBP56" s="121"/>
      <c r="IBQ56" s="121"/>
      <c r="IBR56" s="121"/>
      <c r="IBS56" s="121"/>
      <c r="IBT56" s="121"/>
      <c r="IBU56" s="121"/>
      <c r="IBV56" s="121"/>
      <c r="IBW56" s="121"/>
      <c r="IBX56" s="121"/>
      <c r="IBY56" s="121"/>
      <c r="IBZ56" s="121"/>
      <c r="ICA56" s="121"/>
      <c r="ICB56" s="121"/>
      <c r="ICC56" s="121"/>
      <c r="ICD56" s="121"/>
      <c r="ICE56" s="121"/>
      <c r="ICF56" s="121"/>
      <c r="ICG56" s="121"/>
      <c r="ICH56" s="121"/>
      <c r="ICI56" s="121"/>
      <c r="ICJ56" s="121"/>
      <c r="ICK56" s="121"/>
      <c r="ICL56" s="121"/>
      <c r="ICM56" s="121"/>
      <c r="ICN56" s="121"/>
      <c r="ICO56" s="121"/>
      <c r="ICP56" s="121"/>
      <c r="ICQ56" s="121"/>
      <c r="ICR56" s="121"/>
      <c r="ICS56" s="121"/>
      <c r="ICT56" s="121"/>
      <c r="ICU56" s="121"/>
      <c r="ICV56" s="121"/>
      <c r="ICW56" s="121"/>
      <c r="ICX56" s="121"/>
      <c r="ICY56" s="121"/>
      <c r="ICZ56" s="121"/>
      <c r="IDA56" s="121"/>
      <c r="IDB56" s="121"/>
      <c r="IDC56" s="121"/>
      <c r="IDD56" s="121"/>
      <c r="IDE56" s="121"/>
      <c r="IDF56" s="121"/>
      <c r="IDG56" s="121"/>
      <c r="IDH56" s="121"/>
      <c r="IDI56" s="121"/>
      <c r="IDJ56" s="121"/>
      <c r="IDK56" s="121"/>
      <c r="IDL56" s="121"/>
      <c r="IDM56" s="121"/>
      <c r="IDN56" s="121"/>
      <c r="IDO56" s="121"/>
      <c r="IDP56" s="121"/>
      <c r="IDQ56" s="121"/>
      <c r="IDR56" s="121"/>
      <c r="IDS56" s="121"/>
      <c r="IDT56" s="121"/>
      <c r="IDU56" s="121"/>
      <c r="IDV56" s="121"/>
      <c r="IDW56" s="121"/>
      <c r="IDX56" s="121"/>
      <c r="IDY56" s="121"/>
      <c r="IDZ56" s="121"/>
      <c r="IEA56" s="121"/>
      <c r="IEB56" s="121"/>
      <c r="IEC56" s="121"/>
      <c r="IED56" s="121"/>
      <c r="IEE56" s="121"/>
      <c r="IEF56" s="121"/>
      <c r="IEG56" s="121"/>
      <c r="IEH56" s="121"/>
      <c r="IEI56" s="121"/>
      <c r="IEJ56" s="121"/>
      <c r="IEK56" s="121"/>
      <c r="IEL56" s="121"/>
      <c r="IEM56" s="121"/>
      <c r="IEN56" s="121"/>
      <c r="IEO56" s="121"/>
      <c r="IEP56" s="121"/>
      <c r="IEQ56" s="121"/>
      <c r="IER56" s="121"/>
      <c r="IES56" s="121"/>
      <c r="IET56" s="121"/>
      <c r="IEU56" s="121"/>
      <c r="IEV56" s="121"/>
      <c r="IEW56" s="121"/>
      <c r="IEX56" s="121"/>
      <c r="IEY56" s="121"/>
      <c r="IEZ56" s="121"/>
      <c r="IFA56" s="121"/>
      <c r="IFB56" s="121"/>
      <c r="IFC56" s="121"/>
      <c r="IFD56" s="121"/>
      <c r="IFE56" s="121"/>
      <c r="IFF56" s="121"/>
      <c r="IFG56" s="121"/>
      <c r="IFH56" s="121"/>
      <c r="IFI56" s="121"/>
      <c r="IFJ56" s="121"/>
      <c r="IFK56" s="121"/>
      <c r="IFL56" s="121"/>
      <c r="IFM56" s="121"/>
      <c r="IFN56" s="121"/>
      <c r="IFO56" s="121"/>
      <c r="IFP56" s="121"/>
      <c r="IFQ56" s="121"/>
      <c r="IFR56" s="121"/>
      <c r="IFS56" s="121"/>
      <c r="IFT56" s="121"/>
      <c r="IFU56" s="121"/>
      <c r="IFV56" s="121"/>
      <c r="IFW56" s="121"/>
      <c r="IFX56" s="121"/>
      <c r="IFY56" s="121"/>
      <c r="IFZ56" s="121"/>
      <c r="IGA56" s="121"/>
      <c r="IGB56" s="121"/>
      <c r="IGC56" s="121"/>
      <c r="IGD56" s="121"/>
      <c r="IGE56" s="121"/>
      <c r="IGF56" s="121"/>
      <c r="IGG56" s="121"/>
      <c r="IGH56" s="121"/>
      <c r="IGI56" s="121"/>
      <c r="IGJ56" s="121"/>
      <c r="IGK56" s="121"/>
      <c r="IGL56" s="121"/>
      <c r="IGM56" s="121"/>
      <c r="IGN56" s="121"/>
      <c r="IGO56" s="121"/>
      <c r="IGP56" s="121"/>
      <c r="IGQ56" s="121"/>
      <c r="IGR56" s="121"/>
      <c r="IGS56" s="121"/>
      <c r="IGT56" s="121"/>
      <c r="IGU56" s="121"/>
      <c r="IGV56" s="121"/>
      <c r="IGW56" s="121"/>
      <c r="IGX56" s="121"/>
      <c r="IGY56" s="121"/>
      <c r="IGZ56" s="121"/>
      <c r="IHA56" s="121"/>
      <c r="IHB56" s="121"/>
      <c r="IHC56" s="121"/>
      <c r="IHD56" s="121"/>
      <c r="IHE56" s="121"/>
      <c r="IHF56" s="121"/>
      <c r="IHG56" s="121"/>
      <c r="IHH56" s="121"/>
      <c r="IHI56" s="121"/>
      <c r="IHJ56" s="121"/>
      <c r="IHK56" s="121"/>
      <c r="IHL56" s="121"/>
      <c r="IHM56" s="121"/>
      <c r="IHN56" s="121"/>
      <c r="IHO56" s="121"/>
      <c r="IHP56" s="121"/>
      <c r="IHQ56" s="121"/>
      <c r="IHR56" s="121"/>
      <c r="IHS56" s="121"/>
      <c r="IHT56" s="121"/>
      <c r="IHU56" s="121"/>
      <c r="IHV56" s="121"/>
      <c r="IHW56" s="121"/>
      <c r="IHX56" s="121"/>
      <c r="IHY56" s="121"/>
      <c r="IHZ56" s="121"/>
      <c r="IIA56" s="121"/>
      <c r="IIB56" s="121"/>
      <c r="IIC56" s="121"/>
      <c r="IID56" s="121"/>
      <c r="IIE56" s="121"/>
      <c r="IIF56" s="121"/>
      <c r="IIG56" s="121"/>
      <c r="IIH56" s="121"/>
      <c r="III56" s="121"/>
      <c r="IIJ56" s="121"/>
      <c r="IIK56" s="121"/>
      <c r="IIL56" s="121"/>
      <c r="IIM56" s="121"/>
      <c r="IIN56" s="121"/>
      <c r="IIO56" s="121"/>
      <c r="IIP56" s="121"/>
      <c r="IIQ56" s="121"/>
      <c r="IIR56" s="121"/>
      <c r="IIS56" s="121"/>
      <c r="IIT56" s="121"/>
      <c r="IIU56" s="121"/>
      <c r="IIV56" s="121"/>
      <c r="IIW56" s="121"/>
      <c r="IIX56" s="121"/>
      <c r="IIY56" s="121"/>
      <c r="IIZ56" s="121"/>
      <c r="IJA56" s="121"/>
      <c r="IJB56" s="121"/>
      <c r="IJC56" s="121"/>
      <c r="IJD56" s="121"/>
      <c r="IJE56" s="121"/>
      <c r="IJF56" s="121"/>
      <c r="IJG56" s="121"/>
      <c r="IJH56" s="121"/>
      <c r="IJI56" s="121"/>
      <c r="IJJ56" s="121"/>
      <c r="IJK56" s="121"/>
      <c r="IJL56" s="121"/>
      <c r="IJM56" s="121"/>
      <c r="IJN56" s="121"/>
      <c r="IJO56" s="121"/>
      <c r="IJP56" s="121"/>
      <c r="IJQ56" s="121"/>
      <c r="IJR56" s="121"/>
      <c r="IJS56" s="121"/>
      <c r="IJT56" s="121"/>
      <c r="IJU56" s="121"/>
      <c r="IJV56" s="121"/>
      <c r="IJW56" s="121"/>
      <c r="IJX56" s="121"/>
      <c r="IJY56" s="121"/>
      <c r="IJZ56" s="121"/>
      <c r="IKA56" s="121"/>
      <c r="IKB56" s="121"/>
      <c r="IKC56" s="121"/>
      <c r="IKD56" s="121"/>
      <c r="IKE56" s="121"/>
      <c r="IKF56" s="121"/>
      <c r="IKG56" s="121"/>
      <c r="IKH56" s="121"/>
      <c r="IKI56" s="121"/>
      <c r="IKJ56" s="121"/>
      <c r="IKK56" s="121"/>
      <c r="IKL56" s="121"/>
      <c r="IKM56" s="121"/>
      <c r="IKN56" s="121"/>
      <c r="IKO56" s="121"/>
      <c r="IKP56" s="121"/>
      <c r="IKQ56" s="121"/>
      <c r="IKR56" s="121"/>
      <c r="IKS56" s="121"/>
      <c r="IKT56" s="121"/>
      <c r="IKU56" s="121"/>
      <c r="IKV56" s="121"/>
      <c r="IKW56" s="121"/>
      <c r="IKX56" s="121"/>
      <c r="IKY56" s="121"/>
      <c r="IKZ56" s="121"/>
      <c r="ILA56" s="121"/>
      <c r="ILB56" s="121"/>
      <c r="ILC56" s="121"/>
      <c r="ILD56" s="121"/>
      <c r="ILE56" s="121"/>
      <c r="ILF56" s="121"/>
      <c r="ILG56" s="121"/>
      <c r="ILH56" s="121"/>
      <c r="ILI56" s="121"/>
      <c r="ILJ56" s="121"/>
      <c r="ILK56" s="121"/>
      <c r="ILL56" s="121"/>
      <c r="ILM56" s="121"/>
      <c r="ILN56" s="121"/>
      <c r="ILO56" s="121"/>
      <c r="ILP56" s="121"/>
      <c r="ILQ56" s="121"/>
      <c r="ILR56" s="121"/>
      <c r="ILS56" s="121"/>
      <c r="ILT56" s="121"/>
      <c r="ILU56" s="121"/>
      <c r="ILV56" s="121"/>
      <c r="ILW56" s="121"/>
      <c r="ILX56" s="121"/>
      <c r="ILY56" s="121"/>
      <c r="ILZ56" s="121"/>
      <c r="IMA56" s="121"/>
      <c r="IMB56" s="121"/>
      <c r="IMC56" s="121"/>
      <c r="IMD56" s="121"/>
      <c r="IME56" s="121"/>
      <c r="IMF56" s="121"/>
      <c r="IMG56" s="121"/>
      <c r="IMH56" s="121"/>
      <c r="IMI56" s="121"/>
      <c r="IMJ56" s="121"/>
      <c r="IMK56" s="121"/>
      <c r="IML56" s="121"/>
      <c r="IMM56" s="121"/>
      <c r="IMN56" s="121"/>
      <c r="IMO56" s="121"/>
      <c r="IMP56" s="121"/>
      <c r="IMQ56" s="121"/>
      <c r="IMR56" s="121"/>
      <c r="IMS56" s="121"/>
      <c r="IMT56" s="121"/>
      <c r="IMU56" s="121"/>
      <c r="IMV56" s="121"/>
      <c r="IMW56" s="121"/>
      <c r="IMX56" s="121"/>
      <c r="IMY56" s="121"/>
      <c r="IMZ56" s="121"/>
      <c r="INA56" s="121"/>
      <c r="INB56" s="121"/>
      <c r="INC56" s="121"/>
      <c r="IND56" s="121"/>
      <c r="INE56" s="121"/>
      <c r="INF56" s="121"/>
      <c r="ING56" s="121"/>
      <c r="INH56" s="121"/>
      <c r="INI56" s="121"/>
      <c r="INJ56" s="121"/>
      <c r="INK56" s="121"/>
      <c r="INL56" s="121"/>
      <c r="INM56" s="121"/>
      <c r="INN56" s="121"/>
      <c r="INO56" s="121"/>
      <c r="INP56" s="121"/>
      <c r="INQ56" s="121"/>
      <c r="INR56" s="121"/>
      <c r="INS56" s="121"/>
      <c r="INT56" s="121"/>
      <c r="INU56" s="121"/>
      <c r="INV56" s="121"/>
      <c r="INW56" s="121"/>
      <c r="INX56" s="121"/>
      <c r="INY56" s="121"/>
      <c r="INZ56" s="121"/>
      <c r="IOA56" s="121"/>
      <c r="IOB56" s="121"/>
      <c r="IOC56" s="121"/>
      <c r="IOD56" s="121"/>
      <c r="IOE56" s="121"/>
      <c r="IOF56" s="121"/>
      <c r="IOG56" s="121"/>
      <c r="IOH56" s="121"/>
      <c r="IOI56" s="121"/>
      <c r="IOJ56" s="121"/>
      <c r="IOK56" s="121"/>
      <c r="IOL56" s="121"/>
      <c r="IOM56" s="121"/>
      <c r="ION56" s="121"/>
      <c r="IOO56" s="121"/>
      <c r="IOP56" s="121"/>
      <c r="IOQ56" s="121"/>
      <c r="IOR56" s="121"/>
      <c r="IOS56" s="121"/>
      <c r="IOT56" s="121"/>
      <c r="IOU56" s="121"/>
      <c r="IOV56" s="121"/>
      <c r="IOW56" s="121"/>
      <c r="IOX56" s="121"/>
      <c r="IOY56" s="121"/>
      <c r="IOZ56" s="121"/>
      <c r="IPA56" s="121"/>
      <c r="IPB56" s="121"/>
      <c r="IPC56" s="121"/>
      <c r="IPD56" s="121"/>
      <c r="IPE56" s="121"/>
      <c r="IPF56" s="121"/>
      <c r="IPG56" s="121"/>
      <c r="IPH56" s="121"/>
      <c r="IPI56" s="121"/>
      <c r="IPJ56" s="121"/>
      <c r="IPK56" s="121"/>
      <c r="IPL56" s="121"/>
      <c r="IPM56" s="121"/>
      <c r="IPN56" s="121"/>
      <c r="IPO56" s="121"/>
      <c r="IPP56" s="121"/>
      <c r="IPQ56" s="121"/>
      <c r="IPR56" s="121"/>
      <c r="IPS56" s="121"/>
      <c r="IPT56" s="121"/>
      <c r="IPU56" s="121"/>
      <c r="IPV56" s="121"/>
      <c r="IPW56" s="121"/>
      <c r="IPX56" s="121"/>
      <c r="IPY56" s="121"/>
      <c r="IPZ56" s="121"/>
      <c r="IQA56" s="121"/>
      <c r="IQB56" s="121"/>
      <c r="IQC56" s="121"/>
      <c r="IQD56" s="121"/>
      <c r="IQE56" s="121"/>
      <c r="IQF56" s="121"/>
      <c r="IQG56" s="121"/>
      <c r="IQH56" s="121"/>
      <c r="IQI56" s="121"/>
      <c r="IQJ56" s="121"/>
      <c r="IQK56" s="121"/>
      <c r="IQL56" s="121"/>
      <c r="IQM56" s="121"/>
      <c r="IQN56" s="121"/>
      <c r="IQO56" s="121"/>
      <c r="IQP56" s="121"/>
      <c r="IQQ56" s="121"/>
      <c r="IQR56" s="121"/>
      <c r="IQS56" s="121"/>
      <c r="IQT56" s="121"/>
      <c r="IQU56" s="121"/>
      <c r="IQV56" s="121"/>
      <c r="IQW56" s="121"/>
      <c r="IQX56" s="121"/>
      <c r="IQY56" s="121"/>
      <c r="IQZ56" s="121"/>
      <c r="IRA56" s="121"/>
      <c r="IRB56" s="121"/>
      <c r="IRC56" s="121"/>
      <c r="IRD56" s="121"/>
      <c r="IRE56" s="121"/>
      <c r="IRF56" s="121"/>
      <c r="IRG56" s="121"/>
      <c r="IRH56" s="121"/>
      <c r="IRI56" s="121"/>
      <c r="IRJ56" s="121"/>
      <c r="IRK56" s="121"/>
      <c r="IRL56" s="121"/>
      <c r="IRM56" s="121"/>
      <c r="IRN56" s="121"/>
      <c r="IRO56" s="121"/>
      <c r="IRP56" s="121"/>
      <c r="IRQ56" s="121"/>
      <c r="IRR56" s="121"/>
      <c r="IRS56" s="121"/>
      <c r="IRT56" s="121"/>
      <c r="IRU56" s="121"/>
      <c r="IRV56" s="121"/>
      <c r="IRW56" s="121"/>
      <c r="IRX56" s="121"/>
      <c r="IRY56" s="121"/>
      <c r="IRZ56" s="121"/>
      <c r="ISA56" s="121"/>
      <c r="ISB56" s="121"/>
      <c r="ISC56" s="121"/>
      <c r="ISD56" s="121"/>
      <c r="ISE56" s="121"/>
      <c r="ISF56" s="121"/>
      <c r="ISG56" s="121"/>
      <c r="ISH56" s="121"/>
      <c r="ISI56" s="121"/>
      <c r="ISJ56" s="121"/>
      <c r="ISK56" s="121"/>
      <c r="ISL56" s="121"/>
      <c r="ISM56" s="121"/>
      <c r="ISN56" s="121"/>
      <c r="ISO56" s="121"/>
      <c r="ISP56" s="121"/>
      <c r="ISQ56" s="121"/>
      <c r="ISR56" s="121"/>
      <c r="ISS56" s="121"/>
      <c r="IST56" s="121"/>
      <c r="ISU56" s="121"/>
      <c r="ISV56" s="121"/>
      <c r="ISW56" s="121"/>
      <c r="ISX56" s="121"/>
      <c r="ISY56" s="121"/>
      <c r="ISZ56" s="121"/>
      <c r="ITA56" s="121"/>
      <c r="ITB56" s="121"/>
      <c r="ITC56" s="121"/>
      <c r="ITD56" s="121"/>
      <c r="ITE56" s="121"/>
      <c r="ITF56" s="121"/>
      <c r="ITG56" s="121"/>
      <c r="ITH56" s="121"/>
      <c r="ITI56" s="121"/>
      <c r="ITJ56" s="121"/>
      <c r="ITK56" s="121"/>
      <c r="ITL56" s="121"/>
      <c r="ITM56" s="121"/>
      <c r="ITN56" s="121"/>
      <c r="ITO56" s="121"/>
      <c r="ITP56" s="121"/>
      <c r="ITQ56" s="121"/>
      <c r="ITR56" s="121"/>
      <c r="ITS56" s="121"/>
      <c r="ITT56" s="121"/>
      <c r="ITU56" s="121"/>
      <c r="ITV56" s="121"/>
      <c r="ITW56" s="121"/>
      <c r="ITX56" s="121"/>
      <c r="ITY56" s="121"/>
      <c r="ITZ56" s="121"/>
      <c r="IUA56" s="121"/>
      <c r="IUB56" s="121"/>
      <c r="IUC56" s="121"/>
      <c r="IUD56" s="121"/>
      <c r="IUE56" s="121"/>
      <c r="IUF56" s="121"/>
      <c r="IUG56" s="121"/>
      <c r="IUH56" s="121"/>
      <c r="IUI56" s="121"/>
      <c r="IUJ56" s="121"/>
      <c r="IUK56" s="121"/>
      <c r="IUL56" s="121"/>
      <c r="IUM56" s="121"/>
      <c r="IUN56" s="121"/>
      <c r="IUO56" s="121"/>
      <c r="IUP56" s="121"/>
      <c r="IUQ56" s="121"/>
      <c r="IUR56" s="121"/>
      <c r="IUS56" s="121"/>
      <c r="IUT56" s="121"/>
      <c r="IUU56" s="121"/>
      <c r="IUV56" s="121"/>
      <c r="IUW56" s="121"/>
      <c r="IUX56" s="121"/>
      <c r="IUY56" s="121"/>
      <c r="IUZ56" s="121"/>
      <c r="IVA56" s="121"/>
      <c r="IVB56" s="121"/>
      <c r="IVC56" s="121"/>
      <c r="IVD56" s="121"/>
      <c r="IVE56" s="121"/>
      <c r="IVF56" s="121"/>
      <c r="IVG56" s="121"/>
      <c r="IVH56" s="121"/>
      <c r="IVI56" s="121"/>
      <c r="IVJ56" s="121"/>
      <c r="IVK56" s="121"/>
      <c r="IVL56" s="121"/>
      <c r="IVM56" s="121"/>
      <c r="IVN56" s="121"/>
      <c r="IVO56" s="121"/>
      <c r="IVP56" s="121"/>
      <c r="IVQ56" s="121"/>
      <c r="IVR56" s="121"/>
      <c r="IVS56" s="121"/>
      <c r="IVT56" s="121"/>
      <c r="IVU56" s="121"/>
      <c r="IVV56" s="121"/>
      <c r="IVW56" s="121"/>
      <c r="IVX56" s="121"/>
      <c r="IVY56" s="121"/>
      <c r="IVZ56" s="121"/>
      <c r="IWA56" s="121"/>
      <c r="IWB56" s="121"/>
      <c r="IWC56" s="121"/>
      <c r="IWD56" s="121"/>
      <c r="IWE56" s="121"/>
      <c r="IWF56" s="121"/>
      <c r="IWG56" s="121"/>
      <c r="IWH56" s="121"/>
      <c r="IWI56" s="121"/>
      <c r="IWJ56" s="121"/>
      <c r="IWK56" s="121"/>
      <c r="IWL56" s="121"/>
      <c r="IWM56" s="121"/>
      <c r="IWN56" s="121"/>
      <c r="IWO56" s="121"/>
      <c r="IWP56" s="121"/>
      <c r="IWQ56" s="121"/>
      <c r="IWR56" s="121"/>
      <c r="IWS56" s="121"/>
      <c r="IWT56" s="121"/>
      <c r="IWU56" s="121"/>
      <c r="IWV56" s="121"/>
      <c r="IWW56" s="121"/>
      <c r="IWX56" s="121"/>
      <c r="IWY56" s="121"/>
      <c r="IWZ56" s="121"/>
      <c r="IXA56" s="121"/>
      <c r="IXB56" s="121"/>
      <c r="IXC56" s="121"/>
      <c r="IXD56" s="121"/>
      <c r="IXE56" s="121"/>
      <c r="IXF56" s="121"/>
      <c r="IXG56" s="121"/>
      <c r="IXH56" s="121"/>
      <c r="IXI56" s="121"/>
      <c r="IXJ56" s="121"/>
      <c r="IXK56" s="121"/>
      <c r="IXL56" s="121"/>
      <c r="IXM56" s="121"/>
      <c r="IXN56" s="121"/>
      <c r="IXO56" s="121"/>
      <c r="IXP56" s="121"/>
      <c r="IXQ56" s="121"/>
      <c r="IXR56" s="121"/>
      <c r="IXS56" s="121"/>
      <c r="IXT56" s="121"/>
      <c r="IXU56" s="121"/>
      <c r="IXV56" s="121"/>
      <c r="IXW56" s="121"/>
      <c r="IXX56" s="121"/>
      <c r="IXY56" s="121"/>
      <c r="IXZ56" s="121"/>
      <c r="IYA56" s="121"/>
      <c r="IYB56" s="121"/>
      <c r="IYC56" s="121"/>
      <c r="IYD56" s="121"/>
      <c r="IYE56" s="121"/>
      <c r="IYF56" s="121"/>
      <c r="IYG56" s="121"/>
      <c r="IYH56" s="121"/>
      <c r="IYI56" s="121"/>
      <c r="IYJ56" s="121"/>
      <c r="IYK56" s="121"/>
      <c r="IYL56" s="121"/>
      <c r="IYM56" s="121"/>
      <c r="IYN56" s="121"/>
      <c r="IYO56" s="121"/>
      <c r="IYP56" s="121"/>
      <c r="IYQ56" s="121"/>
      <c r="IYR56" s="121"/>
      <c r="IYS56" s="121"/>
      <c r="IYT56" s="121"/>
      <c r="IYU56" s="121"/>
      <c r="IYV56" s="121"/>
      <c r="IYW56" s="121"/>
      <c r="IYX56" s="121"/>
      <c r="IYY56" s="121"/>
      <c r="IYZ56" s="121"/>
      <c r="IZA56" s="121"/>
      <c r="IZB56" s="121"/>
      <c r="IZC56" s="121"/>
      <c r="IZD56" s="121"/>
      <c r="IZE56" s="121"/>
      <c r="IZF56" s="121"/>
      <c r="IZG56" s="121"/>
      <c r="IZH56" s="121"/>
      <c r="IZI56" s="121"/>
      <c r="IZJ56" s="121"/>
      <c r="IZK56" s="121"/>
      <c r="IZL56" s="121"/>
      <c r="IZM56" s="121"/>
      <c r="IZN56" s="121"/>
      <c r="IZO56" s="121"/>
      <c r="IZP56" s="121"/>
      <c r="IZQ56" s="121"/>
      <c r="IZR56" s="121"/>
      <c r="IZS56" s="121"/>
      <c r="IZT56" s="121"/>
      <c r="IZU56" s="121"/>
      <c r="IZV56" s="121"/>
      <c r="IZW56" s="121"/>
      <c r="IZX56" s="121"/>
      <c r="IZY56" s="121"/>
      <c r="IZZ56" s="121"/>
      <c r="JAA56" s="121"/>
      <c r="JAB56" s="121"/>
      <c r="JAC56" s="121"/>
      <c r="JAD56" s="121"/>
      <c r="JAE56" s="121"/>
      <c r="JAF56" s="121"/>
      <c r="JAG56" s="121"/>
      <c r="JAH56" s="121"/>
      <c r="JAI56" s="121"/>
      <c r="JAJ56" s="121"/>
      <c r="JAK56" s="121"/>
      <c r="JAL56" s="121"/>
      <c r="JAM56" s="121"/>
      <c r="JAN56" s="121"/>
      <c r="JAO56" s="121"/>
      <c r="JAP56" s="121"/>
      <c r="JAQ56" s="121"/>
      <c r="JAR56" s="121"/>
      <c r="JAS56" s="121"/>
      <c r="JAT56" s="121"/>
      <c r="JAU56" s="121"/>
      <c r="JAV56" s="121"/>
      <c r="JAW56" s="121"/>
      <c r="JAX56" s="121"/>
      <c r="JAY56" s="121"/>
      <c r="JAZ56" s="121"/>
      <c r="JBA56" s="121"/>
      <c r="JBB56" s="121"/>
      <c r="JBC56" s="121"/>
      <c r="JBD56" s="121"/>
      <c r="JBE56" s="121"/>
      <c r="JBF56" s="121"/>
      <c r="JBG56" s="121"/>
      <c r="JBH56" s="121"/>
      <c r="JBI56" s="121"/>
      <c r="JBJ56" s="121"/>
      <c r="JBK56" s="121"/>
      <c r="JBL56" s="121"/>
      <c r="JBM56" s="121"/>
      <c r="JBN56" s="121"/>
      <c r="JBO56" s="121"/>
      <c r="JBP56" s="121"/>
      <c r="JBQ56" s="121"/>
      <c r="JBR56" s="121"/>
      <c r="JBS56" s="121"/>
      <c r="JBT56" s="121"/>
      <c r="JBU56" s="121"/>
      <c r="JBV56" s="121"/>
      <c r="JBW56" s="121"/>
      <c r="JBX56" s="121"/>
      <c r="JBY56" s="121"/>
      <c r="JBZ56" s="121"/>
      <c r="JCA56" s="121"/>
      <c r="JCB56" s="121"/>
      <c r="JCC56" s="121"/>
      <c r="JCD56" s="121"/>
      <c r="JCE56" s="121"/>
      <c r="JCF56" s="121"/>
      <c r="JCG56" s="121"/>
      <c r="JCH56" s="121"/>
      <c r="JCI56" s="121"/>
      <c r="JCJ56" s="121"/>
      <c r="JCK56" s="121"/>
      <c r="JCL56" s="121"/>
      <c r="JCM56" s="121"/>
      <c r="JCN56" s="121"/>
      <c r="JCO56" s="121"/>
      <c r="JCP56" s="121"/>
      <c r="JCQ56" s="121"/>
      <c r="JCR56" s="121"/>
      <c r="JCS56" s="121"/>
      <c r="JCT56" s="121"/>
      <c r="JCU56" s="121"/>
      <c r="JCV56" s="121"/>
      <c r="JCW56" s="121"/>
      <c r="JCX56" s="121"/>
      <c r="JCY56" s="121"/>
      <c r="JCZ56" s="121"/>
      <c r="JDA56" s="121"/>
      <c r="JDB56" s="121"/>
      <c r="JDC56" s="121"/>
      <c r="JDD56" s="121"/>
      <c r="JDE56" s="121"/>
      <c r="JDF56" s="121"/>
      <c r="JDG56" s="121"/>
      <c r="JDH56" s="121"/>
      <c r="JDI56" s="121"/>
      <c r="JDJ56" s="121"/>
      <c r="JDK56" s="121"/>
      <c r="JDL56" s="121"/>
      <c r="JDM56" s="121"/>
      <c r="JDN56" s="121"/>
      <c r="JDO56" s="121"/>
      <c r="JDP56" s="121"/>
      <c r="JDQ56" s="121"/>
      <c r="JDR56" s="121"/>
      <c r="JDS56" s="121"/>
      <c r="JDT56" s="121"/>
      <c r="JDU56" s="121"/>
      <c r="JDV56" s="121"/>
      <c r="JDW56" s="121"/>
      <c r="JDX56" s="121"/>
      <c r="JDY56" s="121"/>
      <c r="JDZ56" s="121"/>
      <c r="JEA56" s="121"/>
      <c r="JEB56" s="121"/>
      <c r="JEC56" s="121"/>
      <c r="JED56" s="121"/>
      <c r="JEE56" s="121"/>
      <c r="JEF56" s="121"/>
      <c r="JEG56" s="121"/>
      <c r="JEH56" s="121"/>
      <c r="JEI56" s="121"/>
      <c r="JEJ56" s="121"/>
      <c r="JEK56" s="121"/>
      <c r="JEL56" s="121"/>
      <c r="JEM56" s="121"/>
      <c r="JEN56" s="121"/>
      <c r="JEO56" s="121"/>
      <c r="JEP56" s="121"/>
      <c r="JEQ56" s="121"/>
      <c r="JER56" s="121"/>
      <c r="JES56" s="121"/>
      <c r="JET56" s="121"/>
      <c r="JEU56" s="121"/>
      <c r="JEV56" s="121"/>
      <c r="JEW56" s="121"/>
      <c r="JEX56" s="121"/>
      <c r="JEY56" s="121"/>
      <c r="JEZ56" s="121"/>
      <c r="JFA56" s="121"/>
      <c r="JFB56" s="121"/>
      <c r="JFC56" s="121"/>
      <c r="JFD56" s="121"/>
      <c r="JFE56" s="121"/>
      <c r="JFF56" s="121"/>
      <c r="JFG56" s="121"/>
      <c r="JFH56" s="121"/>
      <c r="JFI56" s="121"/>
      <c r="JFJ56" s="121"/>
      <c r="JFK56" s="121"/>
      <c r="JFL56" s="121"/>
      <c r="JFM56" s="121"/>
      <c r="JFN56" s="121"/>
      <c r="JFO56" s="121"/>
      <c r="JFP56" s="121"/>
      <c r="JFQ56" s="121"/>
      <c r="JFR56" s="121"/>
      <c r="JFS56" s="121"/>
      <c r="JFT56" s="121"/>
      <c r="JFU56" s="121"/>
      <c r="JFV56" s="121"/>
      <c r="JFW56" s="121"/>
      <c r="JFX56" s="121"/>
      <c r="JFY56" s="121"/>
      <c r="JFZ56" s="121"/>
      <c r="JGA56" s="121"/>
      <c r="JGB56" s="121"/>
      <c r="JGC56" s="121"/>
      <c r="JGD56" s="121"/>
      <c r="JGE56" s="121"/>
      <c r="JGF56" s="121"/>
      <c r="JGG56" s="121"/>
      <c r="JGH56" s="121"/>
      <c r="JGI56" s="121"/>
      <c r="JGJ56" s="121"/>
      <c r="JGK56" s="121"/>
      <c r="JGL56" s="121"/>
      <c r="JGM56" s="121"/>
      <c r="JGN56" s="121"/>
      <c r="JGO56" s="121"/>
      <c r="JGP56" s="121"/>
      <c r="JGQ56" s="121"/>
      <c r="JGR56" s="121"/>
      <c r="JGS56" s="121"/>
      <c r="JGT56" s="121"/>
      <c r="JGU56" s="121"/>
      <c r="JGV56" s="121"/>
      <c r="JGW56" s="121"/>
      <c r="JGX56" s="121"/>
      <c r="JGY56" s="121"/>
      <c r="JGZ56" s="121"/>
      <c r="JHA56" s="121"/>
      <c r="JHB56" s="121"/>
      <c r="JHC56" s="121"/>
      <c r="JHD56" s="121"/>
      <c r="JHE56" s="121"/>
      <c r="JHF56" s="121"/>
      <c r="JHG56" s="121"/>
      <c r="JHH56" s="121"/>
      <c r="JHI56" s="121"/>
      <c r="JHJ56" s="121"/>
      <c r="JHK56" s="121"/>
      <c r="JHL56" s="121"/>
      <c r="JHM56" s="121"/>
      <c r="JHN56" s="121"/>
      <c r="JHO56" s="121"/>
      <c r="JHP56" s="121"/>
      <c r="JHQ56" s="121"/>
      <c r="JHR56" s="121"/>
      <c r="JHS56" s="121"/>
      <c r="JHT56" s="121"/>
      <c r="JHU56" s="121"/>
      <c r="JHV56" s="121"/>
      <c r="JHW56" s="121"/>
      <c r="JHX56" s="121"/>
      <c r="JHY56" s="121"/>
      <c r="JHZ56" s="121"/>
      <c r="JIA56" s="121"/>
      <c r="JIB56" s="121"/>
      <c r="JIC56" s="121"/>
      <c r="JID56" s="121"/>
      <c r="JIE56" s="121"/>
      <c r="JIF56" s="121"/>
      <c r="JIG56" s="121"/>
      <c r="JIH56" s="121"/>
      <c r="JII56" s="121"/>
      <c r="JIJ56" s="121"/>
      <c r="JIK56" s="121"/>
      <c r="JIL56" s="121"/>
      <c r="JIM56" s="121"/>
      <c r="JIN56" s="121"/>
      <c r="JIO56" s="121"/>
      <c r="JIP56" s="121"/>
      <c r="JIQ56" s="121"/>
      <c r="JIR56" s="121"/>
      <c r="JIS56" s="121"/>
      <c r="JIT56" s="121"/>
      <c r="JIU56" s="121"/>
      <c r="JIV56" s="121"/>
      <c r="JIW56" s="121"/>
      <c r="JIX56" s="121"/>
      <c r="JIY56" s="121"/>
      <c r="JIZ56" s="121"/>
      <c r="JJA56" s="121"/>
      <c r="JJB56" s="121"/>
      <c r="JJC56" s="121"/>
      <c r="JJD56" s="121"/>
      <c r="JJE56" s="121"/>
      <c r="JJF56" s="121"/>
      <c r="JJG56" s="121"/>
      <c r="JJH56" s="121"/>
      <c r="JJI56" s="121"/>
      <c r="JJJ56" s="121"/>
      <c r="JJK56" s="121"/>
      <c r="JJL56" s="121"/>
      <c r="JJM56" s="121"/>
      <c r="JJN56" s="121"/>
      <c r="JJO56" s="121"/>
      <c r="JJP56" s="121"/>
      <c r="JJQ56" s="121"/>
      <c r="JJR56" s="121"/>
      <c r="JJS56" s="121"/>
      <c r="JJT56" s="121"/>
      <c r="JJU56" s="121"/>
      <c r="JJV56" s="121"/>
      <c r="JJW56" s="121"/>
      <c r="JJX56" s="121"/>
      <c r="JJY56" s="121"/>
      <c r="JJZ56" s="121"/>
      <c r="JKA56" s="121"/>
      <c r="JKB56" s="121"/>
      <c r="JKC56" s="121"/>
      <c r="JKD56" s="121"/>
      <c r="JKE56" s="121"/>
      <c r="JKF56" s="121"/>
      <c r="JKG56" s="121"/>
      <c r="JKH56" s="121"/>
      <c r="JKI56" s="121"/>
      <c r="JKJ56" s="121"/>
      <c r="JKK56" s="121"/>
      <c r="JKL56" s="121"/>
      <c r="JKM56" s="121"/>
      <c r="JKN56" s="121"/>
      <c r="JKO56" s="121"/>
      <c r="JKP56" s="121"/>
      <c r="JKQ56" s="121"/>
      <c r="JKR56" s="121"/>
      <c r="JKS56" s="121"/>
      <c r="JKT56" s="121"/>
      <c r="JKU56" s="121"/>
      <c r="JKV56" s="121"/>
      <c r="JKW56" s="121"/>
      <c r="JKX56" s="121"/>
      <c r="JKY56" s="121"/>
      <c r="JKZ56" s="121"/>
      <c r="JLA56" s="121"/>
      <c r="JLB56" s="121"/>
      <c r="JLC56" s="121"/>
      <c r="JLD56" s="121"/>
      <c r="JLE56" s="121"/>
      <c r="JLF56" s="121"/>
      <c r="JLG56" s="121"/>
      <c r="JLH56" s="121"/>
      <c r="JLI56" s="121"/>
      <c r="JLJ56" s="121"/>
      <c r="JLK56" s="121"/>
      <c r="JLL56" s="121"/>
      <c r="JLM56" s="121"/>
      <c r="JLN56" s="121"/>
      <c r="JLO56" s="121"/>
      <c r="JLP56" s="121"/>
      <c r="JLQ56" s="121"/>
      <c r="JLR56" s="121"/>
      <c r="JLS56" s="121"/>
      <c r="JLT56" s="121"/>
      <c r="JLU56" s="121"/>
      <c r="JLV56" s="121"/>
      <c r="JLW56" s="121"/>
      <c r="JLX56" s="121"/>
      <c r="JLY56" s="121"/>
      <c r="JLZ56" s="121"/>
      <c r="JMA56" s="121"/>
      <c r="JMB56" s="121"/>
      <c r="JMC56" s="121"/>
      <c r="JMD56" s="121"/>
      <c r="JME56" s="121"/>
      <c r="JMF56" s="121"/>
      <c r="JMG56" s="121"/>
      <c r="JMH56" s="121"/>
      <c r="JMI56" s="121"/>
      <c r="JMJ56" s="121"/>
      <c r="JMK56" s="121"/>
      <c r="JML56" s="121"/>
      <c r="JMM56" s="121"/>
      <c r="JMN56" s="121"/>
      <c r="JMO56" s="121"/>
      <c r="JMP56" s="121"/>
      <c r="JMQ56" s="121"/>
      <c r="JMR56" s="121"/>
      <c r="JMS56" s="121"/>
      <c r="JMT56" s="121"/>
      <c r="JMU56" s="121"/>
      <c r="JMV56" s="121"/>
      <c r="JMW56" s="121"/>
      <c r="JMX56" s="121"/>
      <c r="JMY56" s="121"/>
      <c r="JMZ56" s="121"/>
      <c r="JNA56" s="121"/>
      <c r="JNB56" s="121"/>
      <c r="JNC56" s="121"/>
      <c r="JND56" s="121"/>
      <c r="JNE56" s="121"/>
      <c r="JNF56" s="121"/>
      <c r="JNG56" s="121"/>
      <c r="JNH56" s="121"/>
      <c r="JNI56" s="121"/>
      <c r="JNJ56" s="121"/>
      <c r="JNK56" s="121"/>
      <c r="JNL56" s="121"/>
      <c r="JNM56" s="121"/>
      <c r="JNN56" s="121"/>
      <c r="JNO56" s="121"/>
      <c r="JNP56" s="121"/>
      <c r="JNQ56" s="121"/>
      <c r="JNR56" s="121"/>
      <c r="JNS56" s="121"/>
      <c r="JNT56" s="121"/>
      <c r="JNU56" s="121"/>
      <c r="JNV56" s="121"/>
      <c r="JNW56" s="121"/>
      <c r="JNX56" s="121"/>
      <c r="JNY56" s="121"/>
      <c r="JNZ56" s="121"/>
      <c r="JOA56" s="121"/>
      <c r="JOB56" s="121"/>
      <c r="JOC56" s="121"/>
      <c r="JOD56" s="121"/>
      <c r="JOE56" s="121"/>
      <c r="JOF56" s="121"/>
      <c r="JOG56" s="121"/>
      <c r="JOH56" s="121"/>
      <c r="JOI56" s="121"/>
      <c r="JOJ56" s="121"/>
      <c r="JOK56" s="121"/>
      <c r="JOL56" s="121"/>
      <c r="JOM56" s="121"/>
      <c r="JON56" s="121"/>
      <c r="JOO56" s="121"/>
      <c r="JOP56" s="121"/>
      <c r="JOQ56" s="121"/>
      <c r="JOR56" s="121"/>
      <c r="JOS56" s="121"/>
      <c r="JOT56" s="121"/>
      <c r="JOU56" s="121"/>
      <c r="JOV56" s="121"/>
      <c r="JOW56" s="121"/>
      <c r="JOX56" s="121"/>
      <c r="JOY56" s="121"/>
      <c r="JOZ56" s="121"/>
      <c r="JPA56" s="121"/>
      <c r="JPB56" s="121"/>
      <c r="JPC56" s="121"/>
      <c r="JPD56" s="121"/>
      <c r="JPE56" s="121"/>
      <c r="JPF56" s="121"/>
      <c r="JPG56" s="121"/>
      <c r="JPH56" s="121"/>
      <c r="JPI56" s="121"/>
      <c r="JPJ56" s="121"/>
      <c r="JPK56" s="121"/>
      <c r="JPL56" s="121"/>
      <c r="JPM56" s="121"/>
      <c r="JPN56" s="121"/>
      <c r="JPO56" s="121"/>
      <c r="JPP56" s="121"/>
      <c r="JPQ56" s="121"/>
      <c r="JPR56" s="121"/>
      <c r="JPS56" s="121"/>
      <c r="JPT56" s="121"/>
      <c r="JPU56" s="121"/>
      <c r="JPV56" s="121"/>
      <c r="JPW56" s="121"/>
      <c r="JPX56" s="121"/>
      <c r="JPY56" s="121"/>
      <c r="JPZ56" s="121"/>
      <c r="JQA56" s="121"/>
      <c r="JQB56" s="121"/>
      <c r="JQC56" s="121"/>
      <c r="JQD56" s="121"/>
      <c r="JQE56" s="121"/>
      <c r="JQF56" s="121"/>
      <c r="JQG56" s="121"/>
      <c r="JQH56" s="121"/>
      <c r="JQI56" s="121"/>
      <c r="JQJ56" s="121"/>
      <c r="JQK56" s="121"/>
      <c r="JQL56" s="121"/>
      <c r="JQM56" s="121"/>
      <c r="JQN56" s="121"/>
      <c r="JQO56" s="121"/>
      <c r="JQP56" s="121"/>
      <c r="JQQ56" s="121"/>
      <c r="JQR56" s="121"/>
      <c r="JQS56" s="121"/>
      <c r="JQT56" s="121"/>
      <c r="JQU56" s="121"/>
      <c r="JQV56" s="121"/>
      <c r="JQW56" s="121"/>
      <c r="JQX56" s="121"/>
      <c r="JQY56" s="121"/>
      <c r="JQZ56" s="121"/>
      <c r="JRA56" s="121"/>
      <c r="JRB56" s="121"/>
      <c r="JRC56" s="121"/>
      <c r="JRD56" s="121"/>
      <c r="JRE56" s="121"/>
      <c r="JRF56" s="121"/>
      <c r="JRG56" s="121"/>
      <c r="JRH56" s="121"/>
      <c r="JRI56" s="121"/>
      <c r="JRJ56" s="121"/>
      <c r="JRK56" s="121"/>
      <c r="JRL56" s="121"/>
      <c r="JRM56" s="121"/>
      <c r="JRN56" s="121"/>
      <c r="JRO56" s="121"/>
      <c r="JRP56" s="121"/>
      <c r="JRQ56" s="121"/>
      <c r="JRR56" s="121"/>
      <c r="JRS56" s="121"/>
      <c r="JRT56" s="121"/>
      <c r="JRU56" s="121"/>
      <c r="JRV56" s="121"/>
      <c r="JRW56" s="121"/>
      <c r="JRX56" s="121"/>
      <c r="JRY56" s="121"/>
      <c r="JRZ56" s="121"/>
      <c r="JSA56" s="121"/>
      <c r="JSB56" s="121"/>
      <c r="JSC56" s="121"/>
      <c r="JSD56" s="121"/>
      <c r="JSE56" s="121"/>
      <c r="JSF56" s="121"/>
      <c r="JSG56" s="121"/>
      <c r="JSH56" s="121"/>
      <c r="JSI56" s="121"/>
      <c r="JSJ56" s="121"/>
      <c r="JSK56" s="121"/>
      <c r="JSL56" s="121"/>
      <c r="JSM56" s="121"/>
      <c r="JSN56" s="121"/>
      <c r="JSO56" s="121"/>
      <c r="JSP56" s="121"/>
      <c r="JSQ56" s="121"/>
      <c r="JSR56" s="121"/>
      <c r="JSS56" s="121"/>
      <c r="JST56" s="121"/>
      <c r="JSU56" s="121"/>
      <c r="JSV56" s="121"/>
      <c r="JSW56" s="121"/>
      <c r="JSX56" s="121"/>
      <c r="JSY56" s="121"/>
      <c r="JSZ56" s="121"/>
      <c r="JTA56" s="121"/>
      <c r="JTB56" s="121"/>
      <c r="JTC56" s="121"/>
      <c r="JTD56" s="121"/>
      <c r="JTE56" s="121"/>
      <c r="JTF56" s="121"/>
      <c r="JTG56" s="121"/>
      <c r="JTH56" s="121"/>
      <c r="JTI56" s="121"/>
      <c r="JTJ56" s="121"/>
      <c r="JTK56" s="121"/>
      <c r="JTL56" s="121"/>
      <c r="JTM56" s="121"/>
      <c r="JTN56" s="121"/>
      <c r="JTO56" s="121"/>
      <c r="JTP56" s="121"/>
      <c r="JTQ56" s="121"/>
      <c r="JTR56" s="121"/>
      <c r="JTS56" s="121"/>
      <c r="JTT56" s="121"/>
      <c r="JTU56" s="121"/>
      <c r="JTV56" s="121"/>
      <c r="JTW56" s="121"/>
      <c r="JTX56" s="121"/>
      <c r="JTY56" s="121"/>
      <c r="JTZ56" s="121"/>
      <c r="JUA56" s="121"/>
      <c r="JUB56" s="121"/>
      <c r="JUC56" s="121"/>
      <c r="JUD56" s="121"/>
      <c r="JUE56" s="121"/>
      <c r="JUF56" s="121"/>
      <c r="JUG56" s="121"/>
      <c r="JUH56" s="121"/>
      <c r="JUI56" s="121"/>
      <c r="JUJ56" s="121"/>
      <c r="JUK56" s="121"/>
      <c r="JUL56" s="121"/>
      <c r="JUM56" s="121"/>
      <c r="JUN56" s="121"/>
      <c r="JUO56" s="121"/>
      <c r="JUP56" s="121"/>
      <c r="JUQ56" s="121"/>
      <c r="JUR56" s="121"/>
      <c r="JUS56" s="121"/>
      <c r="JUT56" s="121"/>
      <c r="JUU56" s="121"/>
      <c r="JUV56" s="121"/>
      <c r="JUW56" s="121"/>
      <c r="JUX56" s="121"/>
      <c r="JUY56" s="121"/>
      <c r="JUZ56" s="121"/>
      <c r="JVA56" s="121"/>
      <c r="JVB56" s="121"/>
      <c r="JVC56" s="121"/>
      <c r="JVD56" s="121"/>
      <c r="JVE56" s="121"/>
      <c r="JVF56" s="121"/>
      <c r="JVG56" s="121"/>
      <c r="JVH56" s="121"/>
      <c r="JVI56" s="121"/>
      <c r="JVJ56" s="121"/>
      <c r="JVK56" s="121"/>
      <c r="JVL56" s="121"/>
      <c r="JVM56" s="121"/>
      <c r="JVN56" s="121"/>
      <c r="JVO56" s="121"/>
      <c r="JVP56" s="121"/>
      <c r="JVQ56" s="121"/>
      <c r="JVR56" s="121"/>
      <c r="JVS56" s="121"/>
      <c r="JVT56" s="121"/>
      <c r="JVU56" s="121"/>
      <c r="JVV56" s="121"/>
      <c r="JVW56" s="121"/>
      <c r="JVX56" s="121"/>
      <c r="JVY56" s="121"/>
      <c r="JVZ56" s="121"/>
      <c r="JWA56" s="121"/>
      <c r="JWB56" s="121"/>
      <c r="JWC56" s="121"/>
      <c r="JWD56" s="121"/>
      <c r="JWE56" s="121"/>
      <c r="JWF56" s="121"/>
      <c r="JWG56" s="121"/>
      <c r="JWH56" s="121"/>
      <c r="JWI56" s="121"/>
      <c r="JWJ56" s="121"/>
      <c r="JWK56" s="121"/>
      <c r="JWL56" s="121"/>
      <c r="JWM56" s="121"/>
      <c r="JWN56" s="121"/>
      <c r="JWO56" s="121"/>
      <c r="JWP56" s="121"/>
      <c r="JWQ56" s="121"/>
      <c r="JWR56" s="121"/>
      <c r="JWS56" s="121"/>
      <c r="JWT56" s="121"/>
      <c r="JWU56" s="121"/>
      <c r="JWV56" s="121"/>
      <c r="JWW56" s="121"/>
      <c r="JWX56" s="121"/>
      <c r="JWY56" s="121"/>
      <c r="JWZ56" s="121"/>
      <c r="JXA56" s="121"/>
      <c r="JXB56" s="121"/>
      <c r="JXC56" s="121"/>
      <c r="JXD56" s="121"/>
      <c r="JXE56" s="121"/>
      <c r="JXF56" s="121"/>
      <c r="JXG56" s="121"/>
      <c r="JXH56" s="121"/>
      <c r="JXI56" s="121"/>
      <c r="JXJ56" s="121"/>
      <c r="JXK56" s="121"/>
      <c r="JXL56" s="121"/>
      <c r="JXM56" s="121"/>
      <c r="JXN56" s="121"/>
      <c r="JXO56" s="121"/>
      <c r="JXP56" s="121"/>
      <c r="JXQ56" s="121"/>
      <c r="JXR56" s="121"/>
      <c r="JXS56" s="121"/>
      <c r="JXT56" s="121"/>
      <c r="JXU56" s="121"/>
      <c r="JXV56" s="121"/>
      <c r="JXW56" s="121"/>
      <c r="JXX56" s="121"/>
      <c r="JXY56" s="121"/>
      <c r="JXZ56" s="121"/>
      <c r="JYA56" s="121"/>
      <c r="JYB56" s="121"/>
      <c r="JYC56" s="121"/>
      <c r="JYD56" s="121"/>
      <c r="JYE56" s="121"/>
      <c r="JYF56" s="121"/>
      <c r="JYG56" s="121"/>
      <c r="JYH56" s="121"/>
      <c r="JYI56" s="121"/>
      <c r="JYJ56" s="121"/>
      <c r="JYK56" s="121"/>
      <c r="JYL56" s="121"/>
      <c r="JYM56" s="121"/>
      <c r="JYN56" s="121"/>
      <c r="JYO56" s="121"/>
      <c r="JYP56" s="121"/>
      <c r="JYQ56" s="121"/>
      <c r="JYR56" s="121"/>
      <c r="JYS56" s="121"/>
      <c r="JYT56" s="121"/>
      <c r="JYU56" s="121"/>
      <c r="JYV56" s="121"/>
      <c r="JYW56" s="121"/>
      <c r="JYX56" s="121"/>
      <c r="JYY56" s="121"/>
      <c r="JYZ56" s="121"/>
      <c r="JZA56" s="121"/>
      <c r="JZB56" s="121"/>
      <c r="JZC56" s="121"/>
      <c r="JZD56" s="121"/>
      <c r="JZE56" s="121"/>
      <c r="JZF56" s="121"/>
      <c r="JZG56" s="121"/>
      <c r="JZH56" s="121"/>
      <c r="JZI56" s="121"/>
      <c r="JZJ56" s="121"/>
      <c r="JZK56" s="121"/>
      <c r="JZL56" s="121"/>
      <c r="JZM56" s="121"/>
      <c r="JZN56" s="121"/>
      <c r="JZO56" s="121"/>
      <c r="JZP56" s="121"/>
      <c r="JZQ56" s="121"/>
      <c r="JZR56" s="121"/>
      <c r="JZS56" s="121"/>
      <c r="JZT56" s="121"/>
      <c r="JZU56" s="121"/>
      <c r="JZV56" s="121"/>
      <c r="JZW56" s="121"/>
      <c r="JZX56" s="121"/>
      <c r="JZY56" s="121"/>
      <c r="JZZ56" s="121"/>
      <c r="KAA56" s="121"/>
      <c r="KAB56" s="121"/>
      <c r="KAC56" s="121"/>
      <c r="KAD56" s="121"/>
      <c r="KAE56" s="121"/>
      <c r="KAF56" s="121"/>
      <c r="KAG56" s="121"/>
      <c r="KAH56" s="121"/>
      <c r="KAI56" s="121"/>
      <c r="KAJ56" s="121"/>
      <c r="KAK56" s="121"/>
      <c r="KAL56" s="121"/>
      <c r="KAM56" s="121"/>
      <c r="KAN56" s="121"/>
      <c r="KAO56" s="121"/>
      <c r="KAP56" s="121"/>
      <c r="KAQ56" s="121"/>
      <c r="KAR56" s="121"/>
      <c r="KAS56" s="121"/>
      <c r="KAT56" s="121"/>
      <c r="KAU56" s="121"/>
      <c r="KAV56" s="121"/>
      <c r="KAW56" s="121"/>
      <c r="KAX56" s="121"/>
      <c r="KAY56" s="121"/>
      <c r="KAZ56" s="121"/>
      <c r="KBA56" s="121"/>
      <c r="KBB56" s="121"/>
      <c r="KBC56" s="121"/>
      <c r="KBD56" s="121"/>
      <c r="KBE56" s="121"/>
      <c r="KBF56" s="121"/>
      <c r="KBG56" s="121"/>
      <c r="KBH56" s="121"/>
      <c r="KBI56" s="121"/>
      <c r="KBJ56" s="121"/>
      <c r="KBK56" s="121"/>
      <c r="KBL56" s="121"/>
      <c r="KBM56" s="121"/>
      <c r="KBN56" s="121"/>
      <c r="KBO56" s="121"/>
      <c r="KBP56" s="121"/>
      <c r="KBQ56" s="121"/>
      <c r="KBR56" s="121"/>
      <c r="KBS56" s="121"/>
      <c r="KBT56" s="121"/>
      <c r="KBU56" s="121"/>
      <c r="KBV56" s="121"/>
      <c r="KBW56" s="121"/>
      <c r="KBX56" s="121"/>
      <c r="KBY56" s="121"/>
      <c r="KBZ56" s="121"/>
      <c r="KCA56" s="121"/>
      <c r="KCB56" s="121"/>
      <c r="KCC56" s="121"/>
      <c r="KCD56" s="121"/>
      <c r="KCE56" s="121"/>
      <c r="KCF56" s="121"/>
      <c r="KCG56" s="121"/>
      <c r="KCH56" s="121"/>
      <c r="KCI56" s="121"/>
      <c r="KCJ56" s="121"/>
      <c r="KCK56" s="121"/>
      <c r="KCL56" s="121"/>
      <c r="KCM56" s="121"/>
      <c r="KCN56" s="121"/>
      <c r="KCO56" s="121"/>
      <c r="KCP56" s="121"/>
      <c r="KCQ56" s="121"/>
      <c r="KCR56" s="121"/>
      <c r="KCS56" s="121"/>
      <c r="KCT56" s="121"/>
      <c r="KCU56" s="121"/>
      <c r="KCV56" s="121"/>
      <c r="KCW56" s="121"/>
      <c r="KCX56" s="121"/>
      <c r="KCY56" s="121"/>
      <c r="KCZ56" s="121"/>
      <c r="KDA56" s="121"/>
      <c r="KDB56" s="121"/>
      <c r="KDC56" s="121"/>
      <c r="KDD56" s="121"/>
      <c r="KDE56" s="121"/>
      <c r="KDF56" s="121"/>
      <c r="KDG56" s="121"/>
      <c r="KDH56" s="121"/>
      <c r="KDI56" s="121"/>
      <c r="KDJ56" s="121"/>
      <c r="KDK56" s="121"/>
      <c r="KDL56" s="121"/>
      <c r="KDM56" s="121"/>
      <c r="KDN56" s="121"/>
      <c r="KDO56" s="121"/>
      <c r="KDP56" s="121"/>
      <c r="KDQ56" s="121"/>
      <c r="KDR56" s="121"/>
      <c r="KDS56" s="121"/>
      <c r="KDT56" s="121"/>
      <c r="KDU56" s="121"/>
      <c r="KDV56" s="121"/>
      <c r="KDW56" s="121"/>
      <c r="KDX56" s="121"/>
      <c r="KDY56" s="121"/>
      <c r="KDZ56" s="121"/>
      <c r="KEA56" s="121"/>
      <c r="KEB56" s="121"/>
      <c r="KEC56" s="121"/>
      <c r="KED56" s="121"/>
      <c r="KEE56" s="121"/>
      <c r="KEF56" s="121"/>
      <c r="KEG56" s="121"/>
      <c r="KEH56" s="121"/>
      <c r="KEI56" s="121"/>
      <c r="KEJ56" s="121"/>
      <c r="KEK56" s="121"/>
      <c r="KEL56" s="121"/>
      <c r="KEM56" s="121"/>
      <c r="KEN56" s="121"/>
      <c r="KEO56" s="121"/>
      <c r="KEP56" s="121"/>
      <c r="KEQ56" s="121"/>
      <c r="KER56" s="121"/>
      <c r="KES56" s="121"/>
      <c r="KET56" s="121"/>
      <c r="KEU56" s="121"/>
      <c r="KEV56" s="121"/>
      <c r="KEW56" s="121"/>
      <c r="KEX56" s="121"/>
      <c r="KEY56" s="121"/>
      <c r="KEZ56" s="121"/>
      <c r="KFA56" s="121"/>
      <c r="KFB56" s="121"/>
      <c r="KFC56" s="121"/>
      <c r="KFD56" s="121"/>
      <c r="KFE56" s="121"/>
      <c r="KFF56" s="121"/>
      <c r="KFG56" s="121"/>
      <c r="KFH56" s="121"/>
      <c r="KFI56" s="121"/>
      <c r="KFJ56" s="121"/>
      <c r="KFK56" s="121"/>
      <c r="KFL56" s="121"/>
      <c r="KFM56" s="121"/>
      <c r="KFN56" s="121"/>
      <c r="KFO56" s="121"/>
      <c r="KFP56" s="121"/>
      <c r="KFQ56" s="121"/>
      <c r="KFR56" s="121"/>
      <c r="KFS56" s="121"/>
      <c r="KFT56" s="121"/>
      <c r="KFU56" s="121"/>
      <c r="KFV56" s="121"/>
      <c r="KFW56" s="121"/>
      <c r="KFX56" s="121"/>
      <c r="KFY56" s="121"/>
      <c r="KFZ56" s="121"/>
      <c r="KGA56" s="121"/>
      <c r="KGB56" s="121"/>
      <c r="KGC56" s="121"/>
      <c r="KGD56" s="121"/>
      <c r="KGE56" s="121"/>
      <c r="KGF56" s="121"/>
      <c r="KGG56" s="121"/>
      <c r="KGH56" s="121"/>
      <c r="KGI56" s="121"/>
      <c r="KGJ56" s="121"/>
      <c r="KGK56" s="121"/>
      <c r="KGL56" s="121"/>
      <c r="KGM56" s="121"/>
      <c r="KGN56" s="121"/>
      <c r="KGO56" s="121"/>
      <c r="KGP56" s="121"/>
      <c r="KGQ56" s="121"/>
      <c r="KGR56" s="121"/>
      <c r="KGS56" s="121"/>
      <c r="KGT56" s="121"/>
      <c r="KGU56" s="121"/>
      <c r="KGV56" s="121"/>
      <c r="KGW56" s="121"/>
      <c r="KGX56" s="121"/>
      <c r="KGY56" s="121"/>
      <c r="KGZ56" s="121"/>
      <c r="KHA56" s="121"/>
      <c r="KHB56" s="121"/>
      <c r="KHC56" s="121"/>
      <c r="KHD56" s="121"/>
      <c r="KHE56" s="121"/>
      <c r="KHF56" s="121"/>
      <c r="KHG56" s="121"/>
      <c r="KHH56" s="121"/>
      <c r="KHI56" s="121"/>
      <c r="KHJ56" s="121"/>
      <c r="KHK56" s="121"/>
      <c r="KHL56" s="121"/>
      <c r="KHM56" s="121"/>
      <c r="KHN56" s="121"/>
      <c r="KHO56" s="121"/>
      <c r="KHP56" s="121"/>
      <c r="KHQ56" s="121"/>
      <c r="KHR56" s="121"/>
      <c r="KHS56" s="121"/>
      <c r="KHT56" s="121"/>
      <c r="KHU56" s="121"/>
      <c r="KHV56" s="121"/>
      <c r="KHW56" s="121"/>
      <c r="KHX56" s="121"/>
      <c r="KHY56" s="121"/>
      <c r="KHZ56" s="121"/>
      <c r="KIA56" s="121"/>
      <c r="KIB56" s="121"/>
      <c r="KIC56" s="121"/>
      <c r="KID56" s="121"/>
      <c r="KIE56" s="121"/>
      <c r="KIF56" s="121"/>
      <c r="KIG56" s="121"/>
      <c r="KIH56" s="121"/>
      <c r="KII56" s="121"/>
      <c r="KIJ56" s="121"/>
      <c r="KIK56" s="121"/>
      <c r="KIL56" s="121"/>
      <c r="KIM56" s="121"/>
      <c r="KIN56" s="121"/>
      <c r="KIO56" s="121"/>
      <c r="KIP56" s="121"/>
      <c r="KIQ56" s="121"/>
      <c r="KIR56" s="121"/>
      <c r="KIS56" s="121"/>
      <c r="KIT56" s="121"/>
      <c r="KIU56" s="121"/>
      <c r="KIV56" s="121"/>
      <c r="KIW56" s="121"/>
      <c r="KIX56" s="121"/>
      <c r="KIY56" s="121"/>
      <c r="KIZ56" s="121"/>
      <c r="KJA56" s="121"/>
      <c r="KJB56" s="121"/>
      <c r="KJC56" s="121"/>
      <c r="KJD56" s="121"/>
      <c r="KJE56" s="121"/>
      <c r="KJF56" s="121"/>
      <c r="KJG56" s="121"/>
      <c r="KJH56" s="121"/>
      <c r="KJI56" s="121"/>
      <c r="KJJ56" s="121"/>
      <c r="KJK56" s="121"/>
      <c r="KJL56" s="121"/>
      <c r="KJM56" s="121"/>
      <c r="KJN56" s="121"/>
      <c r="KJO56" s="121"/>
      <c r="KJP56" s="121"/>
      <c r="KJQ56" s="121"/>
      <c r="KJR56" s="121"/>
      <c r="KJS56" s="121"/>
      <c r="KJT56" s="121"/>
      <c r="KJU56" s="121"/>
      <c r="KJV56" s="121"/>
      <c r="KJW56" s="121"/>
      <c r="KJX56" s="121"/>
      <c r="KJY56" s="121"/>
      <c r="KJZ56" s="121"/>
      <c r="KKA56" s="121"/>
      <c r="KKB56" s="121"/>
      <c r="KKC56" s="121"/>
      <c r="KKD56" s="121"/>
      <c r="KKE56" s="121"/>
      <c r="KKF56" s="121"/>
      <c r="KKG56" s="121"/>
      <c r="KKH56" s="121"/>
      <c r="KKI56" s="121"/>
      <c r="KKJ56" s="121"/>
      <c r="KKK56" s="121"/>
      <c r="KKL56" s="121"/>
      <c r="KKM56" s="121"/>
      <c r="KKN56" s="121"/>
      <c r="KKO56" s="121"/>
      <c r="KKP56" s="121"/>
      <c r="KKQ56" s="121"/>
      <c r="KKR56" s="121"/>
      <c r="KKS56" s="121"/>
      <c r="KKT56" s="121"/>
      <c r="KKU56" s="121"/>
      <c r="KKV56" s="121"/>
      <c r="KKW56" s="121"/>
      <c r="KKX56" s="121"/>
      <c r="KKY56" s="121"/>
      <c r="KKZ56" s="121"/>
      <c r="KLA56" s="121"/>
      <c r="KLB56" s="121"/>
      <c r="KLC56" s="121"/>
      <c r="KLD56" s="121"/>
      <c r="KLE56" s="121"/>
      <c r="KLF56" s="121"/>
      <c r="KLG56" s="121"/>
      <c r="KLH56" s="121"/>
      <c r="KLI56" s="121"/>
      <c r="KLJ56" s="121"/>
      <c r="KLK56" s="121"/>
      <c r="KLL56" s="121"/>
      <c r="KLM56" s="121"/>
      <c r="KLN56" s="121"/>
      <c r="KLO56" s="121"/>
      <c r="KLP56" s="121"/>
      <c r="KLQ56" s="121"/>
      <c r="KLR56" s="121"/>
      <c r="KLS56" s="121"/>
      <c r="KLT56" s="121"/>
      <c r="KLU56" s="121"/>
      <c r="KLV56" s="121"/>
      <c r="KLW56" s="121"/>
      <c r="KLX56" s="121"/>
      <c r="KLY56" s="121"/>
      <c r="KLZ56" s="121"/>
      <c r="KMA56" s="121"/>
      <c r="KMB56" s="121"/>
      <c r="KMC56" s="121"/>
      <c r="KMD56" s="121"/>
      <c r="KME56" s="121"/>
      <c r="KMF56" s="121"/>
      <c r="KMG56" s="121"/>
      <c r="KMH56" s="121"/>
      <c r="KMI56" s="121"/>
      <c r="KMJ56" s="121"/>
      <c r="KMK56" s="121"/>
      <c r="KML56" s="121"/>
      <c r="KMM56" s="121"/>
      <c r="KMN56" s="121"/>
      <c r="KMO56" s="121"/>
      <c r="KMP56" s="121"/>
      <c r="KMQ56" s="121"/>
      <c r="KMR56" s="121"/>
      <c r="KMS56" s="121"/>
      <c r="KMT56" s="121"/>
      <c r="KMU56" s="121"/>
      <c r="KMV56" s="121"/>
      <c r="KMW56" s="121"/>
      <c r="KMX56" s="121"/>
      <c r="KMY56" s="121"/>
      <c r="KMZ56" s="121"/>
      <c r="KNA56" s="121"/>
      <c r="KNB56" s="121"/>
      <c r="KNC56" s="121"/>
      <c r="KND56" s="121"/>
      <c r="KNE56" s="121"/>
      <c r="KNF56" s="121"/>
      <c r="KNG56" s="121"/>
      <c r="KNH56" s="121"/>
      <c r="KNI56" s="121"/>
      <c r="KNJ56" s="121"/>
      <c r="KNK56" s="121"/>
      <c r="KNL56" s="121"/>
      <c r="KNM56" s="121"/>
      <c r="KNN56" s="121"/>
      <c r="KNO56" s="121"/>
      <c r="KNP56" s="121"/>
      <c r="KNQ56" s="121"/>
      <c r="KNR56" s="121"/>
      <c r="KNS56" s="121"/>
      <c r="KNT56" s="121"/>
      <c r="KNU56" s="121"/>
      <c r="KNV56" s="121"/>
      <c r="KNW56" s="121"/>
      <c r="KNX56" s="121"/>
      <c r="KNY56" s="121"/>
      <c r="KNZ56" s="121"/>
      <c r="KOA56" s="121"/>
      <c r="KOB56" s="121"/>
      <c r="KOC56" s="121"/>
      <c r="KOD56" s="121"/>
      <c r="KOE56" s="121"/>
      <c r="KOF56" s="121"/>
      <c r="KOG56" s="121"/>
      <c r="KOH56" s="121"/>
      <c r="KOI56" s="121"/>
      <c r="KOJ56" s="121"/>
      <c r="KOK56" s="121"/>
      <c r="KOL56" s="121"/>
      <c r="KOM56" s="121"/>
      <c r="KON56" s="121"/>
      <c r="KOO56" s="121"/>
      <c r="KOP56" s="121"/>
      <c r="KOQ56" s="121"/>
      <c r="KOR56" s="121"/>
      <c r="KOS56" s="121"/>
      <c r="KOT56" s="121"/>
      <c r="KOU56" s="121"/>
      <c r="KOV56" s="121"/>
      <c r="KOW56" s="121"/>
      <c r="KOX56" s="121"/>
      <c r="KOY56" s="121"/>
      <c r="KOZ56" s="121"/>
      <c r="KPA56" s="121"/>
      <c r="KPB56" s="121"/>
      <c r="KPC56" s="121"/>
      <c r="KPD56" s="121"/>
      <c r="KPE56" s="121"/>
      <c r="KPF56" s="121"/>
      <c r="KPG56" s="121"/>
      <c r="KPH56" s="121"/>
      <c r="KPI56" s="121"/>
      <c r="KPJ56" s="121"/>
      <c r="KPK56" s="121"/>
      <c r="KPL56" s="121"/>
      <c r="KPM56" s="121"/>
      <c r="KPN56" s="121"/>
      <c r="KPO56" s="121"/>
      <c r="KPP56" s="121"/>
      <c r="KPQ56" s="121"/>
      <c r="KPR56" s="121"/>
      <c r="KPS56" s="121"/>
      <c r="KPT56" s="121"/>
      <c r="KPU56" s="121"/>
      <c r="KPV56" s="121"/>
      <c r="KPW56" s="121"/>
      <c r="KPX56" s="121"/>
      <c r="KPY56" s="121"/>
      <c r="KPZ56" s="121"/>
      <c r="KQA56" s="121"/>
      <c r="KQB56" s="121"/>
      <c r="KQC56" s="121"/>
      <c r="KQD56" s="121"/>
      <c r="KQE56" s="121"/>
      <c r="KQF56" s="121"/>
      <c r="KQG56" s="121"/>
      <c r="KQH56" s="121"/>
      <c r="KQI56" s="121"/>
      <c r="KQJ56" s="121"/>
      <c r="KQK56" s="121"/>
      <c r="KQL56" s="121"/>
      <c r="KQM56" s="121"/>
      <c r="KQN56" s="121"/>
      <c r="KQO56" s="121"/>
      <c r="KQP56" s="121"/>
      <c r="KQQ56" s="121"/>
      <c r="KQR56" s="121"/>
      <c r="KQS56" s="121"/>
      <c r="KQT56" s="121"/>
      <c r="KQU56" s="121"/>
      <c r="KQV56" s="121"/>
      <c r="KQW56" s="121"/>
      <c r="KQX56" s="121"/>
      <c r="KQY56" s="121"/>
      <c r="KQZ56" s="121"/>
      <c r="KRA56" s="121"/>
      <c r="KRB56" s="121"/>
      <c r="KRC56" s="121"/>
      <c r="KRD56" s="121"/>
      <c r="KRE56" s="121"/>
      <c r="KRF56" s="121"/>
      <c r="KRG56" s="121"/>
      <c r="KRH56" s="121"/>
      <c r="KRI56" s="121"/>
      <c r="KRJ56" s="121"/>
      <c r="KRK56" s="121"/>
      <c r="KRL56" s="121"/>
      <c r="KRM56" s="121"/>
      <c r="KRN56" s="121"/>
      <c r="KRO56" s="121"/>
      <c r="KRP56" s="121"/>
      <c r="KRQ56" s="121"/>
      <c r="KRR56" s="121"/>
      <c r="KRS56" s="121"/>
      <c r="KRT56" s="121"/>
      <c r="KRU56" s="121"/>
      <c r="KRV56" s="121"/>
      <c r="KRW56" s="121"/>
      <c r="KRX56" s="121"/>
      <c r="KRY56" s="121"/>
      <c r="KRZ56" s="121"/>
      <c r="KSA56" s="121"/>
      <c r="KSB56" s="121"/>
      <c r="KSC56" s="121"/>
      <c r="KSD56" s="121"/>
      <c r="KSE56" s="121"/>
      <c r="KSF56" s="121"/>
      <c r="KSG56" s="121"/>
      <c r="KSH56" s="121"/>
      <c r="KSI56" s="121"/>
      <c r="KSJ56" s="121"/>
      <c r="KSK56" s="121"/>
      <c r="KSL56" s="121"/>
      <c r="KSM56" s="121"/>
      <c r="KSN56" s="121"/>
      <c r="KSO56" s="121"/>
      <c r="KSP56" s="121"/>
      <c r="KSQ56" s="121"/>
      <c r="KSR56" s="121"/>
      <c r="KSS56" s="121"/>
      <c r="KST56" s="121"/>
      <c r="KSU56" s="121"/>
      <c r="KSV56" s="121"/>
      <c r="KSW56" s="121"/>
      <c r="KSX56" s="121"/>
      <c r="KSY56" s="121"/>
      <c r="KSZ56" s="121"/>
      <c r="KTA56" s="121"/>
      <c r="KTB56" s="121"/>
      <c r="KTC56" s="121"/>
      <c r="KTD56" s="121"/>
      <c r="KTE56" s="121"/>
      <c r="KTF56" s="121"/>
      <c r="KTG56" s="121"/>
      <c r="KTH56" s="121"/>
      <c r="KTI56" s="121"/>
      <c r="KTJ56" s="121"/>
      <c r="KTK56" s="121"/>
      <c r="KTL56" s="121"/>
      <c r="KTM56" s="121"/>
      <c r="KTN56" s="121"/>
      <c r="KTO56" s="121"/>
      <c r="KTP56" s="121"/>
      <c r="KTQ56" s="121"/>
      <c r="KTR56" s="121"/>
      <c r="KTS56" s="121"/>
      <c r="KTT56" s="121"/>
      <c r="KTU56" s="121"/>
      <c r="KTV56" s="121"/>
      <c r="KTW56" s="121"/>
      <c r="KTX56" s="121"/>
      <c r="KTY56" s="121"/>
      <c r="KTZ56" s="121"/>
      <c r="KUA56" s="121"/>
      <c r="KUB56" s="121"/>
      <c r="KUC56" s="121"/>
      <c r="KUD56" s="121"/>
      <c r="KUE56" s="121"/>
      <c r="KUF56" s="121"/>
      <c r="KUG56" s="121"/>
      <c r="KUH56" s="121"/>
      <c r="KUI56" s="121"/>
      <c r="KUJ56" s="121"/>
      <c r="KUK56" s="121"/>
      <c r="KUL56" s="121"/>
      <c r="KUM56" s="121"/>
      <c r="KUN56" s="121"/>
      <c r="KUO56" s="121"/>
      <c r="KUP56" s="121"/>
      <c r="KUQ56" s="121"/>
      <c r="KUR56" s="121"/>
      <c r="KUS56" s="121"/>
      <c r="KUT56" s="121"/>
      <c r="KUU56" s="121"/>
      <c r="KUV56" s="121"/>
      <c r="KUW56" s="121"/>
      <c r="KUX56" s="121"/>
      <c r="KUY56" s="121"/>
      <c r="KUZ56" s="121"/>
      <c r="KVA56" s="121"/>
      <c r="KVB56" s="121"/>
      <c r="KVC56" s="121"/>
      <c r="KVD56" s="121"/>
      <c r="KVE56" s="121"/>
      <c r="KVF56" s="121"/>
      <c r="KVG56" s="121"/>
      <c r="KVH56" s="121"/>
      <c r="KVI56" s="121"/>
      <c r="KVJ56" s="121"/>
      <c r="KVK56" s="121"/>
      <c r="KVL56" s="121"/>
      <c r="KVM56" s="121"/>
      <c r="KVN56" s="121"/>
      <c r="KVO56" s="121"/>
      <c r="KVP56" s="121"/>
      <c r="KVQ56" s="121"/>
      <c r="KVR56" s="121"/>
      <c r="KVS56" s="121"/>
      <c r="KVT56" s="121"/>
      <c r="KVU56" s="121"/>
      <c r="KVV56" s="121"/>
      <c r="KVW56" s="121"/>
      <c r="KVX56" s="121"/>
      <c r="KVY56" s="121"/>
      <c r="KVZ56" s="121"/>
      <c r="KWA56" s="121"/>
      <c r="KWB56" s="121"/>
      <c r="KWC56" s="121"/>
      <c r="KWD56" s="121"/>
      <c r="KWE56" s="121"/>
      <c r="KWF56" s="121"/>
      <c r="KWG56" s="121"/>
      <c r="KWH56" s="121"/>
      <c r="KWI56" s="121"/>
      <c r="KWJ56" s="121"/>
      <c r="KWK56" s="121"/>
      <c r="KWL56" s="121"/>
      <c r="KWM56" s="121"/>
      <c r="KWN56" s="121"/>
      <c r="KWO56" s="121"/>
      <c r="KWP56" s="121"/>
      <c r="KWQ56" s="121"/>
      <c r="KWR56" s="121"/>
      <c r="KWS56" s="121"/>
      <c r="KWT56" s="121"/>
      <c r="KWU56" s="121"/>
      <c r="KWV56" s="121"/>
      <c r="KWW56" s="121"/>
      <c r="KWX56" s="121"/>
      <c r="KWY56" s="121"/>
      <c r="KWZ56" s="121"/>
      <c r="KXA56" s="121"/>
      <c r="KXB56" s="121"/>
      <c r="KXC56" s="121"/>
      <c r="KXD56" s="121"/>
      <c r="KXE56" s="121"/>
      <c r="KXF56" s="121"/>
      <c r="KXG56" s="121"/>
      <c r="KXH56" s="121"/>
      <c r="KXI56" s="121"/>
      <c r="KXJ56" s="121"/>
      <c r="KXK56" s="121"/>
      <c r="KXL56" s="121"/>
      <c r="KXM56" s="121"/>
      <c r="KXN56" s="121"/>
      <c r="KXO56" s="121"/>
      <c r="KXP56" s="121"/>
      <c r="KXQ56" s="121"/>
      <c r="KXR56" s="121"/>
      <c r="KXS56" s="121"/>
      <c r="KXT56" s="121"/>
      <c r="KXU56" s="121"/>
      <c r="KXV56" s="121"/>
      <c r="KXW56" s="121"/>
      <c r="KXX56" s="121"/>
      <c r="KXY56" s="121"/>
      <c r="KXZ56" s="121"/>
      <c r="KYA56" s="121"/>
      <c r="KYB56" s="121"/>
      <c r="KYC56" s="121"/>
      <c r="KYD56" s="121"/>
      <c r="KYE56" s="121"/>
      <c r="KYF56" s="121"/>
      <c r="KYG56" s="121"/>
      <c r="KYH56" s="121"/>
      <c r="KYI56" s="121"/>
      <c r="KYJ56" s="121"/>
      <c r="KYK56" s="121"/>
      <c r="KYL56" s="121"/>
      <c r="KYM56" s="121"/>
      <c r="KYN56" s="121"/>
      <c r="KYO56" s="121"/>
      <c r="KYP56" s="121"/>
      <c r="KYQ56" s="121"/>
      <c r="KYR56" s="121"/>
      <c r="KYS56" s="121"/>
      <c r="KYT56" s="121"/>
      <c r="KYU56" s="121"/>
      <c r="KYV56" s="121"/>
      <c r="KYW56" s="121"/>
      <c r="KYX56" s="121"/>
      <c r="KYY56" s="121"/>
      <c r="KYZ56" s="121"/>
      <c r="KZA56" s="121"/>
      <c r="KZB56" s="121"/>
      <c r="KZC56" s="121"/>
      <c r="KZD56" s="121"/>
      <c r="KZE56" s="121"/>
      <c r="KZF56" s="121"/>
      <c r="KZG56" s="121"/>
      <c r="KZH56" s="121"/>
      <c r="KZI56" s="121"/>
      <c r="KZJ56" s="121"/>
      <c r="KZK56" s="121"/>
      <c r="KZL56" s="121"/>
      <c r="KZM56" s="121"/>
      <c r="KZN56" s="121"/>
      <c r="KZO56" s="121"/>
      <c r="KZP56" s="121"/>
      <c r="KZQ56" s="121"/>
      <c r="KZR56" s="121"/>
      <c r="KZS56" s="121"/>
      <c r="KZT56" s="121"/>
      <c r="KZU56" s="121"/>
      <c r="KZV56" s="121"/>
      <c r="KZW56" s="121"/>
      <c r="KZX56" s="121"/>
      <c r="KZY56" s="121"/>
      <c r="KZZ56" s="121"/>
      <c r="LAA56" s="121"/>
      <c r="LAB56" s="121"/>
      <c r="LAC56" s="121"/>
      <c r="LAD56" s="121"/>
      <c r="LAE56" s="121"/>
      <c r="LAF56" s="121"/>
      <c r="LAG56" s="121"/>
      <c r="LAH56" s="121"/>
      <c r="LAI56" s="121"/>
      <c r="LAJ56" s="121"/>
      <c r="LAK56" s="121"/>
      <c r="LAL56" s="121"/>
      <c r="LAM56" s="121"/>
      <c r="LAN56" s="121"/>
      <c r="LAO56" s="121"/>
      <c r="LAP56" s="121"/>
      <c r="LAQ56" s="121"/>
      <c r="LAR56" s="121"/>
      <c r="LAS56" s="121"/>
      <c r="LAT56" s="121"/>
      <c r="LAU56" s="121"/>
      <c r="LAV56" s="121"/>
      <c r="LAW56" s="121"/>
      <c r="LAX56" s="121"/>
      <c r="LAY56" s="121"/>
      <c r="LAZ56" s="121"/>
      <c r="LBA56" s="121"/>
      <c r="LBB56" s="121"/>
      <c r="LBC56" s="121"/>
      <c r="LBD56" s="121"/>
      <c r="LBE56" s="121"/>
      <c r="LBF56" s="121"/>
      <c r="LBG56" s="121"/>
      <c r="LBH56" s="121"/>
      <c r="LBI56" s="121"/>
      <c r="LBJ56" s="121"/>
      <c r="LBK56" s="121"/>
      <c r="LBL56" s="121"/>
      <c r="LBM56" s="121"/>
      <c r="LBN56" s="121"/>
      <c r="LBO56" s="121"/>
      <c r="LBP56" s="121"/>
      <c r="LBQ56" s="121"/>
      <c r="LBR56" s="121"/>
      <c r="LBS56" s="121"/>
      <c r="LBT56" s="121"/>
      <c r="LBU56" s="121"/>
      <c r="LBV56" s="121"/>
      <c r="LBW56" s="121"/>
      <c r="LBX56" s="121"/>
      <c r="LBY56" s="121"/>
      <c r="LBZ56" s="121"/>
      <c r="LCA56" s="121"/>
      <c r="LCB56" s="121"/>
      <c r="LCC56" s="121"/>
      <c r="LCD56" s="121"/>
      <c r="LCE56" s="121"/>
      <c r="LCF56" s="121"/>
      <c r="LCG56" s="121"/>
      <c r="LCH56" s="121"/>
      <c r="LCI56" s="121"/>
      <c r="LCJ56" s="121"/>
      <c r="LCK56" s="121"/>
      <c r="LCL56" s="121"/>
      <c r="LCM56" s="121"/>
      <c r="LCN56" s="121"/>
      <c r="LCO56" s="121"/>
      <c r="LCP56" s="121"/>
      <c r="LCQ56" s="121"/>
      <c r="LCR56" s="121"/>
      <c r="LCS56" s="121"/>
      <c r="LCT56" s="121"/>
      <c r="LCU56" s="121"/>
      <c r="LCV56" s="121"/>
      <c r="LCW56" s="121"/>
      <c r="LCX56" s="121"/>
      <c r="LCY56" s="121"/>
      <c r="LCZ56" s="121"/>
      <c r="LDA56" s="121"/>
      <c r="LDB56" s="121"/>
      <c r="LDC56" s="121"/>
      <c r="LDD56" s="121"/>
      <c r="LDE56" s="121"/>
      <c r="LDF56" s="121"/>
      <c r="LDG56" s="121"/>
      <c r="LDH56" s="121"/>
      <c r="LDI56" s="121"/>
      <c r="LDJ56" s="121"/>
      <c r="LDK56" s="121"/>
      <c r="LDL56" s="121"/>
      <c r="LDM56" s="121"/>
      <c r="LDN56" s="121"/>
      <c r="LDO56" s="121"/>
      <c r="LDP56" s="121"/>
      <c r="LDQ56" s="121"/>
      <c r="LDR56" s="121"/>
      <c r="LDS56" s="121"/>
      <c r="LDT56" s="121"/>
      <c r="LDU56" s="121"/>
      <c r="LDV56" s="121"/>
      <c r="LDW56" s="121"/>
      <c r="LDX56" s="121"/>
      <c r="LDY56" s="121"/>
      <c r="LDZ56" s="121"/>
      <c r="LEA56" s="121"/>
      <c r="LEB56" s="121"/>
      <c r="LEC56" s="121"/>
      <c r="LED56" s="121"/>
      <c r="LEE56" s="121"/>
      <c r="LEF56" s="121"/>
      <c r="LEG56" s="121"/>
      <c r="LEH56" s="121"/>
      <c r="LEI56" s="121"/>
      <c r="LEJ56" s="121"/>
      <c r="LEK56" s="121"/>
      <c r="LEL56" s="121"/>
      <c r="LEM56" s="121"/>
      <c r="LEN56" s="121"/>
      <c r="LEO56" s="121"/>
      <c r="LEP56" s="121"/>
      <c r="LEQ56" s="121"/>
      <c r="LER56" s="121"/>
      <c r="LES56" s="121"/>
      <c r="LET56" s="121"/>
      <c r="LEU56" s="121"/>
      <c r="LEV56" s="121"/>
      <c r="LEW56" s="121"/>
      <c r="LEX56" s="121"/>
      <c r="LEY56" s="121"/>
      <c r="LEZ56" s="121"/>
      <c r="LFA56" s="121"/>
      <c r="LFB56" s="121"/>
      <c r="LFC56" s="121"/>
      <c r="LFD56" s="121"/>
      <c r="LFE56" s="121"/>
      <c r="LFF56" s="121"/>
      <c r="LFG56" s="121"/>
      <c r="LFH56" s="121"/>
      <c r="LFI56" s="121"/>
      <c r="LFJ56" s="121"/>
      <c r="LFK56" s="121"/>
      <c r="LFL56" s="121"/>
      <c r="LFM56" s="121"/>
      <c r="LFN56" s="121"/>
      <c r="LFO56" s="121"/>
      <c r="LFP56" s="121"/>
      <c r="LFQ56" s="121"/>
      <c r="LFR56" s="121"/>
      <c r="LFS56" s="121"/>
      <c r="LFT56" s="121"/>
      <c r="LFU56" s="121"/>
      <c r="LFV56" s="121"/>
      <c r="LFW56" s="121"/>
      <c r="LFX56" s="121"/>
      <c r="LFY56" s="121"/>
      <c r="LFZ56" s="121"/>
      <c r="LGA56" s="121"/>
      <c r="LGB56" s="121"/>
      <c r="LGC56" s="121"/>
      <c r="LGD56" s="121"/>
      <c r="LGE56" s="121"/>
      <c r="LGF56" s="121"/>
      <c r="LGG56" s="121"/>
      <c r="LGH56" s="121"/>
      <c r="LGI56" s="121"/>
      <c r="LGJ56" s="121"/>
      <c r="LGK56" s="121"/>
      <c r="LGL56" s="121"/>
      <c r="LGM56" s="121"/>
      <c r="LGN56" s="121"/>
      <c r="LGO56" s="121"/>
      <c r="LGP56" s="121"/>
      <c r="LGQ56" s="121"/>
      <c r="LGR56" s="121"/>
      <c r="LGS56" s="121"/>
      <c r="LGT56" s="121"/>
      <c r="LGU56" s="121"/>
      <c r="LGV56" s="121"/>
      <c r="LGW56" s="121"/>
      <c r="LGX56" s="121"/>
      <c r="LGY56" s="121"/>
      <c r="LGZ56" s="121"/>
      <c r="LHA56" s="121"/>
      <c r="LHB56" s="121"/>
      <c r="LHC56" s="121"/>
      <c r="LHD56" s="121"/>
      <c r="LHE56" s="121"/>
      <c r="LHF56" s="121"/>
      <c r="LHG56" s="121"/>
      <c r="LHH56" s="121"/>
      <c r="LHI56" s="121"/>
      <c r="LHJ56" s="121"/>
      <c r="LHK56" s="121"/>
      <c r="LHL56" s="121"/>
      <c r="LHM56" s="121"/>
      <c r="LHN56" s="121"/>
      <c r="LHO56" s="121"/>
      <c r="LHP56" s="121"/>
      <c r="LHQ56" s="121"/>
      <c r="LHR56" s="121"/>
      <c r="LHS56" s="121"/>
      <c r="LHT56" s="121"/>
      <c r="LHU56" s="121"/>
      <c r="LHV56" s="121"/>
      <c r="LHW56" s="121"/>
      <c r="LHX56" s="121"/>
      <c r="LHY56" s="121"/>
      <c r="LHZ56" s="121"/>
      <c r="LIA56" s="121"/>
      <c r="LIB56" s="121"/>
      <c r="LIC56" s="121"/>
      <c r="LID56" s="121"/>
      <c r="LIE56" s="121"/>
      <c r="LIF56" s="121"/>
      <c r="LIG56" s="121"/>
      <c r="LIH56" s="121"/>
      <c r="LII56" s="121"/>
      <c r="LIJ56" s="121"/>
      <c r="LIK56" s="121"/>
      <c r="LIL56" s="121"/>
      <c r="LIM56" s="121"/>
      <c r="LIN56" s="121"/>
      <c r="LIO56" s="121"/>
      <c r="LIP56" s="121"/>
      <c r="LIQ56" s="121"/>
      <c r="LIR56" s="121"/>
      <c r="LIS56" s="121"/>
      <c r="LIT56" s="121"/>
      <c r="LIU56" s="121"/>
      <c r="LIV56" s="121"/>
      <c r="LIW56" s="121"/>
      <c r="LIX56" s="121"/>
      <c r="LIY56" s="121"/>
      <c r="LIZ56" s="121"/>
      <c r="LJA56" s="121"/>
      <c r="LJB56" s="121"/>
      <c r="LJC56" s="121"/>
      <c r="LJD56" s="121"/>
      <c r="LJE56" s="121"/>
      <c r="LJF56" s="121"/>
      <c r="LJG56" s="121"/>
      <c r="LJH56" s="121"/>
      <c r="LJI56" s="121"/>
      <c r="LJJ56" s="121"/>
      <c r="LJK56" s="121"/>
      <c r="LJL56" s="121"/>
      <c r="LJM56" s="121"/>
      <c r="LJN56" s="121"/>
      <c r="LJO56" s="121"/>
      <c r="LJP56" s="121"/>
      <c r="LJQ56" s="121"/>
      <c r="LJR56" s="121"/>
      <c r="LJS56" s="121"/>
      <c r="LJT56" s="121"/>
      <c r="LJU56" s="121"/>
      <c r="LJV56" s="121"/>
      <c r="LJW56" s="121"/>
      <c r="LJX56" s="121"/>
      <c r="LJY56" s="121"/>
      <c r="LJZ56" s="121"/>
      <c r="LKA56" s="121"/>
      <c r="LKB56" s="121"/>
      <c r="LKC56" s="121"/>
      <c r="LKD56" s="121"/>
      <c r="LKE56" s="121"/>
      <c r="LKF56" s="121"/>
      <c r="LKG56" s="121"/>
      <c r="LKH56" s="121"/>
      <c r="LKI56" s="121"/>
      <c r="LKJ56" s="121"/>
      <c r="LKK56" s="121"/>
      <c r="LKL56" s="121"/>
      <c r="LKM56" s="121"/>
      <c r="LKN56" s="121"/>
      <c r="LKO56" s="121"/>
      <c r="LKP56" s="121"/>
      <c r="LKQ56" s="121"/>
      <c r="LKR56" s="121"/>
      <c r="LKS56" s="121"/>
      <c r="LKT56" s="121"/>
      <c r="LKU56" s="121"/>
      <c r="LKV56" s="121"/>
      <c r="LKW56" s="121"/>
      <c r="LKX56" s="121"/>
      <c r="LKY56" s="121"/>
      <c r="LKZ56" s="121"/>
      <c r="LLA56" s="121"/>
      <c r="LLB56" s="121"/>
      <c r="LLC56" s="121"/>
      <c r="LLD56" s="121"/>
      <c r="LLE56" s="121"/>
      <c r="LLF56" s="121"/>
      <c r="LLG56" s="121"/>
      <c r="LLH56" s="121"/>
      <c r="LLI56" s="121"/>
      <c r="LLJ56" s="121"/>
      <c r="LLK56" s="121"/>
      <c r="LLL56" s="121"/>
      <c r="LLM56" s="121"/>
      <c r="LLN56" s="121"/>
      <c r="LLO56" s="121"/>
      <c r="LLP56" s="121"/>
      <c r="LLQ56" s="121"/>
      <c r="LLR56" s="121"/>
      <c r="LLS56" s="121"/>
      <c r="LLT56" s="121"/>
      <c r="LLU56" s="121"/>
      <c r="LLV56" s="121"/>
      <c r="LLW56" s="121"/>
      <c r="LLX56" s="121"/>
      <c r="LLY56" s="121"/>
      <c r="LLZ56" s="121"/>
      <c r="LMA56" s="121"/>
      <c r="LMB56" s="121"/>
      <c r="LMC56" s="121"/>
      <c r="LMD56" s="121"/>
      <c r="LME56" s="121"/>
      <c r="LMF56" s="121"/>
      <c r="LMG56" s="121"/>
      <c r="LMH56" s="121"/>
      <c r="LMI56" s="121"/>
      <c r="LMJ56" s="121"/>
      <c r="LMK56" s="121"/>
      <c r="LML56" s="121"/>
      <c r="LMM56" s="121"/>
      <c r="LMN56" s="121"/>
      <c r="LMO56" s="121"/>
      <c r="LMP56" s="121"/>
      <c r="LMQ56" s="121"/>
      <c r="LMR56" s="121"/>
      <c r="LMS56" s="121"/>
      <c r="LMT56" s="121"/>
      <c r="LMU56" s="121"/>
      <c r="LMV56" s="121"/>
      <c r="LMW56" s="121"/>
      <c r="LMX56" s="121"/>
      <c r="LMY56" s="121"/>
      <c r="LMZ56" s="121"/>
      <c r="LNA56" s="121"/>
      <c r="LNB56" s="121"/>
      <c r="LNC56" s="121"/>
      <c r="LND56" s="121"/>
      <c r="LNE56" s="121"/>
      <c r="LNF56" s="121"/>
      <c r="LNG56" s="121"/>
      <c r="LNH56" s="121"/>
      <c r="LNI56" s="121"/>
      <c r="LNJ56" s="121"/>
      <c r="LNK56" s="121"/>
      <c r="LNL56" s="121"/>
      <c r="LNM56" s="121"/>
      <c r="LNN56" s="121"/>
      <c r="LNO56" s="121"/>
      <c r="LNP56" s="121"/>
      <c r="LNQ56" s="121"/>
      <c r="LNR56" s="121"/>
      <c r="LNS56" s="121"/>
      <c r="LNT56" s="121"/>
      <c r="LNU56" s="121"/>
      <c r="LNV56" s="121"/>
      <c r="LNW56" s="121"/>
      <c r="LNX56" s="121"/>
      <c r="LNY56" s="121"/>
      <c r="LNZ56" s="121"/>
      <c r="LOA56" s="121"/>
      <c r="LOB56" s="121"/>
      <c r="LOC56" s="121"/>
      <c r="LOD56" s="121"/>
      <c r="LOE56" s="121"/>
      <c r="LOF56" s="121"/>
      <c r="LOG56" s="121"/>
      <c r="LOH56" s="121"/>
      <c r="LOI56" s="121"/>
      <c r="LOJ56" s="121"/>
      <c r="LOK56" s="121"/>
      <c r="LOL56" s="121"/>
      <c r="LOM56" s="121"/>
      <c r="LON56" s="121"/>
      <c r="LOO56" s="121"/>
      <c r="LOP56" s="121"/>
      <c r="LOQ56" s="121"/>
      <c r="LOR56" s="121"/>
      <c r="LOS56" s="121"/>
      <c r="LOT56" s="121"/>
      <c r="LOU56" s="121"/>
      <c r="LOV56" s="121"/>
      <c r="LOW56" s="121"/>
      <c r="LOX56" s="121"/>
      <c r="LOY56" s="121"/>
      <c r="LOZ56" s="121"/>
      <c r="LPA56" s="121"/>
      <c r="LPB56" s="121"/>
      <c r="LPC56" s="121"/>
      <c r="LPD56" s="121"/>
      <c r="LPE56" s="121"/>
      <c r="LPF56" s="121"/>
      <c r="LPG56" s="121"/>
      <c r="LPH56" s="121"/>
      <c r="LPI56" s="121"/>
      <c r="LPJ56" s="121"/>
      <c r="LPK56" s="121"/>
      <c r="LPL56" s="121"/>
      <c r="LPM56" s="121"/>
      <c r="LPN56" s="121"/>
      <c r="LPO56" s="121"/>
      <c r="LPP56" s="121"/>
      <c r="LPQ56" s="121"/>
      <c r="LPR56" s="121"/>
      <c r="LPS56" s="121"/>
      <c r="LPT56" s="121"/>
      <c r="LPU56" s="121"/>
      <c r="LPV56" s="121"/>
      <c r="LPW56" s="121"/>
      <c r="LPX56" s="121"/>
      <c r="LPY56" s="121"/>
      <c r="LPZ56" s="121"/>
      <c r="LQA56" s="121"/>
      <c r="LQB56" s="121"/>
      <c r="LQC56" s="121"/>
      <c r="LQD56" s="121"/>
      <c r="LQE56" s="121"/>
      <c r="LQF56" s="121"/>
      <c r="LQG56" s="121"/>
      <c r="LQH56" s="121"/>
      <c r="LQI56" s="121"/>
      <c r="LQJ56" s="121"/>
      <c r="LQK56" s="121"/>
      <c r="LQL56" s="121"/>
      <c r="LQM56" s="121"/>
      <c r="LQN56" s="121"/>
      <c r="LQO56" s="121"/>
      <c r="LQP56" s="121"/>
      <c r="LQQ56" s="121"/>
      <c r="LQR56" s="121"/>
      <c r="LQS56" s="121"/>
      <c r="LQT56" s="121"/>
      <c r="LQU56" s="121"/>
      <c r="LQV56" s="121"/>
      <c r="LQW56" s="121"/>
      <c r="LQX56" s="121"/>
      <c r="LQY56" s="121"/>
      <c r="LQZ56" s="121"/>
      <c r="LRA56" s="121"/>
      <c r="LRB56" s="121"/>
      <c r="LRC56" s="121"/>
      <c r="LRD56" s="121"/>
      <c r="LRE56" s="121"/>
      <c r="LRF56" s="121"/>
      <c r="LRG56" s="121"/>
      <c r="LRH56" s="121"/>
      <c r="LRI56" s="121"/>
      <c r="LRJ56" s="121"/>
      <c r="LRK56" s="121"/>
      <c r="LRL56" s="121"/>
      <c r="LRM56" s="121"/>
      <c r="LRN56" s="121"/>
      <c r="LRO56" s="121"/>
      <c r="LRP56" s="121"/>
      <c r="LRQ56" s="121"/>
      <c r="LRR56" s="121"/>
      <c r="LRS56" s="121"/>
      <c r="LRT56" s="121"/>
      <c r="LRU56" s="121"/>
      <c r="LRV56" s="121"/>
      <c r="LRW56" s="121"/>
      <c r="LRX56" s="121"/>
      <c r="LRY56" s="121"/>
      <c r="LRZ56" s="121"/>
      <c r="LSA56" s="121"/>
      <c r="LSB56" s="121"/>
      <c r="LSC56" s="121"/>
      <c r="LSD56" s="121"/>
      <c r="LSE56" s="121"/>
      <c r="LSF56" s="121"/>
      <c r="LSG56" s="121"/>
      <c r="LSH56" s="121"/>
      <c r="LSI56" s="121"/>
      <c r="LSJ56" s="121"/>
      <c r="LSK56" s="121"/>
      <c r="LSL56" s="121"/>
      <c r="LSM56" s="121"/>
      <c r="LSN56" s="121"/>
      <c r="LSO56" s="121"/>
      <c r="LSP56" s="121"/>
      <c r="LSQ56" s="121"/>
      <c r="LSR56" s="121"/>
      <c r="LSS56" s="121"/>
      <c r="LST56" s="121"/>
      <c r="LSU56" s="121"/>
      <c r="LSV56" s="121"/>
      <c r="LSW56" s="121"/>
      <c r="LSX56" s="121"/>
      <c r="LSY56" s="121"/>
      <c r="LSZ56" s="121"/>
      <c r="LTA56" s="121"/>
      <c r="LTB56" s="121"/>
      <c r="LTC56" s="121"/>
      <c r="LTD56" s="121"/>
      <c r="LTE56" s="121"/>
      <c r="LTF56" s="121"/>
      <c r="LTG56" s="121"/>
      <c r="LTH56" s="121"/>
      <c r="LTI56" s="121"/>
      <c r="LTJ56" s="121"/>
      <c r="LTK56" s="121"/>
      <c r="LTL56" s="121"/>
      <c r="LTM56" s="121"/>
      <c r="LTN56" s="121"/>
      <c r="LTO56" s="121"/>
      <c r="LTP56" s="121"/>
      <c r="LTQ56" s="121"/>
      <c r="LTR56" s="121"/>
      <c r="LTS56" s="121"/>
      <c r="LTT56" s="121"/>
      <c r="LTU56" s="121"/>
      <c r="LTV56" s="121"/>
      <c r="LTW56" s="121"/>
      <c r="LTX56" s="121"/>
      <c r="LTY56" s="121"/>
      <c r="LTZ56" s="121"/>
      <c r="LUA56" s="121"/>
      <c r="LUB56" s="121"/>
      <c r="LUC56" s="121"/>
      <c r="LUD56" s="121"/>
      <c r="LUE56" s="121"/>
      <c r="LUF56" s="121"/>
      <c r="LUG56" s="121"/>
      <c r="LUH56" s="121"/>
      <c r="LUI56" s="121"/>
      <c r="LUJ56" s="121"/>
      <c r="LUK56" s="121"/>
      <c r="LUL56" s="121"/>
      <c r="LUM56" s="121"/>
      <c r="LUN56" s="121"/>
      <c r="LUO56" s="121"/>
      <c r="LUP56" s="121"/>
      <c r="LUQ56" s="121"/>
      <c r="LUR56" s="121"/>
      <c r="LUS56" s="121"/>
      <c r="LUT56" s="121"/>
      <c r="LUU56" s="121"/>
      <c r="LUV56" s="121"/>
      <c r="LUW56" s="121"/>
      <c r="LUX56" s="121"/>
      <c r="LUY56" s="121"/>
      <c r="LUZ56" s="121"/>
      <c r="LVA56" s="121"/>
      <c r="LVB56" s="121"/>
      <c r="LVC56" s="121"/>
      <c r="LVD56" s="121"/>
      <c r="LVE56" s="121"/>
      <c r="LVF56" s="121"/>
      <c r="LVG56" s="121"/>
      <c r="LVH56" s="121"/>
      <c r="LVI56" s="121"/>
      <c r="LVJ56" s="121"/>
      <c r="LVK56" s="121"/>
      <c r="LVL56" s="121"/>
      <c r="LVM56" s="121"/>
      <c r="LVN56" s="121"/>
      <c r="LVO56" s="121"/>
      <c r="LVP56" s="121"/>
      <c r="LVQ56" s="121"/>
      <c r="LVR56" s="121"/>
      <c r="LVS56" s="121"/>
      <c r="LVT56" s="121"/>
      <c r="LVU56" s="121"/>
      <c r="LVV56" s="121"/>
      <c r="LVW56" s="121"/>
      <c r="LVX56" s="121"/>
      <c r="LVY56" s="121"/>
      <c r="LVZ56" s="121"/>
      <c r="LWA56" s="121"/>
      <c r="LWB56" s="121"/>
      <c r="LWC56" s="121"/>
      <c r="LWD56" s="121"/>
      <c r="LWE56" s="121"/>
      <c r="LWF56" s="121"/>
      <c r="LWG56" s="121"/>
      <c r="LWH56" s="121"/>
      <c r="LWI56" s="121"/>
      <c r="LWJ56" s="121"/>
      <c r="LWK56" s="121"/>
      <c r="LWL56" s="121"/>
      <c r="LWM56" s="121"/>
      <c r="LWN56" s="121"/>
      <c r="LWO56" s="121"/>
      <c r="LWP56" s="121"/>
      <c r="LWQ56" s="121"/>
      <c r="LWR56" s="121"/>
      <c r="LWS56" s="121"/>
      <c r="LWT56" s="121"/>
      <c r="LWU56" s="121"/>
      <c r="LWV56" s="121"/>
      <c r="LWW56" s="121"/>
      <c r="LWX56" s="121"/>
      <c r="LWY56" s="121"/>
      <c r="LWZ56" s="121"/>
      <c r="LXA56" s="121"/>
      <c r="LXB56" s="121"/>
      <c r="LXC56" s="121"/>
      <c r="LXD56" s="121"/>
      <c r="LXE56" s="121"/>
      <c r="LXF56" s="121"/>
      <c r="LXG56" s="121"/>
      <c r="LXH56" s="121"/>
      <c r="LXI56" s="121"/>
      <c r="LXJ56" s="121"/>
      <c r="LXK56" s="121"/>
      <c r="LXL56" s="121"/>
      <c r="LXM56" s="121"/>
      <c r="LXN56" s="121"/>
      <c r="LXO56" s="121"/>
      <c r="LXP56" s="121"/>
      <c r="LXQ56" s="121"/>
      <c r="LXR56" s="121"/>
      <c r="LXS56" s="121"/>
      <c r="LXT56" s="121"/>
      <c r="LXU56" s="121"/>
      <c r="LXV56" s="121"/>
      <c r="LXW56" s="121"/>
      <c r="LXX56" s="121"/>
      <c r="LXY56" s="121"/>
      <c r="LXZ56" s="121"/>
      <c r="LYA56" s="121"/>
      <c r="LYB56" s="121"/>
      <c r="LYC56" s="121"/>
      <c r="LYD56" s="121"/>
      <c r="LYE56" s="121"/>
      <c r="LYF56" s="121"/>
      <c r="LYG56" s="121"/>
      <c r="LYH56" s="121"/>
      <c r="LYI56" s="121"/>
      <c r="LYJ56" s="121"/>
      <c r="LYK56" s="121"/>
      <c r="LYL56" s="121"/>
      <c r="LYM56" s="121"/>
      <c r="LYN56" s="121"/>
      <c r="LYO56" s="121"/>
      <c r="LYP56" s="121"/>
      <c r="LYQ56" s="121"/>
      <c r="LYR56" s="121"/>
      <c r="LYS56" s="121"/>
      <c r="LYT56" s="121"/>
      <c r="LYU56" s="121"/>
      <c r="LYV56" s="121"/>
      <c r="LYW56" s="121"/>
      <c r="LYX56" s="121"/>
      <c r="LYY56" s="121"/>
      <c r="LYZ56" s="121"/>
      <c r="LZA56" s="121"/>
      <c r="LZB56" s="121"/>
      <c r="LZC56" s="121"/>
      <c r="LZD56" s="121"/>
      <c r="LZE56" s="121"/>
      <c r="LZF56" s="121"/>
      <c r="LZG56" s="121"/>
      <c r="LZH56" s="121"/>
      <c r="LZI56" s="121"/>
      <c r="LZJ56" s="121"/>
      <c r="LZK56" s="121"/>
      <c r="LZL56" s="121"/>
      <c r="LZM56" s="121"/>
      <c r="LZN56" s="121"/>
      <c r="LZO56" s="121"/>
      <c r="LZP56" s="121"/>
      <c r="LZQ56" s="121"/>
      <c r="LZR56" s="121"/>
      <c r="LZS56" s="121"/>
      <c r="LZT56" s="121"/>
      <c r="LZU56" s="121"/>
      <c r="LZV56" s="121"/>
      <c r="LZW56" s="121"/>
      <c r="LZX56" s="121"/>
      <c r="LZY56" s="121"/>
      <c r="LZZ56" s="121"/>
      <c r="MAA56" s="121"/>
      <c r="MAB56" s="121"/>
      <c r="MAC56" s="121"/>
      <c r="MAD56" s="121"/>
      <c r="MAE56" s="121"/>
      <c r="MAF56" s="121"/>
      <c r="MAG56" s="121"/>
      <c r="MAH56" s="121"/>
      <c r="MAI56" s="121"/>
      <c r="MAJ56" s="121"/>
      <c r="MAK56" s="121"/>
      <c r="MAL56" s="121"/>
      <c r="MAM56" s="121"/>
      <c r="MAN56" s="121"/>
      <c r="MAO56" s="121"/>
      <c r="MAP56" s="121"/>
      <c r="MAQ56" s="121"/>
      <c r="MAR56" s="121"/>
      <c r="MAS56" s="121"/>
      <c r="MAT56" s="121"/>
      <c r="MAU56" s="121"/>
      <c r="MAV56" s="121"/>
      <c r="MAW56" s="121"/>
      <c r="MAX56" s="121"/>
      <c r="MAY56" s="121"/>
      <c r="MAZ56" s="121"/>
      <c r="MBA56" s="121"/>
      <c r="MBB56" s="121"/>
      <c r="MBC56" s="121"/>
      <c r="MBD56" s="121"/>
      <c r="MBE56" s="121"/>
      <c r="MBF56" s="121"/>
      <c r="MBG56" s="121"/>
      <c r="MBH56" s="121"/>
      <c r="MBI56" s="121"/>
      <c r="MBJ56" s="121"/>
      <c r="MBK56" s="121"/>
      <c r="MBL56" s="121"/>
      <c r="MBM56" s="121"/>
      <c r="MBN56" s="121"/>
      <c r="MBO56" s="121"/>
      <c r="MBP56" s="121"/>
      <c r="MBQ56" s="121"/>
      <c r="MBR56" s="121"/>
      <c r="MBS56" s="121"/>
      <c r="MBT56" s="121"/>
      <c r="MBU56" s="121"/>
      <c r="MBV56" s="121"/>
      <c r="MBW56" s="121"/>
      <c r="MBX56" s="121"/>
      <c r="MBY56" s="121"/>
      <c r="MBZ56" s="121"/>
      <c r="MCA56" s="121"/>
      <c r="MCB56" s="121"/>
      <c r="MCC56" s="121"/>
      <c r="MCD56" s="121"/>
      <c r="MCE56" s="121"/>
      <c r="MCF56" s="121"/>
      <c r="MCG56" s="121"/>
      <c r="MCH56" s="121"/>
      <c r="MCI56" s="121"/>
      <c r="MCJ56" s="121"/>
      <c r="MCK56" s="121"/>
      <c r="MCL56" s="121"/>
      <c r="MCM56" s="121"/>
      <c r="MCN56" s="121"/>
      <c r="MCO56" s="121"/>
      <c r="MCP56" s="121"/>
      <c r="MCQ56" s="121"/>
      <c r="MCR56" s="121"/>
      <c r="MCS56" s="121"/>
      <c r="MCT56" s="121"/>
      <c r="MCU56" s="121"/>
      <c r="MCV56" s="121"/>
      <c r="MCW56" s="121"/>
      <c r="MCX56" s="121"/>
      <c r="MCY56" s="121"/>
      <c r="MCZ56" s="121"/>
      <c r="MDA56" s="121"/>
      <c r="MDB56" s="121"/>
      <c r="MDC56" s="121"/>
      <c r="MDD56" s="121"/>
      <c r="MDE56" s="121"/>
      <c r="MDF56" s="121"/>
      <c r="MDG56" s="121"/>
      <c r="MDH56" s="121"/>
      <c r="MDI56" s="121"/>
      <c r="MDJ56" s="121"/>
      <c r="MDK56" s="121"/>
      <c r="MDL56" s="121"/>
      <c r="MDM56" s="121"/>
      <c r="MDN56" s="121"/>
      <c r="MDO56" s="121"/>
      <c r="MDP56" s="121"/>
      <c r="MDQ56" s="121"/>
      <c r="MDR56" s="121"/>
      <c r="MDS56" s="121"/>
      <c r="MDT56" s="121"/>
      <c r="MDU56" s="121"/>
      <c r="MDV56" s="121"/>
      <c r="MDW56" s="121"/>
      <c r="MDX56" s="121"/>
      <c r="MDY56" s="121"/>
      <c r="MDZ56" s="121"/>
      <c r="MEA56" s="121"/>
      <c r="MEB56" s="121"/>
      <c r="MEC56" s="121"/>
      <c r="MED56" s="121"/>
      <c r="MEE56" s="121"/>
      <c r="MEF56" s="121"/>
      <c r="MEG56" s="121"/>
      <c r="MEH56" s="121"/>
      <c r="MEI56" s="121"/>
      <c r="MEJ56" s="121"/>
      <c r="MEK56" s="121"/>
      <c r="MEL56" s="121"/>
      <c r="MEM56" s="121"/>
      <c r="MEN56" s="121"/>
      <c r="MEO56" s="121"/>
      <c r="MEP56" s="121"/>
      <c r="MEQ56" s="121"/>
      <c r="MER56" s="121"/>
      <c r="MES56" s="121"/>
      <c r="MET56" s="121"/>
      <c r="MEU56" s="121"/>
      <c r="MEV56" s="121"/>
      <c r="MEW56" s="121"/>
      <c r="MEX56" s="121"/>
      <c r="MEY56" s="121"/>
      <c r="MEZ56" s="121"/>
      <c r="MFA56" s="121"/>
      <c r="MFB56" s="121"/>
      <c r="MFC56" s="121"/>
      <c r="MFD56" s="121"/>
      <c r="MFE56" s="121"/>
      <c r="MFF56" s="121"/>
      <c r="MFG56" s="121"/>
      <c r="MFH56" s="121"/>
      <c r="MFI56" s="121"/>
      <c r="MFJ56" s="121"/>
      <c r="MFK56" s="121"/>
      <c r="MFL56" s="121"/>
      <c r="MFM56" s="121"/>
      <c r="MFN56" s="121"/>
      <c r="MFO56" s="121"/>
      <c r="MFP56" s="121"/>
      <c r="MFQ56" s="121"/>
      <c r="MFR56" s="121"/>
      <c r="MFS56" s="121"/>
      <c r="MFT56" s="121"/>
      <c r="MFU56" s="121"/>
      <c r="MFV56" s="121"/>
      <c r="MFW56" s="121"/>
      <c r="MFX56" s="121"/>
      <c r="MFY56" s="121"/>
      <c r="MFZ56" s="121"/>
      <c r="MGA56" s="121"/>
      <c r="MGB56" s="121"/>
      <c r="MGC56" s="121"/>
      <c r="MGD56" s="121"/>
      <c r="MGE56" s="121"/>
      <c r="MGF56" s="121"/>
      <c r="MGG56" s="121"/>
      <c r="MGH56" s="121"/>
      <c r="MGI56" s="121"/>
      <c r="MGJ56" s="121"/>
      <c r="MGK56" s="121"/>
      <c r="MGL56" s="121"/>
      <c r="MGM56" s="121"/>
      <c r="MGN56" s="121"/>
      <c r="MGO56" s="121"/>
      <c r="MGP56" s="121"/>
      <c r="MGQ56" s="121"/>
      <c r="MGR56" s="121"/>
      <c r="MGS56" s="121"/>
      <c r="MGT56" s="121"/>
      <c r="MGU56" s="121"/>
      <c r="MGV56" s="121"/>
      <c r="MGW56" s="121"/>
      <c r="MGX56" s="121"/>
      <c r="MGY56" s="121"/>
      <c r="MGZ56" s="121"/>
      <c r="MHA56" s="121"/>
      <c r="MHB56" s="121"/>
      <c r="MHC56" s="121"/>
      <c r="MHD56" s="121"/>
      <c r="MHE56" s="121"/>
      <c r="MHF56" s="121"/>
      <c r="MHG56" s="121"/>
      <c r="MHH56" s="121"/>
      <c r="MHI56" s="121"/>
      <c r="MHJ56" s="121"/>
      <c r="MHK56" s="121"/>
      <c r="MHL56" s="121"/>
      <c r="MHM56" s="121"/>
      <c r="MHN56" s="121"/>
      <c r="MHO56" s="121"/>
      <c r="MHP56" s="121"/>
      <c r="MHQ56" s="121"/>
      <c r="MHR56" s="121"/>
      <c r="MHS56" s="121"/>
      <c r="MHT56" s="121"/>
      <c r="MHU56" s="121"/>
      <c r="MHV56" s="121"/>
      <c r="MHW56" s="121"/>
      <c r="MHX56" s="121"/>
      <c r="MHY56" s="121"/>
      <c r="MHZ56" s="121"/>
      <c r="MIA56" s="121"/>
      <c r="MIB56" s="121"/>
      <c r="MIC56" s="121"/>
      <c r="MID56" s="121"/>
      <c r="MIE56" s="121"/>
      <c r="MIF56" s="121"/>
      <c r="MIG56" s="121"/>
      <c r="MIH56" s="121"/>
      <c r="MII56" s="121"/>
      <c r="MIJ56" s="121"/>
      <c r="MIK56" s="121"/>
      <c r="MIL56" s="121"/>
      <c r="MIM56" s="121"/>
      <c r="MIN56" s="121"/>
      <c r="MIO56" s="121"/>
      <c r="MIP56" s="121"/>
      <c r="MIQ56" s="121"/>
      <c r="MIR56" s="121"/>
      <c r="MIS56" s="121"/>
      <c r="MIT56" s="121"/>
      <c r="MIU56" s="121"/>
      <c r="MIV56" s="121"/>
      <c r="MIW56" s="121"/>
      <c r="MIX56" s="121"/>
      <c r="MIY56" s="121"/>
      <c r="MIZ56" s="121"/>
      <c r="MJA56" s="121"/>
      <c r="MJB56" s="121"/>
      <c r="MJC56" s="121"/>
      <c r="MJD56" s="121"/>
      <c r="MJE56" s="121"/>
      <c r="MJF56" s="121"/>
      <c r="MJG56" s="121"/>
      <c r="MJH56" s="121"/>
      <c r="MJI56" s="121"/>
      <c r="MJJ56" s="121"/>
      <c r="MJK56" s="121"/>
      <c r="MJL56" s="121"/>
      <c r="MJM56" s="121"/>
      <c r="MJN56" s="121"/>
      <c r="MJO56" s="121"/>
      <c r="MJP56" s="121"/>
      <c r="MJQ56" s="121"/>
      <c r="MJR56" s="121"/>
      <c r="MJS56" s="121"/>
      <c r="MJT56" s="121"/>
      <c r="MJU56" s="121"/>
      <c r="MJV56" s="121"/>
      <c r="MJW56" s="121"/>
      <c r="MJX56" s="121"/>
      <c r="MJY56" s="121"/>
      <c r="MJZ56" s="121"/>
      <c r="MKA56" s="121"/>
      <c r="MKB56" s="121"/>
      <c r="MKC56" s="121"/>
      <c r="MKD56" s="121"/>
      <c r="MKE56" s="121"/>
      <c r="MKF56" s="121"/>
      <c r="MKG56" s="121"/>
      <c r="MKH56" s="121"/>
      <c r="MKI56" s="121"/>
      <c r="MKJ56" s="121"/>
      <c r="MKK56" s="121"/>
      <c r="MKL56" s="121"/>
      <c r="MKM56" s="121"/>
      <c r="MKN56" s="121"/>
      <c r="MKO56" s="121"/>
      <c r="MKP56" s="121"/>
      <c r="MKQ56" s="121"/>
      <c r="MKR56" s="121"/>
      <c r="MKS56" s="121"/>
      <c r="MKT56" s="121"/>
      <c r="MKU56" s="121"/>
      <c r="MKV56" s="121"/>
      <c r="MKW56" s="121"/>
      <c r="MKX56" s="121"/>
      <c r="MKY56" s="121"/>
      <c r="MKZ56" s="121"/>
      <c r="MLA56" s="121"/>
      <c r="MLB56" s="121"/>
      <c r="MLC56" s="121"/>
      <c r="MLD56" s="121"/>
      <c r="MLE56" s="121"/>
      <c r="MLF56" s="121"/>
      <c r="MLG56" s="121"/>
      <c r="MLH56" s="121"/>
      <c r="MLI56" s="121"/>
      <c r="MLJ56" s="121"/>
      <c r="MLK56" s="121"/>
      <c r="MLL56" s="121"/>
      <c r="MLM56" s="121"/>
      <c r="MLN56" s="121"/>
      <c r="MLO56" s="121"/>
      <c r="MLP56" s="121"/>
      <c r="MLQ56" s="121"/>
      <c r="MLR56" s="121"/>
      <c r="MLS56" s="121"/>
      <c r="MLT56" s="121"/>
      <c r="MLU56" s="121"/>
      <c r="MLV56" s="121"/>
      <c r="MLW56" s="121"/>
      <c r="MLX56" s="121"/>
      <c r="MLY56" s="121"/>
      <c r="MLZ56" s="121"/>
      <c r="MMA56" s="121"/>
      <c r="MMB56" s="121"/>
      <c r="MMC56" s="121"/>
      <c r="MMD56" s="121"/>
      <c r="MME56" s="121"/>
      <c r="MMF56" s="121"/>
      <c r="MMG56" s="121"/>
      <c r="MMH56" s="121"/>
      <c r="MMI56" s="121"/>
      <c r="MMJ56" s="121"/>
      <c r="MMK56" s="121"/>
      <c r="MML56" s="121"/>
      <c r="MMM56" s="121"/>
      <c r="MMN56" s="121"/>
      <c r="MMO56" s="121"/>
      <c r="MMP56" s="121"/>
      <c r="MMQ56" s="121"/>
      <c r="MMR56" s="121"/>
      <c r="MMS56" s="121"/>
      <c r="MMT56" s="121"/>
      <c r="MMU56" s="121"/>
      <c r="MMV56" s="121"/>
      <c r="MMW56" s="121"/>
      <c r="MMX56" s="121"/>
      <c r="MMY56" s="121"/>
      <c r="MMZ56" s="121"/>
      <c r="MNA56" s="121"/>
      <c r="MNB56" s="121"/>
      <c r="MNC56" s="121"/>
      <c r="MND56" s="121"/>
      <c r="MNE56" s="121"/>
      <c r="MNF56" s="121"/>
      <c r="MNG56" s="121"/>
      <c r="MNH56" s="121"/>
      <c r="MNI56" s="121"/>
      <c r="MNJ56" s="121"/>
      <c r="MNK56" s="121"/>
      <c r="MNL56" s="121"/>
      <c r="MNM56" s="121"/>
      <c r="MNN56" s="121"/>
      <c r="MNO56" s="121"/>
      <c r="MNP56" s="121"/>
      <c r="MNQ56" s="121"/>
      <c r="MNR56" s="121"/>
      <c r="MNS56" s="121"/>
      <c r="MNT56" s="121"/>
      <c r="MNU56" s="121"/>
      <c r="MNV56" s="121"/>
      <c r="MNW56" s="121"/>
      <c r="MNX56" s="121"/>
      <c r="MNY56" s="121"/>
      <c r="MNZ56" s="121"/>
      <c r="MOA56" s="121"/>
      <c r="MOB56" s="121"/>
      <c r="MOC56" s="121"/>
      <c r="MOD56" s="121"/>
      <c r="MOE56" s="121"/>
      <c r="MOF56" s="121"/>
      <c r="MOG56" s="121"/>
      <c r="MOH56" s="121"/>
      <c r="MOI56" s="121"/>
      <c r="MOJ56" s="121"/>
      <c r="MOK56" s="121"/>
      <c r="MOL56" s="121"/>
      <c r="MOM56" s="121"/>
      <c r="MON56" s="121"/>
      <c r="MOO56" s="121"/>
      <c r="MOP56" s="121"/>
      <c r="MOQ56" s="121"/>
      <c r="MOR56" s="121"/>
      <c r="MOS56" s="121"/>
      <c r="MOT56" s="121"/>
      <c r="MOU56" s="121"/>
      <c r="MOV56" s="121"/>
      <c r="MOW56" s="121"/>
      <c r="MOX56" s="121"/>
      <c r="MOY56" s="121"/>
      <c r="MOZ56" s="121"/>
      <c r="MPA56" s="121"/>
      <c r="MPB56" s="121"/>
      <c r="MPC56" s="121"/>
      <c r="MPD56" s="121"/>
      <c r="MPE56" s="121"/>
      <c r="MPF56" s="121"/>
      <c r="MPG56" s="121"/>
      <c r="MPH56" s="121"/>
      <c r="MPI56" s="121"/>
      <c r="MPJ56" s="121"/>
      <c r="MPK56" s="121"/>
      <c r="MPL56" s="121"/>
      <c r="MPM56" s="121"/>
      <c r="MPN56" s="121"/>
      <c r="MPO56" s="121"/>
      <c r="MPP56" s="121"/>
      <c r="MPQ56" s="121"/>
      <c r="MPR56" s="121"/>
      <c r="MPS56" s="121"/>
      <c r="MPT56" s="121"/>
      <c r="MPU56" s="121"/>
      <c r="MPV56" s="121"/>
      <c r="MPW56" s="121"/>
      <c r="MPX56" s="121"/>
      <c r="MPY56" s="121"/>
      <c r="MPZ56" s="121"/>
      <c r="MQA56" s="121"/>
      <c r="MQB56" s="121"/>
      <c r="MQC56" s="121"/>
      <c r="MQD56" s="121"/>
      <c r="MQE56" s="121"/>
      <c r="MQF56" s="121"/>
      <c r="MQG56" s="121"/>
      <c r="MQH56" s="121"/>
      <c r="MQI56" s="121"/>
      <c r="MQJ56" s="121"/>
      <c r="MQK56" s="121"/>
      <c r="MQL56" s="121"/>
      <c r="MQM56" s="121"/>
      <c r="MQN56" s="121"/>
      <c r="MQO56" s="121"/>
      <c r="MQP56" s="121"/>
      <c r="MQQ56" s="121"/>
      <c r="MQR56" s="121"/>
      <c r="MQS56" s="121"/>
      <c r="MQT56" s="121"/>
      <c r="MQU56" s="121"/>
      <c r="MQV56" s="121"/>
      <c r="MQW56" s="121"/>
      <c r="MQX56" s="121"/>
      <c r="MQY56" s="121"/>
      <c r="MQZ56" s="121"/>
      <c r="MRA56" s="121"/>
      <c r="MRB56" s="121"/>
      <c r="MRC56" s="121"/>
      <c r="MRD56" s="121"/>
      <c r="MRE56" s="121"/>
      <c r="MRF56" s="121"/>
      <c r="MRG56" s="121"/>
      <c r="MRH56" s="121"/>
      <c r="MRI56" s="121"/>
      <c r="MRJ56" s="121"/>
      <c r="MRK56" s="121"/>
      <c r="MRL56" s="121"/>
      <c r="MRM56" s="121"/>
      <c r="MRN56" s="121"/>
      <c r="MRO56" s="121"/>
      <c r="MRP56" s="121"/>
      <c r="MRQ56" s="121"/>
      <c r="MRR56" s="121"/>
      <c r="MRS56" s="121"/>
      <c r="MRT56" s="121"/>
      <c r="MRU56" s="121"/>
      <c r="MRV56" s="121"/>
      <c r="MRW56" s="121"/>
      <c r="MRX56" s="121"/>
      <c r="MRY56" s="121"/>
      <c r="MRZ56" s="121"/>
      <c r="MSA56" s="121"/>
      <c r="MSB56" s="121"/>
      <c r="MSC56" s="121"/>
      <c r="MSD56" s="121"/>
      <c r="MSE56" s="121"/>
      <c r="MSF56" s="121"/>
      <c r="MSG56" s="121"/>
      <c r="MSH56" s="121"/>
      <c r="MSI56" s="121"/>
      <c r="MSJ56" s="121"/>
      <c r="MSK56" s="121"/>
      <c r="MSL56" s="121"/>
      <c r="MSM56" s="121"/>
      <c r="MSN56" s="121"/>
      <c r="MSO56" s="121"/>
      <c r="MSP56" s="121"/>
      <c r="MSQ56" s="121"/>
      <c r="MSR56" s="121"/>
      <c r="MSS56" s="121"/>
      <c r="MST56" s="121"/>
      <c r="MSU56" s="121"/>
      <c r="MSV56" s="121"/>
      <c r="MSW56" s="121"/>
      <c r="MSX56" s="121"/>
      <c r="MSY56" s="121"/>
      <c r="MSZ56" s="121"/>
      <c r="MTA56" s="121"/>
      <c r="MTB56" s="121"/>
      <c r="MTC56" s="121"/>
      <c r="MTD56" s="121"/>
      <c r="MTE56" s="121"/>
      <c r="MTF56" s="121"/>
      <c r="MTG56" s="121"/>
      <c r="MTH56" s="121"/>
      <c r="MTI56" s="121"/>
      <c r="MTJ56" s="121"/>
      <c r="MTK56" s="121"/>
      <c r="MTL56" s="121"/>
      <c r="MTM56" s="121"/>
      <c r="MTN56" s="121"/>
      <c r="MTO56" s="121"/>
      <c r="MTP56" s="121"/>
      <c r="MTQ56" s="121"/>
      <c r="MTR56" s="121"/>
      <c r="MTS56" s="121"/>
      <c r="MTT56" s="121"/>
      <c r="MTU56" s="121"/>
      <c r="MTV56" s="121"/>
      <c r="MTW56" s="121"/>
      <c r="MTX56" s="121"/>
      <c r="MTY56" s="121"/>
      <c r="MTZ56" s="121"/>
      <c r="MUA56" s="121"/>
      <c r="MUB56" s="121"/>
      <c r="MUC56" s="121"/>
      <c r="MUD56" s="121"/>
      <c r="MUE56" s="121"/>
      <c r="MUF56" s="121"/>
      <c r="MUG56" s="121"/>
      <c r="MUH56" s="121"/>
      <c r="MUI56" s="121"/>
      <c r="MUJ56" s="121"/>
      <c r="MUK56" s="121"/>
      <c r="MUL56" s="121"/>
      <c r="MUM56" s="121"/>
      <c r="MUN56" s="121"/>
      <c r="MUO56" s="121"/>
      <c r="MUP56" s="121"/>
      <c r="MUQ56" s="121"/>
      <c r="MUR56" s="121"/>
      <c r="MUS56" s="121"/>
      <c r="MUT56" s="121"/>
      <c r="MUU56" s="121"/>
      <c r="MUV56" s="121"/>
      <c r="MUW56" s="121"/>
      <c r="MUX56" s="121"/>
      <c r="MUY56" s="121"/>
      <c r="MUZ56" s="121"/>
      <c r="MVA56" s="121"/>
      <c r="MVB56" s="121"/>
      <c r="MVC56" s="121"/>
      <c r="MVD56" s="121"/>
      <c r="MVE56" s="121"/>
      <c r="MVF56" s="121"/>
      <c r="MVG56" s="121"/>
      <c r="MVH56" s="121"/>
      <c r="MVI56" s="121"/>
      <c r="MVJ56" s="121"/>
      <c r="MVK56" s="121"/>
      <c r="MVL56" s="121"/>
      <c r="MVM56" s="121"/>
      <c r="MVN56" s="121"/>
      <c r="MVO56" s="121"/>
      <c r="MVP56" s="121"/>
      <c r="MVQ56" s="121"/>
      <c r="MVR56" s="121"/>
      <c r="MVS56" s="121"/>
      <c r="MVT56" s="121"/>
      <c r="MVU56" s="121"/>
      <c r="MVV56" s="121"/>
      <c r="MVW56" s="121"/>
      <c r="MVX56" s="121"/>
      <c r="MVY56" s="121"/>
      <c r="MVZ56" s="121"/>
      <c r="MWA56" s="121"/>
      <c r="MWB56" s="121"/>
      <c r="MWC56" s="121"/>
      <c r="MWD56" s="121"/>
      <c r="MWE56" s="121"/>
      <c r="MWF56" s="121"/>
      <c r="MWG56" s="121"/>
      <c r="MWH56" s="121"/>
      <c r="MWI56" s="121"/>
      <c r="MWJ56" s="121"/>
      <c r="MWK56" s="121"/>
      <c r="MWL56" s="121"/>
      <c r="MWM56" s="121"/>
      <c r="MWN56" s="121"/>
      <c r="MWO56" s="121"/>
      <c r="MWP56" s="121"/>
      <c r="MWQ56" s="121"/>
      <c r="MWR56" s="121"/>
      <c r="MWS56" s="121"/>
      <c r="MWT56" s="121"/>
      <c r="MWU56" s="121"/>
      <c r="MWV56" s="121"/>
      <c r="MWW56" s="121"/>
      <c r="MWX56" s="121"/>
      <c r="MWY56" s="121"/>
      <c r="MWZ56" s="121"/>
      <c r="MXA56" s="121"/>
      <c r="MXB56" s="121"/>
      <c r="MXC56" s="121"/>
      <c r="MXD56" s="121"/>
      <c r="MXE56" s="121"/>
      <c r="MXF56" s="121"/>
      <c r="MXG56" s="121"/>
      <c r="MXH56" s="121"/>
      <c r="MXI56" s="121"/>
      <c r="MXJ56" s="121"/>
      <c r="MXK56" s="121"/>
      <c r="MXL56" s="121"/>
      <c r="MXM56" s="121"/>
      <c r="MXN56" s="121"/>
      <c r="MXO56" s="121"/>
      <c r="MXP56" s="121"/>
      <c r="MXQ56" s="121"/>
      <c r="MXR56" s="121"/>
      <c r="MXS56" s="121"/>
      <c r="MXT56" s="121"/>
      <c r="MXU56" s="121"/>
      <c r="MXV56" s="121"/>
      <c r="MXW56" s="121"/>
      <c r="MXX56" s="121"/>
      <c r="MXY56" s="121"/>
      <c r="MXZ56" s="121"/>
      <c r="MYA56" s="121"/>
      <c r="MYB56" s="121"/>
      <c r="MYC56" s="121"/>
      <c r="MYD56" s="121"/>
      <c r="MYE56" s="121"/>
      <c r="MYF56" s="121"/>
      <c r="MYG56" s="121"/>
      <c r="MYH56" s="121"/>
      <c r="MYI56" s="121"/>
      <c r="MYJ56" s="121"/>
      <c r="MYK56" s="121"/>
      <c r="MYL56" s="121"/>
      <c r="MYM56" s="121"/>
      <c r="MYN56" s="121"/>
      <c r="MYO56" s="121"/>
      <c r="MYP56" s="121"/>
      <c r="MYQ56" s="121"/>
      <c r="MYR56" s="121"/>
      <c r="MYS56" s="121"/>
      <c r="MYT56" s="121"/>
      <c r="MYU56" s="121"/>
      <c r="MYV56" s="121"/>
      <c r="MYW56" s="121"/>
      <c r="MYX56" s="121"/>
      <c r="MYY56" s="121"/>
      <c r="MYZ56" s="121"/>
      <c r="MZA56" s="121"/>
      <c r="MZB56" s="121"/>
      <c r="MZC56" s="121"/>
      <c r="MZD56" s="121"/>
      <c r="MZE56" s="121"/>
      <c r="MZF56" s="121"/>
      <c r="MZG56" s="121"/>
      <c r="MZH56" s="121"/>
      <c r="MZI56" s="121"/>
      <c r="MZJ56" s="121"/>
      <c r="MZK56" s="121"/>
      <c r="MZL56" s="121"/>
      <c r="MZM56" s="121"/>
      <c r="MZN56" s="121"/>
      <c r="MZO56" s="121"/>
      <c r="MZP56" s="121"/>
      <c r="MZQ56" s="121"/>
      <c r="MZR56" s="121"/>
      <c r="MZS56" s="121"/>
      <c r="MZT56" s="121"/>
      <c r="MZU56" s="121"/>
      <c r="MZV56" s="121"/>
      <c r="MZW56" s="121"/>
      <c r="MZX56" s="121"/>
      <c r="MZY56" s="121"/>
      <c r="MZZ56" s="121"/>
      <c r="NAA56" s="121"/>
      <c r="NAB56" s="121"/>
      <c r="NAC56" s="121"/>
      <c r="NAD56" s="121"/>
      <c r="NAE56" s="121"/>
      <c r="NAF56" s="121"/>
      <c r="NAG56" s="121"/>
      <c r="NAH56" s="121"/>
      <c r="NAI56" s="121"/>
      <c r="NAJ56" s="121"/>
      <c r="NAK56" s="121"/>
      <c r="NAL56" s="121"/>
      <c r="NAM56" s="121"/>
      <c r="NAN56" s="121"/>
      <c r="NAO56" s="121"/>
      <c r="NAP56" s="121"/>
      <c r="NAQ56" s="121"/>
      <c r="NAR56" s="121"/>
      <c r="NAS56" s="121"/>
      <c r="NAT56" s="121"/>
      <c r="NAU56" s="121"/>
      <c r="NAV56" s="121"/>
      <c r="NAW56" s="121"/>
      <c r="NAX56" s="121"/>
      <c r="NAY56" s="121"/>
      <c r="NAZ56" s="121"/>
      <c r="NBA56" s="121"/>
      <c r="NBB56" s="121"/>
      <c r="NBC56" s="121"/>
      <c r="NBD56" s="121"/>
      <c r="NBE56" s="121"/>
      <c r="NBF56" s="121"/>
      <c r="NBG56" s="121"/>
      <c r="NBH56" s="121"/>
      <c r="NBI56" s="121"/>
      <c r="NBJ56" s="121"/>
      <c r="NBK56" s="121"/>
      <c r="NBL56" s="121"/>
      <c r="NBM56" s="121"/>
      <c r="NBN56" s="121"/>
      <c r="NBO56" s="121"/>
      <c r="NBP56" s="121"/>
      <c r="NBQ56" s="121"/>
      <c r="NBR56" s="121"/>
      <c r="NBS56" s="121"/>
      <c r="NBT56" s="121"/>
      <c r="NBU56" s="121"/>
      <c r="NBV56" s="121"/>
      <c r="NBW56" s="121"/>
      <c r="NBX56" s="121"/>
      <c r="NBY56" s="121"/>
      <c r="NBZ56" s="121"/>
      <c r="NCA56" s="121"/>
      <c r="NCB56" s="121"/>
      <c r="NCC56" s="121"/>
      <c r="NCD56" s="121"/>
      <c r="NCE56" s="121"/>
      <c r="NCF56" s="121"/>
      <c r="NCG56" s="121"/>
      <c r="NCH56" s="121"/>
      <c r="NCI56" s="121"/>
      <c r="NCJ56" s="121"/>
      <c r="NCK56" s="121"/>
      <c r="NCL56" s="121"/>
      <c r="NCM56" s="121"/>
      <c r="NCN56" s="121"/>
      <c r="NCO56" s="121"/>
      <c r="NCP56" s="121"/>
      <c r="NCQ56" s="121"/>
      <c r="NCR56" s="121"/>
      <c r="NCS56" s="121"/>
      <c r="NCT56" s="121"/>
      <c r="NCU56" s="121"/>
      <c r="NCV56" s="121"/>
      <c r="NCW56" s="121"/>
      <c r="NCX56" s="121"/>
      <c r="NCY56" s="121"/>
      <c r="NCZ56" s="121"/>
      <c r="NDA56" s="121"/>
      <c r="NDB56" s="121"/>
      <c r="NDC56" s="121"/>
      <c r="NDD56" s="121"/>
      <c r="NDE56" s="121"/>
      <c r="NDF56" s="121"/>
      <c r="NDG56" s="121"/>
      <c r="NDH56" s="121"/>
      <c r="NDI56" s="121"/>
      <c r="NDJ56" s="121"/>
      <c r="NDK56" s="121"/>
      <c r="NDL56" s="121"/>
      <c r="NDM56" s="121"/>
      <c r="NDN56" s="121"/>
      <c r="NDO56" s="121"/>
      <c r="NDP56" s="121"/>
      <c r="NDQ56" s="121"/>
      <c r="NDR56" s="121"/>
      <c r="NDS56" s="121"/>
      <c r="NDT56" s="121"/>
      <c r="NDU56" s="121"/>
      <c r="NDV56" s="121"/>
      <c r="NDW56" s="121"/>
      <c r="NDX56" s="121"/>
      <c r="NDY56" s="121"/>
      <c r="NDZ56" s="121"/>
      <c r="NEA56" s="121"/>
      <c r="NEB56" s="121"/>
      <c r="NEC56" s="121"/>
      <c r="NED56" s="121"/>
      <c r="NEE56" s="121"/>
      <c r="NEF56" s="121"/>
      <c r="NEG56" s="121"/>
      <c r="NEH56" s="121"/>
      <c r="NEI56" s="121"/>
      <c r="NEJ56" s="121"/>
      <c r="NEK56" s="121"/>
      <c r="NEL56" s="121"/>
      <c r="NEM56" s="121"/>
      <c r="NEN56" s="121"/>
      <c r="NEO56" s="121"/>
      <c r="NEP56" s="121"/>
      <c r="NEQ56" s="121"/>
      <c r="NER56" s="121"/>
      <c r="NES56" s="121"/>
      <c r="NET56" s="121"/>
      <c r="NEU56" s="121"/>
      <c r="NEV56" s="121"/>
      <c r="NEW56" s="121"/>
      <c r="NEX56" s="121"/>
      <c r="NEY56" s="121"/>
      <c r="NEZ56" s="121"/>
      <c r="NFA56" s="121"/>
      <c r="NFB56" s="121"/>
      <c r="NFC56" s="121"/>
      <c r="NFD56" s="121"/>
      <c r="NFE56" s="121"/>
      <c r="NFF56" s="121"/>
      <c r="NFG56" s="121"/>
      <c r="NFH56" s="121"/>
      <c r="NFI56" s="121"/>
      <c r="NFJ56" s="121"/>
      <c r="NFK56" s="121"/>
      <c r="NFL56" s="121"/>
      <c r="NFM56" s="121"/>
      <c r="NFN56" s="121"/>
      <c r="NFO56" s="121"/>
      <c r="NFP56" s="121"/>
      <c r="NFQ56" s="121"/>
      <c r="NFR56" s="121"/>
      <c r="NFS56" s="121"/>
      <c r="NFT56" s="121"/>
      <c r="NFU56" s="121"/>
      <c r="NFV56" s="121"/>
      <c r="NFW56" s="121"/>
      <c r="NFX56" s="121"/>
      <c r="NFY56" s="121"/>
      <c r="NFZ56" s="121"/>
      <c r="NGA56" s="121"/>
      <c r="NGB56" s="121"/>
      <c r="NGC56" s="121"/>
      <c r="NGD56" s="121"/>
      <c r="NGE56" s="121"/>
      <c r="NGF56" s="121"/>
      <c r="NGG56" s="121"/>
      <c r="NGH56" s="121"/>
      <c r="NGI56" s="121"/>
      <c r="NGJ56" s="121"/>
      <c r="NGK56" s="121"/>
      <c r="NGL56" s="121"/>
      <c r="NGM56" s="121"/>
      <c r="NGN56" s="121"/>
      <c r="NGO56" s="121"/>
      <c r="NGP56" s="121"/>
      <c r="NGQ56" s="121"/>
      <c r="NGR56" s="121"/>
      <c r="NGS56" s="121"/>
      <c r="NGT56" s="121"/>
      <c r="NGU56" s="121"/>
      <c r="NGV56" s="121"/>
      <c r="NGW56" s="121"/>
      <c r="NGX56" s="121"/>
      <c r="NGY56" s="121"/>
      <c r="NGZ56" s="121"/>
      <c r="NHA56" s="121"/>
      <c r="NHB56" s="121"/>
      <c r="NHC56" s="121"/>
      <c r="NHD56" s="121"/>
      <c r="NHE56" s="121"/>
      <c r="NHF56" s="121"/>
      <c r="NHG56" s="121"/>
      <c r="NHH56" s="121"/>
      <c r="NHI56" s="121"/>
      <c r="NHJ56" s="121"/>
      <c r="NHK56" s="121"/>
      <c r="NHL56" s="121"/>
      <c r="NHM56" s="121"/>
      <c r="NHN56" s="121"/>
      <c r="NHO56" s="121"/>
      <c r="NHP56" s="121"/>
      <c r="NHQ56" s="121"/>
      <c r="NHR56" s="121"/>
      <c r="NHS56" s="121"/>
      <c r="NHT56" s="121"/>
      <c r="NHU56" s="121"/>
      <c r="NHV56" s="121"/>
      <c r="NHW56" s="121"/>
      <c r="NHX56" s="121"/>
      <c r="NHY56" s="121"/>
      <c r="NHZ56" s="121"/>
      <c r="NIA56" s="121"/>
      <c r="NIB56" s="121"/>
      <c r="NIC56" s="121"/>
      <c r="NID56" s="121"/>
      <c r="NIE56" s="121"/>
      <c r="NIF56" s="121"/>
      <c r="NIG56" s="121"/>
      <c r="NIH56" s="121"/>
      <c r="NII56" s="121"/>
      <c r="NIJ56" s="121"/>
      <c r="NIK56" s="121"/>
      <c r="NIL56" s="121"/>
      <c r="NIM56" s="121"/>
      <c r="NIN56" s="121"/>
      <c r="NIO56" s="121"/>
      <c r="NIP56" s="121"/>
      <c r="NIQ56" s="121"/>
      <c r="NIR56" s="121"/>
      <c r="NIS56" s="121"/>
      <c r="NIT56" s="121"/>
      <c r="NIU56" s="121"/>
      <c r="NIV56" s="121"/>
      <c r="NIW56" s="121"/>
      <c r="NIX56" s="121"/>
      <c r="NIY56" s="121"/>
      <c r="NIZ56" s="121"/>
      <c r="NJA56" s="121"/>
      <c r="NJB56" s="121"/>
      <c r="NJC56" s="121"/>
      <c r="NJD56" s="121"/>
      <c r="NJE56" s="121"/>
      <c r="NJF56" s="121"/>
      <c r="NJG56" s="121"/>
      <c r="NJH56" s="121"/>
      <c r="NJI56" s="121"/>
      <c r="NJJ56" s="121"/>
      <c r="NJK56" s="121"/>
      <c r="NJL56" s="121"/>
      <c r="NJM56" s="121"/>
      <c r="NJN56" s="121"/>
      <c r="NJO56" s="121"/>
      <c r="NJP56" s="121"/>
      <c r="NJQ56" s="121"/>
      <c r="NJR56" s="121"/>
      <c r="NJS56" s="121"/>
      <c r="NJT56" s="121"/>
      <c r="NJU56" s="121"/>
      <c r="NJV56" s="121"/>
      <c r="NJW56" s="121"/>
      <c r="NJX56" s="121"/>
      <c r="NJY56" s="121"/>
      <c r="NJZ56" s="121"/>
      <c r="NKA56" s="121"/>
      <c r="NKB56" s="121"/>
      <c r="NKC56" s="121"/>
      <c r="NKD56" s="121"/>
      <c r="NKE56" s="121"/>
      <c r="NKF56" s="121"/>
      <c r="NKG56" s="121"/>
      <c r="NKH56" s="121"/>
      <c r="NKI56" s="121"/>
      <c r="NKJ56" s="121"/>
      <c r="NKK56" s="121"/>
      <c r="NKL56" s="121"/>
      <c r="NKM56" s="121"/>
      <c r="NKN56" s="121"/>
      <c r="NKO56" s="121"/>
      <c r="NKP56" s="121"/>
      <c r="NKQ56" s="121"/>
      <c r="NKR56" s="121"/>
      <c r="NKS56" s="121"/>
      <c r="NKT56" s="121"/>
      <c r="NKU56" s="121"/>
      <c r="NKV56" s="121"/>
      <c r="NKW56" s="121"/>
      <c r="NKX56" s="121"/>
      <c r="NKY56" s="121"/>
      <c r="NKZ56" s="121"/>
      <c r="NLA56" s="121"/>
      <c r="NLB56" s="121"/>
      <c r="NLC56" s="121"/>
      <c r="NLD56" s="121"/>
      <c r="NLE56" s="121"/>
      <c r="NLF56" s="121"/>
      <c r="NLG56" s="121"/>
      <c r="NLH56" s="121"/>
      <c r="NLI56" s="121"/>
      <c r="NLJ56" s="121"/>
      <c r="NLK56" s="121"/>
      <c r="NLL56" s="121"/>
      <c r="NLM56" s="121"/>
      <c r="NLN56" s="121"/>
      <c r="NLO56" s="121"/>
      <c r="NLP56" s="121"/>
      <c r="NLQ56" s="121"/>
      <c r="NLR56" s="121"/>
      <c r="NLS56" s="121"/>
      <c r="NLT56" s="121"/>
      <c r="NLU56" s="121"/>
      <c r="NLV56" s="121"/>
      <c r="NLW56" s="121"/>
      <c r="NLX56" s="121"/>
      <c r="NLY56" s="121"/>
      <c r="NLZ56" s="121"/>
      <c r="NMA56" s="121"/>
      <c r="NMB56" s="121"/>
      <c r="NMC56" s="121"/>
      <c r="NMD56" s="121"/>
      <c r="NME56" s="121"/>
      <c r="NMF56" s="121"/>
      <c r="NMG56" s="121"/>
      <c r="NMH56" s="121"/>
      <c r="NMI56" s="121"/>
      <c r="NMJ56" s="121"/>
      <c r="NMK56" s="121"/>
      <c r="NML56" s="121"/>
      <c r="NMM56" s="121"/>
      <c r="NMN56" s="121"/>
      <c r="NMO56" s="121"/>
      <c r="NMP56" s="121"/>
      <c r="NMQ56" s="121"/>
      <c r="NMR56" s="121"/>
      <c r="NMS56" s="121"/>
      <c r="NMT56" s="121"/>
      <c r="NMU56" s="121"/>
      <c r="NMV56" s="121"/>
      <c r="NMW56" s="121"/>
      <c r="NMX56" s="121"/>
      <c r="NMY56" s="121"/>
      <c r="NMZ56" s="121"/>
      <c r="NNA56" s="121"/>
      <c r="NNB56" s="121"/>
      <c r="NNC56" s="121"/>
      <c r="NND56" s="121"/>
      <c r="NNE56" s="121"/>
      <c r="NNF56" s="121"/>
      <c r="NNG56" s="121"/>
      <c r="NNH56" s="121"/>
      <c r="NNI56" s="121"/>
      <c r="NNJ56" s="121"/>
      <c r="NNK56" s="121"/>
      <c r="NNL56" s="121"/>
      <c r="NNM56" s="121"/>
      <c r="NNN56" s="121"/>
      <c r="NNO56" s="121"/>
      <c r="NNP56" s="121"/>
      <c r="NNQ56" s="121"/>
      <c r="NNR56" s="121"/>
      <c r="NNS56" s="121"/>
      <c r="NNT56" s="121"/>
      <c r="NNU56" s="121"/>
      <c r="NNV56" s="121"/>
      <c r="NNW56" s="121"/>
      <c r="NNX56" s="121"/>
      <c r="NNY56" s="121"/>
      <c r="NNZ56" s="121"/>
      <c r="NOA56" s="121"/>
      <c r="NOB56" s="121"/>
      <c r="NOC56" s="121"/>
      <c r="NOD56" s="121"/>
      <c r="NOE56" s="121"/>
      <c r="NOF56" s="121"/>
      <c r="NOG56" s="121"/>
      <c r="NOH56" s="121"/>
      <c r="NOI56" s="121"/>
      <c r="NOJ56" s="121"/>
      <c r="NOK56" s="121"/>
      <c r="NOL56" s="121"/>
      <c r="NOM56" s="121"/>
      <c r="NON56" s="121"/>
      <c r="NOO56" s="121"/>
      <c r="NOP56" s="121"/>
      <c r="NOQ56" s="121"/>
      <c r="NOR56" s="121"/>
      <c r="NOS56" s="121"/>
      <c r="NOT56" s="121"/>
      <c r="NOU56" s="121"/>
      <c r="NOV56" s="121"/>
      <c r="NOW56" s="121"/>
      <c r="NOX56" s="121"/>
      <c r="NOY56" s="121"/>
      <c r="NOZ56" s="121"/>
      <c r="NPA56" s="121"/>
      <c r="NPB56" s="121"/>
      <c r="NPC56" s="121"/>
      <c r="NPD56" s="121"/>
      <c r="NPE56" s="121"/>
      <c r="NPF56" s="121"/>
      <c r="NPG56" s="121"/>
      <c r="NPH56" s="121"/>
      <c r="NPI56" s="121"/>
      <c r="NPJ56" s="121"/>
      <c r="NPK56" s="121"/>
      <c r="NPL56" s="121"/>
      <c r="NPM56" s="121"/>
      <c r="NPN56" s="121"/>
      <c r="NPO56" s="121"/>
      <c r="NPP56" s="121"/>
      <c r="NPQ56" s="121"/>
      <c r="NPR56" s="121"/>
      <c r="NPS56" s="121"/>
      <c r="NPT56" s="121"/>
      <c r="NPU56" s="121"/>
      <c r="NPV56" s="121"/>
      <c r="NPW56" s="121"/>
      <c r="NPX56" s="121"/>
      <c r="NPY56" s="121"/>
      <c r="NPZ56" s="121"/>
      <c r="NQA56" s="121"/>
      <c r="NQB56" s="121"/>
      <c r="NQC56" s="121"/>
      <c r="NQD56" s="121"/>
      <c r="NQE56" s="121"/>
      <c r="NQF56" s="121"/>
      <c r="NQG56" s="121"/>
      <c r="NQH56" s="121"/>
      <c r="NQI56" s="121"/>
      <c r="NQJ56" s="121"/>
      <c r="NQK56" s="121"/>
      <c r="NQL56" s="121"/>
      <c r="NQM56" s="121"/>
      <c r="NQN56" s="121"/>
      <c r="NQO56" s="121"/>
      <c r="NQP56" s="121"/>
      <c r="NQQ56" s="121"/>
      <c r="NQR56" s="121"/>
      <c r="NQS56" s="121"/>
      <c r="NQT56" s="121"/>
      <c r="NQU56" s="121"/>
      <c r="NQV56" s="121"/>
      <c r="NQW56" s="121"/>
      <c r="NQX56" s="121"/>
      <c r="NQY56" s="121"/>
      <c r="NQZ56" s="121"/>
      <c r="NRA56" s="121"/>
      <c r="NRB56" s="121"/>
      <c r="NRC56" s="121"/>
      <c r="NRD56" s="121"/>
      <c r="NRE56" s="121"/>
      <c r="NRF56" s="121"/>
      <c r="NRG56" s="121"/>
      <c r="NRH56" s="121"/>
      <c r="NRI56" s="121"/>
      <c r="NRJ56" s="121"/>
      <c r="NRK56" s="121"/>
      <c r="NRL56" s="121"/>
      <c r="NRM56" s="121"/>
      <c r="NRN56" s="121"/>
      <c r="NRO56" s="121"/>
      <c r="NRP56" s="121"/>
      <c r="NRQ56" s="121"/>
      <c r="NRR56" s="121"/>
      <c r="NRS56" s="121"/>
      <c r="NRT56" s="121"/>
      <c r="NRU56" s="121"/>
      <c r="NRV56" s="121"/>
      <c r="NRW56" s="121"/>
      <c r="NRX56" s="121"/>
      <c r="NRY56" s="121"/>
      <c r="NRZ56" s="121"/>
      <c r="NSA56" s="121"/>
      <c r="NSB56" s="121"/>
      <c r="NSC56" s="121"/>
      <c r="NSD56" s="121"/>
      <c r="NSE56" s="121"/>
      <c r="NSF56" s="121"/>
      <c r="NSG56" s="121"/>
      <c r="NSH56" s="121"/>
      <c r="NSI56" s="121"/>
      <c r="NSJ56" s="121"/>
      <c r="NSK56" s="121"/>
      <c r="NSL56" s="121"/>
      <c r="NSM56" s="121"/>
      <c r="NSN56" s="121"/>
      <c r="NSO56" s="121"/>
      <c r="NSP56" s="121"/>
      <c r="NSQ56" s="121"/>
      <c r="NSR56" s="121"/>
      <c r="NSS56" s="121"/>
      <c r="NST56" s="121"/>
      <c r="NSU56" s="121"/>
      <c r="NSV56" s="121"/>
      <c r="NSW56" s="121"/>
      <c r="NSX56" s="121"/>
      <c r="NSY56" s="121"/>
      <c r="NSZ56" s="121"/>
      <c r="NTA56" s="121"/>
      <c r="NTB56" s="121"/>
      <c r="NTC56" s="121"/>
      <c r="NTD56" s="121"/>
      <c r="NTE56" s="121"/>
      <c r="NTF56" s="121"/>
      <c r="NTG56" s="121"/>
      <c r="NTH56" s="121"/>
      <c r="NTI56" s="121"/>
      <c r="NTJ56" s="121"/>
      <c r="NTK56" s="121"/>
      <c r="NTL56" s="121"/>
      <c r="NTM56" s="121"/>
      <c r="NTN56" s="121"/>
      <c r="NTO56" s="121"/>
      <c r="NTP56" s="121"/>
      <c r="NTQ56" s="121"/>
      <c r="NTR56" s="121"/>
      <c r="NTS56" s="121"/>
      <c r="NTT56" s="121"/>
      <c r="NTU56" s="121"/>
      <c r="NTV56" s="121"/>
      <c r="NTW56" s="121"/>
      <c r="NTX56" s="121"/>
      <c r="NTY56" s="121"/>
      <c r="NTZ56" s="121"/>
      <c r="NUA56" s="121"/>
      <c r="NUB56" s="121"/>
      <c r="NUC56" s="121"/>
      <c r="NUD56" s="121"/>
      <c r="NUE56" s="121"/>
      <c r="NUF56" s="121"/>
      <c r="NUG56" s="121"/>
      <c r="NUH56" s="121"/>
      <c r="NUI56" s="121"/>
      <c r="NUJ56" s="121"/>
      <c r="NUK56" s="121"/>
      <c r="NUL56" s="121"/>
      <c r="NUM56" s="121"/>
      <c r="NUN56" s="121"/>
      <c r="NUO56" s="121"/>
      <c r="NUP56" s="121"/>
      <c r="NUQ56" s="121"/>
      <c r="NUR56" s="121"/>
      <c r="NUS56" s="121"/>
      <c r="NUT56" s="121"/>
      <c r="NUU56" s="121"/>
      <c r="NUV56" s="121"/>
      <c r="NUW56" s="121"/>
      <c r="NUX56" s="121"/>
      <c r="NUY56" s="121"/>
      <c r="NUZ56" s="121"/>
      <c r="NVA56" s="121"/>
      <c r="NVB56" s="121"/>
      <c r="NVC56" s="121"/>
      <c r="NVD56" s="121"/>
      <c r="NVE56" s="121"/>
      <c r="NVF56" s="121"/>
      <c r="NVG56" s="121"/>
      <c r="NVH56" s="121"/>
      <c r="NVI56" s="121"/>
      <c r="NVJ56" s="121"/>
      <c r="NVK56" s="121"/>
      <c r="NVL56" s="121"/>
      <c r="NVM56" s="121"/>
      <c r="NVN56" s="121"/>
      <c r="NVO56" s="121"/>
      <c r="NVP56" s="121"/>
      <c r="NVQ56" s="121"/>
      <c r="NVR56" s="121"/>
      <c r="NVS56" s="121"/>
      <c r="NVT56" s="121"/>
      <c r="NVU56" s="121"/>
      <c r="NVV56" s="121"/>
      <c r="NVW56" s="121"/>
      <c r="NVX56" s="121"/>
      <c r="NVY56" s="121"/>
      <c r="NVZ56" s="121"/>
      <c r="NWA56" s="121"/>
      <c r="NWB56" s="121"/>
      <c r="NWC56" s="121"/>
      <c r="NWD56" s="121"/>
      <c r="NWE56" s="121"/>
      <c r="NWF56" s="121"/>
      <c r="NWG56" s="121"/>
      <c r="NWH56" s="121"/>
      <c r="NWI56" s="121"/>
      <c r="NWJ56" s="121"/>
      <c r="NWK56" s="121"/>
      <c r="NWL56" s="121"/>
      <c r="NWM56" s="121"/>
      <c r="NWN56" s="121"/>
      <c r="NWO56" s="121"/>
      <c r="NWP56" s="121"/>
      <c r="NWQ56" s="121"/>
      <c r="NWR56" s="121"/>
      <c r="NWS56" s="121"/>
      <c r="NWT56" s="121"/>
      <c r="NWU56" s="121"/>
      <c r="NWV56" s="121"/>
      <c r="NWW56" s="121"/>
      <c r="NWX56" s="121"/>
      <c r="NWY56" s="121"/>
      <c r="NWZ56" s="121"/>
      <c r="NXA56" s="121"/>
      <c r="NXB56" s="121"/>
      <c r="NXC56" s="121"/>
      <c r="NXD56" s="121"/>
      <c r="NXE56" s="121"/>
      <c r="NXF56" s="121"/>
      <c r="NXG56" s="121"/>
      <c r="NXH56" s="121"/>
      <c r="NXI56" s="121"/>
      <c r="NXJ56" s="121"/>
      <c r="NXK56" s="121"/>
      <c r="NXL56" s="121"/>
      <c r="NXM56" s="121"/>
      <c r="NXN56" s="121"/>
      <c r="NXO56" s="121"/>
      <c r="NXP56" s="121"/>
      <c r="NXQ56" s="121"/>
      <c r="NXR56" s="121"/>
      <c r="NXS56" s="121"/>
      <c r="NXT56" s="121"/>
      <c r="NXU56" s="121"/>
      <c r="NXV56" s="121"/>
      <c r="NXW56" s="121"/>
      <c r="NXX56" s="121"/>
      <c r="NXY56" s="121"/>
      <c r="NXZ56" s="121"/>
      <c r="NYA56" s="121"/>
      <c r="NYB56" s="121"/>
      <c r="NYC56" s="121"/>
      <c r="NYD56" s="121"/>
      <c r="NYE56" s="121"/>
      <c r="NYF56" s="121"/>
      <c r="NYG56" s="121"/>
      <c r="NYH56" s="121"/>
      <c r="NYI56" s="121"/>
      <c r="NYJ56" s="121"/>
      <c r="NYK56" s="121"/>
      <c r="NYL56" s="121"/>
      <c r="NYM56" s="121"/>
      <c r="NYN56" s="121"/>
      <c r="NYO56" s="121"/>
      <c r="NYP56" s="121"/>
      <c r="NYQ56" s="121"/>
      <c r="NYR56" s="121"/>
      <c r="NYS56" s="121"/>
      <c r="NYT56" s="121"/>
      <c r="NYU56" s="121"/>
      <c r="NYV56" s="121"/>
      <c r="NYW56" s="121"/>
      <c r="NYX56" s="121"/>
      <c r="NYY56" s="121"/>
      <c r="NYZ56" s="121"/>
      <c r="NZA56" s="121"/>
      <c r="NZB56" s="121"/>
      <c r="NZC56" s="121"/>
      <c r="NZD56" s="121"/>
      <c r="NZE56" s="121"/>
      <c r="NZF56" s="121"/>
      <c r="NZG56" s="121"/>
      <c r="NZH56" s="121"/>
      <c r="NZI56" s="121"/>
      <c r="NZJ56" s="121"/>
      <c r="NZK56" s="121"/>
      <c r="NZL56" s="121"/>
      <c r="NZM56" s="121"/>
      <c r="NZN56" s="121"/>
      <c r="NZO56" s="121"/>
      <c r="NZP56" s="121"/>
      <c r="NZQ56" s="121"/>
      <c r="NZR56" s="121"/>
      <c r="NZS56" s="121"/>
      <c r="NZT56" s="121"/>
      <c r="NZU56" s="121"/>
      <c r="NZV56" s="121"/>
      <c r="NZW56" s="121"/>
      <c r="NZX56" s="121"/>
      <c r="NZY56" s="121"/>
      <c r="NZZ56" s="121"/>
      <c r="OAA56" s="121"/>
      <c r="OAB56" s="121"/>
      <c r="OAC56" s="121"/>
      <c r="OAD56" s="121"/>
      <c r="OAE56" s="121"/>
      <c r="OAF56" s="121"/>
      <c r="OAG56" s="121"/>
      <c r="OAH56" s="121"/>
      <c r="OAI56" s="121"/>
      <c r="OAJ56" s="121"/>
      <c r="OAK56" s="121"/>
      <c r="OAL56" s="121"/>
      <c r="OAM56" s="121"/>
      <c r="OAN56" s="121"/>
      <c r="OAO56" s="121"/>
      <c r="OAP56" s="121"/>
      <c r="OAQ56" s="121"/>
      <c r="OAR56" s="121"/>
      <c r="OAS56" s="121"/>
      <c r="OAT56" s="121"/>
      <c r="OAU56" s="121"/>
      <c r="OAV56" s="121"/>
      <c r="OAW56" s="121"/>
      <c r="OAX56" s="121"/>
      <c r="OAY56" s="121"/>
      <c r="OAZ56" s="121"/>
      <c r="OBA56" s="121"/>
      <c r="OBB56" s="121"/>
      <c r="OBC56" s="121"/>
      <c r="OBD56" s="121"/>
      <c r="OBE56" s="121"/>
      <c r="OBF56" s="121"/>
      <c r="OBG56" s="121"/>
      <c r="OBH56" s="121"/>
      <c r="OBI56" s="121"/>
      <c r="OBJ56" s="121"/>
      <c r="OBK56" s="121"/>
      <c r="OBL56" s="121"/>
      <c r="OBM56" s="121"/>
      <c r="OBN56" s="121"/>
      <c r="OBO56" s="121"/>
      <c r="OBP56" s="121"/>
      <c r="OBQ56" s="121"/>
      <c r="OBR56" s="121"/>
      <c r="OBS56" s="121"/>
      <c r="OBT56" s="121"/>
      <c r="OBU56" s="121"/>
      <c r="OBV56" s="121"/>
      <c r="OBW56" s="121"/>
      <c r="OBX56" s="121"/>
      <c r="OBY56" s="121"/>
      <c r="OBZ56" s="121"/>
      <c r="OCA56" s="121"/>
      <c r="OCB56" s="121"/>
      <c r="OCC56" s="121"/>
      <c r="OCD56" s="121"/>
      <c r="OCE56" s="121"/>
      <c r="OCF56" s="121"/>
      <c r="OCG56" s="121"/>
      <c r="OCH56" s="121"/>
      <c r="OCI56" s="121"/>
      <c r="OCJ56" s="121"/>
      <c r="OCK56" s="121"/>
      <c r="OCL56" s="121"/>
      <c r="OCM56" s="121"/>
      <c r="OCN56" s="121"/>
      <c r="OCO56" s="121"/>
      <c r="OCP56" s="121"/>
      <c r="OCQ56" s="121"/>
      <c r="OCR56" s="121"/>
      <c r="OCS56" s="121"/>
      <c r="OCT56" s="121"/>
      <c r="OCU56" s="121"/>
      <c r="OCV56" s="121"/>
      <c r="OCW56" s="121"/>
      <c r="OCX56" s="121"/>
      <c r="OCY56" s="121"/>
      <c r="OCZ56" s="121"/>
      <c r="ODA56" s="121"/>
      <c r="ODB56" s="121"/>
      <c r="ODC56" s="121"/>
      <c r="ODD56" s="121"/>
      <c r="ODE56" s="121"/>
      <c r="ODF56" s="121"/>
      <c r="ODG56" s="121"/>
      <c r="ODH56" s="121"/>
      <c r="ODI56" s="121"/>
      <c r="ODJ56" s="121"/>
      <c r="ODK56" s="121"/>
      <c r="ODL56" s="121"/>
      <c r="ODM56" s="121"/>
      <c r="ODN56" s="121"/>
      <c r="ODO56" s="121"/>
      <c r="ODP56" s="121"/>
      <c r="ODQ56" s="121"/>
      <c r="ODR56" s="121"/>
      <c r="ODS56" s="121"/>
      <c r="ODT56" s="121"/>
      <c r="ODU56" s="121"/>
      <c r="ODV56" s="121"/>
      <c r="ODW56" s="121"/>
      <c r="ODX56" s="121"/>
      <c r="ODY56" s="121"/>
      <c r="ODZ56" s="121"/>
      <c r="OEA56" s="121"/>
      <c r="OEB56" s="121"/>
      <c r="OEC56" s="121"/>
      <c r="OED56" s="121"/>
      <c r="OEE56" s="121"/>
      <c r="OEF56" s="121"/>
      <c r="OEG56" s="121"/>
      <c r="OEH56" s="121"/>
      <c r="OEI56" s="121"/>
      <c r="OEJ56" s="121"/>
      <c r="OEK56" s="121"/>
      <c r="OEL56" s="121"/>
      <c r="OEM56" s="121"/>
      <c r="OEN56" s="121"/>
      <c r="OEO56" s="121"/>
      <c r="OEP56" s="121"/>
      <c r="OEQ56" s="121"/>
      <c r="OER56" s="121"/>
      <c r="OES56" s="121"/>
      <c r="OET56" s="121"/>
      <c r="OEU56" s="121"/>
      <c r="OEV56" s="121"/>
      <c r="OEW56" s="121"/>
      <c r="OEX56" s="121"/>
      <c r="OEY56" s="121"/>
      <c r="OEZ56" s="121"/>
      <c r="OFA56" s="121"/>
      <c r="OFB56" s="121"/>
      <c r="OFC56" s="121"/>
      <c r="OFD56" s="121"/>
      <c r="OFE56" s="121"/>
      <c r="OFF56" s="121"/>
      <c r="OFG56" s="121"/>
      <c r="OFH56" s="121"/>
      <c r="OFI56" s="121"/>
      <c r="OFJ56" s="121"/>
      <c r="OFK56" s="121"/>
      <c r="OFL56" s="121"/>
      <c r="OFM56" s="121"/>
      <c r="OFN56" s="121"/>
      <c r="OFO56" s="121"/>
      <c r="OFP56" s="121"/>
      <c r="OFQ56" s="121"/>
      <c r="OFR56" s="121"/>
      <c r="OFS56" s="121"/>
      <c r="OFT56" s="121"/>
      <c r="OFU56" s="121"/>
      <c r="OFV56" s="121"/>
      <c r="OFW56" s="121"/>
      <c r="OFX56" s="121"/>
      <c r="OFY56" s="121"/>
      <c r="OFZ56" s="121"/>
      <c r="OGA56" s="121"/>
      <c r="OGB56" s="121"/>
      <c r="OGC56" s="121"/>
      <c r="OGD56" s="121"/>
      <c r="OGE56" s="121"/>
      <c r="OGF56" s="121"/>
      <c r="OGG56" s="121"/>
      <c r="OGH56" s="121"/>
      <c r="OGI56" s="121"/>
      <c r="OGJ56" s="121"/>
      <c r="OGK56" s="121"/>
      <c r="OGL56" s="121"/>
      <c r="OGM56" s="121"/>
      <c r="OGN56" s="121"/>
      <c r="OGO56" s="121"/>
      <c r="OGP56" s="121"/>
      <c r="OGQ56" s="121"/>
      <c r="OGR56" s="121"/>
      <c r="OGS56" s="121"/>
      <c r="OGT56" s="121"/>
      <c r="OGU56" s="121"/>
      <c r="OGV56" s="121"/>
      <c r="OGW56" s="121"/>
      <c r="OGX56" s="121"/>
      <c r="OGY56" s="121"/>
      <c r="OGZ56" s="121"/>
      <c r="OHA56" s="121"/>
      <c r="OHB56" s="121"/>
      <c r="OHC56" s="121"/>
      <c r="OHD56" s="121"/>
      <c r="OHE56" s="121"/>
      <c r="OHF56" s="121"/>
      <c r="OHG56" s="121"/>
      <c r="OHH56" s="121"/>
      <c r="OHI56" s="121"/>
      <c r="OHJ56" s="121"/>
      <c r="OHK56" s="121"/>
      <c r="OHL56" s="121"/>
      <c r="OHM56" s="121"/>
      <c r="OHN56" s="121"/>
      <c r="OHO56" s="121"/>
      <c r="OHP56" s="121"/>
      <c r="OHQ56" s="121"/>
      <c r="OHR56" s="121"/>
      <c r="OHS56" s="121"/>
      <c r="OHT56" s="121"/>
      <c r="OHU56" s="121"/>
      <c r="OHV56" s="121"/>
      <c r="OHW56" s="121"/>
      <c r="OHX56" s="121"/>
      <c r="OHY56" s="121"/>
      <c r="OHZ56" s="121"/>
      <c r="OIA56" s="121"/>
      <c r="OIB56" s="121"/>
      <c r="OIC56" s="121"/>
      <c r="OID56" s="121"/>
      <c r="OIE56" s="121"/>
      <c r="OIF56" s="121"/>
      <c r="OIG56" s="121"/>
      <c r="OIH56" s="121"/>
      <c r="OII56" s="121"/>
      <c r="OIJ56" s="121"/>
      <c r="OIK56" s="121"/>
      <c r="OIL56" s="121"/>
      <c r="OIM56" s="121"/>
      <c r="OIN56" s="121"/>
      <c r="OIO56" s="121"/>
      <c r="OIP56" s="121"/>
      <c r="OIQ56" s="121"/>
      <c r="OIR56" s="121"/>
      <c r="OIS56" s="121"/>
      <c r="OIT56" s="121"/>
      <c r="OIU56" s="121"/>
      <c r="OIV56" s="121"/>
      <c r="OIW56" s="121"/>
      <c r="OIX56" s="121"/>
      <c r="OIY56" s="121"/>
      <c r="OIZ56" s="121"/>
      <c r="OJA56" s="121"/>
      <c r="OJB56" s="121"/>
      <c r="OJC56" s="121"/>
      <c r="OJD56" s="121"/>
      <c r="OJE56" s="121"/>
      <c r="OJF56" s="121"/>
      <c r="OJG56" s="121"/>
      <c r="OJH56" s="121"/>
      <c r="OJI56" s="121"/>
      <c r="OJJ56" s="121"/>
      <c r="OJK56" s="121"/>
      <c r="OJL56" s="121"/>
      <c r="OJM56" s="121"/>
      <c r="OJN56" s="121"/>
      <c r="OJO56" s="121"/>
      <c r="OJP56" s="121"/>
      <c r="OJQ56" s="121"/>
      <c r="OJR56" s="121"/>
      <c r="OJS56" s="121"/>
      <c r="OJT56" s="121"/>
      <c r="OJU56" s="121"/>
      <c r="OJV56" s="121"/>
      <c r="OJW56" s="121"/>
      <c r="OJX56" s="121"/>
      <c r="OJY56" s="121"/>
      <c r="OJZ56" s="121"/>
      <c r="OKA56" s="121"/>
      <c r="OKB56" s="121"/>
      <c r="OKC56" s="121"/>
      <c r="OKD56" s="121"/>
      <c r="OKE56" s="121"/>
      <c r="OKF56" s="121"/>
      <c r="OKG56" s="121"/>
      <c r="OKH56" s="121"/>
      <c r="OKI56" s="121"/>
      <c r="OKJ56" s="121"/>
      <c r="OKK56" s="121"/>
      <c r="OKL56" s="121"/>
      <c r="OKM56" s="121"/>
      <c r="OKN56" s="121"/>
      <c r="OKO56" s="121"/>
      <c r="OKP56" s="121"/>
      <c r="OKQ56" s="121"/>
      <c r="OKR56" s="121"/>
      <c r="OKS56" s="121"/>
      <c r="OKT56" s="121"/>
      <c r="OKU56" s="121"/>
      <c r="OKV56" s="121"/>
      <c r="OKW56" s="121"/>
      <c r="OKX56" s="121"/>
      <c r="OKY56" s="121"/>
      <c r="OKZ56" s="121"/>
      <c r="OLA56" s="121"/>
      <c r="OLB56" s="121"/>
      <c r="OLC56" s="121"/>
      <c r="OLD56" s="121"/>
      <c r="OLE56" s="121"/>
      <c r="OLF56" s="121"/>
      <c r="OLG56" s="121"/>
      <c r="OLH56" s="121"/>
      <c r="OLI56" s="121"/>
      <c r="OLJ56" s="121"/>
      <c r="OLK56" s="121"/>
      <c r="OLL56" s="121"/>
      <c r="OLM56" s="121"/>
      <c r="OLN56" s="121"/>
      <c r="OLO56" s="121"/>
      <c r="OLP56" s="121"/>
      <c r="OLQ56" s="121"/>
      <c r="OLR56" s="121"/>
      <c r="OLS56" s="121"/>
      <c r="OLT56" s="121"/>
      <c r="OLU56" s="121"/>
      <c r="OLV56" s="121"/>
      <c r="OLW56" s="121"/>
      <c r="OLX56" s="121"/>
      <c r="OLY56" s="121"/>
      <c r="OLZ56" s="121"/>
      <c r="OMA56" s="121"/>
      <c r="OMB56" s="121"/>
      <c r="OMC56" s="121"/>
      <c r="OMD56" s="121"/>
      <c r="OME56" s="121"/>
      <c r="OMF56" s="121"/>
      <c r="OMG56" s="121"/>
      <c r="OMH56" s="121"/>
      <c r="OMI56" s="121"/>
      <c r="OMJ56" s="121"/>
      <c r="OMK56" s="121"/>
      <c r="OML56" s="121"/>
      <c r="OMM56" s="121"/>
      <c r="OMN56" s="121"/>
      <c r="OMO56" s="121"/>
      <c r="OMP56" s="121"/>
      <c r="OMQ56" s="121"/>
      <c r="OMR56" s="121"/>
      <c r="OMS56" s="121"/>
      <c r="OMT56" s="121"/>
      <c r="OMU56" s="121"/>
      <c r="OMV56" s="121"/>
      <c r="OMW56" s="121"/>
      <c r="OMX56" s="121"/>
      <c r="OMY56" s="121"/>
      <c r="OMZ56" s="121"/>
      <c r="ONA56" s="121"/>
      <c r="ONB56" s="121"/>
      <c r="ONC56" s="121"/>
      <c r="OND56" s="121"/>
      <c r="ONE56" s="121"/>
      <c r="ONF56" s="121"/>
      <c r="ONG56" s="121"/>
      <c r="ONH56" s="121"/>
      <c r="ONI56" s="121"/>
      <c r="ONJ56" s="121"/>
      <c r="ONK56" s="121"/>
      <c r="ONL56" s="121"/>
      <c r="ONM56" s="121"/>
      <c r="ONN56" s="121"/>
      <c r="ONO56" s="121"/>
      <c r="ONP56" s="121"/>
      <c r="ONQ56" s="121"/>
      <c r="ONR56" s="121"/>
      <c r="ONS56" s="121"/>
      <c r="ONT56" s="121"/>
      <c r="ONU56" s="121"/>
      <c r="ONV56" s="121"/>
      <c r="ONW56" s="121"/>
      <c r="ONX56" s="121"/>
      <c r="ONY56" s="121"/>
      <c r="ONZ56" s="121"/>
      <c r="OOA56" s="121"/>
      <c r="OOB56" s="121"/>
      <c r="OOC56" s="121"/>
      <c r="OOD56" s="121"/>
      <c r="OOE56" s="121"/>
      <c r="OOF56" s="121"/>
      <c r="OOG56" s="121"/>
      <c r="OOH56" s="121"/>
      <c r="OOI56" s="121"/>
      <c r="OOJ56" s="121"/>
      <c r="OOK56" s="121"/>
      <c r="OOL56" s="121"/>
      <c r="OOM56" s="121"/>
      <c r="OON56" s="121"/>
      <c r="OOO56" s="121"/>
      <c r="OOP56" s="121"/>
      <c r="OOQ56" s="121"/>
      <c r="OOR56" s="121"/>
      <c r="OOS56" s="121"/>
      <c r="OOT56" s="121"/>
      <c r="OOU56" s="121"/>
      <c r="OOV56" s="121"/>
      <c r="OOW56" s="121"/>
      <c r="OOX56" s="121"/>
      <c r="OOY56" s="121"/>
      <c r="OOZ56" s="121"/>
      <c r="OPA56" s="121"/>
      <c r="OPB56" s="121"/>
      <c r="OPC56" s="121"/>
      <c r="OPD56" s="121"/>
      <c r="OPE56" s="121"/>
      <c r="OPF56" s="121"/>
      <c r="OPG56" s="121"/>
      <c r="OPH56" s="121"/>
      <c r="OPI56" s="121"/>
      <c r="OPJ56" s="121"/>
      <c r="OPK56" s="121"/>
      <c r="OPL56" s="121"/>
      <c r="OPM56" s="121"/>
      <c r="OPN56" s="121"/>
      <c r="OPO56" s="121"/>
      <c r="OPP56" s="121"/>
      <c r="OPQ56" s="121"/>
      <c r="OPR56" s="121"/>
      <c r="OPS56" s="121"/>
      <c r="OPT56" s="121"/>
      <c r="OPU56" s="121"/>
      <c r="OPV56" s="121"/>
      <c r="OPW56" s="121"/>
      <c r="OPX56" s="121"/>
      <c r="OPY56" s="121"/>
      <c r="OPZ56" s="121"/>
      <c r="OQA56" s="121"/>
      <c r="OQB56" s="121"/>
      <c r="OQC56" s="121"/>
      <c r="OQD56" s="121"/>
      <c r="OQE56" s="121"/>
      <c r="OQF56" s="121"/>
      <c r="OQG56" s="121"/>
      <c r="OQH56" s="121"/>
      <c r="OQI56" s="121"/>
      <c r="OQJ56" s="121"/>
      <c r="OQK56" s="121"/>
      <c r="OQL56" s="121"/>
      <c r="OQM56" s="121"/>
      <c r="OQN56" s="121"/>
      <c r="OQO56" s="121"/>
      <c r="OQP56" s="121"/>
      <c r="OQQ56" s="121"/>
      <c r="OQR56" s="121"/>
      <c r="OQS56" s="121"/>
      <c r="OQT56" s="121"/>
      <c r="OQU56" s="121"/>
      <c r="OQV56" s="121"/>
      <c r="OQW56" s="121"/>
      <c r="OQX56" s="121"/>
      <c r="OQY56" s="121"/>
      <c r="OQZ56" s="121"/>
      <c r="ORA56" s="121"/>
      <c r="ORB56" s="121"/>
      <c r="ORC56" s="121"/>
      <c r="ORD56" s="121"/>
      <c r="ORE56" s="121"/>
      <c r="ORF56" s="121"/>
      <c r="ORG56" s="121"/>
      <c r="ORH56" s="121"/>
      <c r="ORI56" s="121"/>
      <c r="ORJ56" s="121"/>
      <c r="ORK56" s="121"/>
      <c r="ORL56" s="121"/>
      <c r="ORM56" s="121"/>
      <c r="ORN56" s="121"/>
      <c r="ORO56" s="121"/>
      <c r="ORP56" s="121"/>
      <c r="ORQ56" s="121"/>
      <c r="ORR56" s="121"/>
      <c r="ORS56" s="121"/>
      <c r="ORT56" s="121"/>
      <c r="ORU56" s="121"/>
      <c r="ORV56" s="121"/>
      <c r="ORW56" s="121"/>
      <c r="ORX56" s="121"/>
      <c r="ORY56" s="121"/>
      <c r="ORZ56" s="121"/>
      <c r="OSA56" s="121"/>
      <c r="OSB56" s="121"/>
      <c r="OSC56" s="121"/>
      <c r="OSD56" s="121"/>
      <c r="OSE56" s="121"/>
      <c r="OSF56" s="121"/>
      <c r="OSG56" s="121"/>
      <c r="OSH56" s="121"/>
      <c r="OSI56" s="121"/>
      <c r="OSJ56" s="121"/>
      <c r="OSK56" s="121"/>
      <c r="OSL56" s="121"/>
      <c r="OSM56" s="121"/>
      <c r="OSN56" s="121"/>
      <c r="OSO56" s="121"/>
      <c r="OSP56" s="121"/>
      <c r="OSQ56" s="121"/>
      <c r="OSR56" s="121"/>
      <c r="OSS56" s="121"/>
      <c r="OST56" s="121"/>
      <c r="OSU56" s="121"/>
      <c r="OSV56" s="121"/>
      <c r="OSW56" s="121"/>
      <c r="OSX56" s="121"/>
      <c r="OSY56" s="121"/>
      <c r="OSZ56" s="121"/>
      <c r="OTA56" s="121"/>
      <c r="OTB56" s="121"/>
      <c r="OTC56" s="121"/>
      <c r="OTD56" s="121"/>
      <c r="OTE56" s="121"/>
      <c r="OTF56" s="121"/>
      <c r="OTG56" s="121"/>
      <c r="OTH56" s="121"/>
      <c r="OTI56" s="121"/>
      <c r="OTJ56" s="121"/>
      <c r="OTK56" s="121"/>
      <c r="OTL56" s="121"/>
      <c r="OTM56" s="121"/>
      <c r="OTN56" s="121"/>
      <c r="OTO56" s="121"/>
      <c r="OTP56" s="121"/>
      <c r="OTQ56" s="121"/>
      <c r="OTR56" s="121"/>
      <c r="OTS56" s="121"/>
      <c r="OTT56" s="121"/>
      <c r="OTU56" s="121"/>
      <c r="OTV56" s="121"/>
      <c r="OTW56" s="121"/>
      <c r="OTX56" s="121"/>
      <c r="OTY56" s="121"/>
      <c r="OTZ56" s="121"/>
      <c r="OUA56" s="121"/>
      <c r="OUB56" s="121"/>
      <c r="OUC56" s="121"/>
      <c r="OUD56" s="121"/>
      <c r="OUE56" s="121"/>
      <c r="OUF56" s="121"/>
      <c r="OUG56" s="121"/>
      <c r="OUH56" s="121"/>
      <c r="OUI56" s="121"/>
      <c r="OUJ56" s="121"/>
      <c r="OUK56" s="121"/>
      <c r="OUL56" s="121"/>
      <c r="OUM56" s="121"/>
      <c r="OUN56" s="121"/>
      <c r="OUO56" s="121"/>
      <c r="OUP56" s="121"/>
      <c r="OUQ56" s="121"/>
      <c r="OUR56" s="121"/>
      <c r="OUS56" s="121"/>
      <c r="OUT56" s="121"/>
      <c r="OUU56" s="121"/>
      <c r="OUV56" s="121"/>
      <c r="OUW56" s="121"/>
      <c r="OUX56" s="121"/>
      <c r="OUY56" s="121"/>
      <c r="OUZ56" s="121"/>
      <c r="OVA56" s="121"/>
      <c r="OVB56" s="121"/>
      <c r="OVC56" s="121"/>
      <c r="OVD56" s="121"/>
      <c r="OVE56" s="121"/>
      <c r="OVF56" s="121"/>
      <c r="OVG56" s="121"/>
      <c r="OVH56" s="121"/>
      <c r="OVI56" s="121"/>
      <c r="OVJ56" s="121"/>
      <c r="OVK56" s="121"/>
      <c r="OVL56" s="121"/>
      <c r="OVM56" s="121"/>
      <c r="OVN56" s="121"/>
      <c r="OVO56" s="121"/>
      <c r="OVP56" s="121"/>
      <c r="OVQ56" s="121"/>
      <c r="OVR56" s="121"/>
      <c r="OVS56" s="121"/>
      <c r="OVT56" s="121"/>
      <c r="OVU56" s="121"/>
      <c r="OVV56" s="121"/>
      <c r="OVW56" s="121"/>
      <c r="OVX56" s="121"/>
      <c r="OVY56" s="121"/>
      <c r="OVZ56" s="121"/>
      <c r="OWA56" s="121"/>
      <c r="OWB56" s="121"/>
      <c r="OWC56" s="121"/>
      <c r="OWD56" s="121"/>
      <c r="OWE56" s="121"/>
      <c r="OWF56" s="121"/>
      <c r="OWG56" s="121"/>
      <c r="OWH56" s="121"/>
      <c r="OWI56" s="121"/>
      <c r="OWJ56" s="121"/>
      <c r="OWK56" s="121"/>
      <c r="OWL56" s="121"/>
      <c r="OWM56" s="121"/>
      <c r="OWN56" s="121"/>
      <c r="OWO56" s="121"/>
      <c r="OWP56" s="121"/>
      <c r="OWQ56" s="121"/>
      <c r="OWR56" s="121"/>
      <c r="OWS56" s="121"/>
      <c r="OWT56" s="121"/>
      <c r="OWU56" s="121"/>
      <c r="OWV56" s="121"/>
      <c r="OWW56" s="121"/>
      <c r="OWX56" s="121"/>
      <c r="OWY56" s="121"/>
      <c r="OWZ56" s="121"/>
      <c r="OXA56" s="121"/>
      <c r="OXB56" s="121"/>
      <c r="OXC56" s="121"/>
      <c r="OXD56" s="121"/>
      <c r="OXE56" s="121"/>
      <c r="OXF56" s="121"/>
      <c r="OXG56" s="121"/>
      <c r="OXH56" s="121"/>
      <c r="OXI56" s="121"/>
      <c r="OXJ56" s="121"/>
      <c r="OXK56" s="121"/>
      <c r="OXL56" s="121"/>
      <c r="OXM56" s="121"/>
      <c r="OXN56" s="121"/>
      <c r="OXO56" s="121"/>
      <c r="OXP56" s="121"/>
      <c r="OXQ56" s="121"/>
      <c r="OXR56" s="121"/>
      <c r="OXS56" s="121"/>
      <c r="OXT56" s="121"/>
      <c r="OXU56" s="121"/>
      <c r="OXV56" s="121"/>
      <c r="OXW56" s="121"/>
      <c r="OXX56" s="121"/>
      <c r="OXY56" s="121"/>
      <c r="OXZ56" s="121"/>
      <c r="OYA56" s="121"/>
      <c r="OYB56" s="121"/>
      <c r="OYC56" s="121"/>
      <c r="OYD56" s="121"/>
      <c r="OYE56" s="121"/>
      <c r="OYF56" s="121"/>
      <c r="OYG56" s="121"/>
      <c r="OYH56" s="121"/>
      <c r="OYI56" s="121"/>
      <c r="OYJ56" s="121"/>
      <c r="OYK56" s="121"/>
      <c r="OYL56" s="121"/>
      <c r="OYM56" s="121"/>
      <c r="OYN56" s="121"/>
      <c r="OYO56" s="121"/>
      <c r="OYP56" s="121"/>
      <c r="OYQ56" s="121"/>
      <c r="OYR56" s="121"/>
      <c r="OYS56" s="121"/>
      <c r="OYT56" s="121"/>
      <c r="OYU56" s="121"/>
      <c r="OYV56" s="121"/>
      <c r="OYW56" s="121"/>
      <c r="OYX56" s="121"/>
      <c r="OYY56" s="121"/>
      <c r="OYZ56" s="121"/>
      <c r="OZA56" s="121"/>
      <c r="OZB56" s="121"/>
      <c r="OZC56" s="121"/>
      <c r="OZD56" s="121"/>
      <c r="OZE56" s="121"/>
      <c r="OZF56" s="121"/>
      <c r="OZG56" s="121"/>
      <c r="OZH56" s="121"/>
      <c r="OZI56" s="121"/>
      <c r="OZJ56" s="121"/>
      <c r="OZK56" s="121"/>
      <c r="OZL56" s="121"/>
      <c r="OZM56" s="121"/>
      <c r="OZN56" s="121"/>
      <c r="OZO56" s="121"/>
      <c r="OZP56" s="121"/>
      <c r="OZQ56" s="121"/>
      <c r="OZR56" s="121"/>
      <c r="OZS56" s="121"/>
      <c r="OZT56" s="121"/>
      <c r="OZU56" s="121"/>
      <c r="OZV56" s="121"/>
      <c r="OZW56" s="121"/>
      <c r="OZX56" s="121"/>
      <c r="OZY56" s="121"/>
      <c r="OZZ56" s="121"/>
      <c r="PAA56" s="121"/>
      <c r="PAB56" s="121"/>
      <c r="PAC56" s="121"/>
      <c r="PAD56" s="121"/>
      <c r="PAE56" s="121"/>
      <c r="PAF56" s="121"/>
      <c r="PAG56" s="121"/>
      <c r="PAH56" s="121"/>
      <c r="PAI56" s="121"/>
      <c r="PAJ56" s="121"/>
      <c r="PAK56" s="121"/>
      <c r="PAL56" s="121"/>
      <c r="PAM56" s="121"/>
      <c r="PAN56" s="121"/>
      <c r="PAO56" s="121"/>
      <c r="PAP56" s="121"/>
      <c r="PAQ56" s="121"/>
      <c r="PAR56" s="121"/>
      <c r="PAS56" s="121"/>
      <c r="PAT56" s="121"/>
      <c r="PAU56" s="121"/>
      <c r="PAV56" s="121"/>
      <c r="PAW56" s="121"/>
      <c r="PAX56" s="121"/>
      <c r="PAY56" s="121"/>
      <c r="PAZ56" s="121"/>
      <c r="PBA56" s="121"/>
      <c r="PBB56" s="121"/>
      <c r="PBC56" s="121"/>
      <c r="PBD56" s="121"/>
      <c r="PBE56" s="121"/>
      <c r="PBF56" s="121"/>
      <c r="PBG56" s="121"/>
      <c r="PBH56" s="121"/>
      <c r="PBI56" s="121"/>
      <c r="PBJ56" s="121"/>
      <c r="PBK56" s="121"/>
      <c r="PBL56" s="121"/>
      <c r="PBM56" s="121"/>
      <c r="PBN56" s="121"/>
      <c r="PBO56" s="121"/>
      <c r="PBP56" s="121"/>
      <c r="PBQ56" s="121"/>
      <c r="PBR56" s="121"/>
      <c r="PBS56" s="121"/>
      <c r="PBT56" s="121"/>
      <c r="PBU56" s="121"/>
      <c r="PBV56" s="121"/>
      <c r="PBW56" s="121"/>
      <c r="PBX56" s="121"/>
      <c r="PBY56" s="121"/>
      <c r="PBZ56" s="121"/>
      <c r="PCA56" s="121"/>
      <c r="PCB56" s="121"/>
      <c r="PCC56" s="121"/>
      <c r="PCD56" s="121"/>
      <c r="PCE56" s="121"/>
      <c r="PCF56" s="121"/>
      <c r="PCG56" s="121"/>
      <c r="PCH56" s="121"/>
      <c r="PCI56" s="121"/>
      <c r="PCJ56" s="121"/>
      <c r="PCK56" s="121"/>
      <c r="PCL56" s="121"/>
      <c r="PCM56" s="121"/>
      <c r="PCN56" s="121"/>
      <c r="PCO56" s="121"/>
      <c r="PCP56" s="121"/>
      <c r="PCQ56" s="121"/>
      <c r="PCR56" s="121"/>
      <c r="PCS56" s="121"/>
      <c r="PCT56" s="121"/>
      <c r="PCU56" s="121"/>
      <c r="PCV56" s="121"/>
      <c r="PCW56" s="121"/>
      <c r="PCX56" s="121"/>
      <c r="PCY56" s="121"/>
      <c r="PCZ56" s="121"/>
      <c r="PDA56" s="121"/>
      <c r="PDB56" s="121"/>
      <c r="PDC56" s="121"/>
      <c r="PDD56" s="121"/>
      <c r="PDE56" s="121"/>
      <c r="PDF56" s="121"/>
      <c r="PDG56" s="121"/>
      <c r="PDH56" s="121"/>
      <c r="PDI56" s="121"/>
      <c r="PDJ56" s="121"/>
      <c r="PDK56" s="121"/>
      <c r="PDL56" s="121"/>
      <c r="PDM56" s="121"/>
      <c r="PDN56" s="121"/>
      <c r="PDO56" s="121"/>
      <c r="PDP56" s="121"/>
      <c r="PDQ56" s="121"/>
      <c r="PDR56" s="121"/>
      <c r="PDS56" s="121"/>
      <c r="PDT56" s="121"/>
      <c r="PDU56" s="121"/>
      <c r="PDV56" s="121"/>
      <c r="PDW56" s="121"/>
      <c r="PDX56" s="121"/>
      <c r="PDY56" s="121"/>
      <c r="PDZ56" s="121"/>
      <c r="PEA56" s="121"/>
      <c r="PEB56" s="121"/>
      <c r="PEC56" s="121"/>
      <c r="PED56" s="121"/>
      <c r="PEE56" s="121"/>
      <c r="PEF56" s="121"/>
      <c r="PEG56" s="121"/>
      <c r="PEH56" s="121"/>
      <c r="PEI56" s="121"/>
      <c r="PEJ56" s="121"/>
      <c r="PEK56" s="121"/>
      <c r="PEL56" s="121"/>
      <c r="PEM56" s="121"/>
      <c r="PEN56" s="121"/>
      <c r="PEO56" s="121"/>
      <c r="PEP56" s="121"/>
      <c r="PEQ56" s="121"/>
      <c r="PER56" s="121"/>
      <c r="PES56" s="121"/>
      <c r="PET56" s="121"/>
      <c r="PEU56" s="121"/>
      <c r="PEV56" s="121"/>
      <c r="PEW56" s="121"/>
      <c r="PEX56" s="121"/>
      <c r="PEY56" s="121"/>
      <c r="PEZ56" s="121"/>
      <c r="PFA56" s="121"/>
      <c r="PFB56" s="121"/>
      <c r="PFC56" s="121"/>
      <c r="PFD56" s="121"/>
      <c r="PFE56" s="121"/>
      <c r="PFF56" s="121"/>
      <c r="PFG56" s="121"/>
      <c r="PFH56" s="121"/>
      <c r="PFI56" s="121"/>
      <c r="PFJ56" s="121"/>
      <c r="PFK56" s="121"/>
      <c r="PFL56" s="121"/>
      <c r="PFM56" s="121"/>
      <c r="PFN56" s="121"/>
      <c r="PFO56" s="121"/>
      <c r="PFP56" s="121"/>
      <c r="PFQ56" s="121"/>
      <c r="PFR56" s="121"/>
      <c r="PFS56" s="121"/>
      <c r="PFT56" s="121"/>
      <c r="PFU56" s="121"/>
      <c r="PFV56" s="121"/>
      <c r="PFW56" s="121"/>
      <c r="PFX56" s="121"/>
      <c r="PFY56" s="121"/>
      <c r="PFZ56" s="121"/>
      <c r="PGA56" s="121"/>
      <c r="PGB56" s="121"/>
      <c r="PGC56" s="121"/>
      <c r="PGD56" s="121"/>
      <c r="PGE56" s="121"/>
      <c r="PGF56" s="121"/>
      <c r="PGG56" s="121"/>
      <c r="PGH56" s="121"/>
      <c r="PGI56" s="121"/>
      <c r="PGJ56" s="121"/>
      <c r="PGK56" s="121"/>
      <c r="PGL56" s="121"/>
      <c r="PGM56" s="121"/>
      <c r="PGN56" s="121"/>
      <c r="PGO56" s="121"/>
      <c r="PGP56" s="121"/>
      <c r="PGQ56" s="121"/>
      <c r="PGR56" s="121"/>
      <c r="PGS56" s="121"/>
      <c r="PGT56" s="121"/>
      <c r="PGU56" s="121"/>
      <c r="PGV56" s="121"/>
      <c r="PGW56" s="121"/>
      <c r="PGX56" s="121"/>
      <c r="PGY56" s="121"/>
      <c r="PGZ56" s="121"/>
      <c r="PHA56" s="121"/>
      <c r="PHB56" s="121"/>
      <c r="PHC56" s="121"/>
      <c r="PHD56" s="121"/>
      <c r="PHE56" s="121"/>
      <c r="PHF56" s="121"/>
      <c r="PHG56" s="121"/>
      <c r="PHH56" s="121"/>
      <c r="PHI56" s="121"/>
      <c r="PHJ56" s="121"/>
      <c r="PHK56" s="121"/>
      <c r="PHL56" s="121"/>
      <c r="PHM56" s="121"/>
      <c r="PHN56" s="121"/>
      <c r="PHO56" s="121"/>
      <c r="PHP56" s="121"/>
      <c r="PHQ56" s="121"/>
      <c r="PHR56" s="121"/>
      <c r="PHS56" s="121"/>
      <c r="PHT56" s="121"/>
      <c r="PHU56" s="121"/>
      <c r="PHV56" s="121"/>
      <c r="PHW56" s="121"/>
      <c r="PHX56" s="121"/>
      <c r="PHY56" s="121"/>
      <c r="PHZ56" s="121"/>
      <c r="PIA56" s="121"/>
      <c r="PIB56" s="121"/>
      <c r="PIC56" s="121"/>
      <c r="PID56" s="121"/>
      <c r="PIE56" s="121"/>
      <c r="PIF56" s="121"/>
      <c r="PIG56" s="121"/>
      <c r="PIH56" s="121"/>
      <c r="PII56" s="121"/>
      <c r="PIJ56" s="121"/>
      <c r="PIK56" s="121"/>
      <c r="PIL56" s="121"/>
      <c r="PIM56" s="121"/>
      <c r="PIN56" s="121"/>
      <c r="PIO56" s="121"/>
      <c r="PIP56" s="121"/>
      <c r="PIQ56" s="121"/>
      <c r="PIR56" s="121"/>
      <c r="PIS56" s="121"/>
      <c r="PIT56" s="121"/>
      <c r="PIU56" s="121"/>
      <c r="PIV56" s="121"/>
      <c r="PIW56" s="121"/>
      <c r="PIX56" s="121"/>
      <c r="PIY56" s="121"/>
      <c r="PIZ56" s="121"/>
      <c r="PJA56" s="121"/>
      <c r="PJB56" s="121"/>
      <c r="PJC56" s="121"/>
      <c r="PJD56" s="121"/>
      <c r="PJE56" s="121"/>
      <c r="PJF56" s="121"/>
      <c r="PJG56" s="121"/>
      <c r="PJH56" s="121"/>
      <c r="PJI56" s="121"/>
      <c r="PJJ56" s="121"/>
      <c r="PJK56" s="121"/>
      <c r="PJL56" s="121"/>
      <c r="PJM56" s="121"/>
      <c r="PJN56" s="121"/>
      <c r="PJO56" s="121"/>
      <c r="PJP56" s="121"/>
      <c r="PJQ56" s="121"/>
      <c r="PJR56" s="121"/>
      <c r="PJS56" s="121"/>
      <c r="PJT56" s="121"/>
      <c r="PJU56" s="121"/>
      <c r="PJV56" s="121"/>
      <c r="PJW56" s="121"/>
      <c r="PJX56" s="121"/>
      <c r="PJY56" s="121"/>
      <c r="PJZ56" s="121"/>
      <c r="PKA56" s="121"/>
      <c r="PKB56" s="121"/>
      <c r="PKC56" s="121"/>
      <c r="PKD56" s="121"/>
      <c r="PKE56" s="121"/>
      <c r="PKF56" s="121"/>
      <c r="PKG56" s="121"/>
      <c r="PKH56" s="121"/>
      <c r="PKI56" s="121"/>
      <c r="PKJ56" s="121"/>
      <c r="PKK56" s="121"/>
      <c r="PKL56" s="121"/>
      <c r="PKM56" s="121"/>
      <c r="PKN56" s="121"/>
      <c r="PKO56" s="121"/>
      <c r="PKP56" s="121"/>
      <c r="PKQ56" s="121"/>
      <c r="PKR56" s="121"/>
      <c r="PKS56" s="121"/>
      <c r="PKT56" s="121"/>
      <c r="PKU56" s="121"/>
      <c r="PKV56" s="121"/>
      <c r="PKW56" s="121"/>
      <c r="PKX56" s="121"/>
      <c r="PKY56" s="121"/>
      <c r="PKZ56" s="121"/>
      <c r="PLA56" s="121"/>
      <c r="PLB56" s="121"/>
      <c r="PLC56" s="121"/>
      <c r="PLD56" s="121"/>
      <c r="PLE56" s="121"/>
      <c r="PLF56" s="121"/>
      <c r="PLG56" s="121"/>
      <c r="PLH56" s="121"/>
      <c r="PLI56" s="121"/>
      <c r="PLJ56" s="121"/>
      <c r="PLK56" s="121"/>
      <c r="PLL56" s="121"/>
      <c r="PLM56" s="121"/>
      <c r="PLN56" s="121"/>
      <c r="PLO56" s="121"/>
      <c r="PLP56" s="121"/>
      <c r="PLQ56" s="121"/>
      <c r="PLR56" s="121"/>
      <c r="PLS56" s="121"/>
      <c r="PLT56" s="121"/>
      <c r="PLU56" s="121"/>
      <c r="PLV56" s="121"/>
      <c r="PLW56" s="121"/>
      <c r="PLX56" s="121"/>
      <c r="PLY56" s="121"/>
      <c r="PLZ56" s="121"/>
      <c r="PMA56" s="121"/>
      <c r="PMB56" s="121"/>
      <c r="PMC56" s="121"/>
      <c r="PMD56" s="121"/>
      <c r="PME56" s="121"/>
      <c r="PMF56" s="121"/>
      <c r="PMG56" s="121"/>
      <c r="PMH56" s="121"/>
      <c r="PMI56" s="121"/>
      <c r="PMJ56" s="121"/>
      <c r="PMK56" s="121"/>
      <c r="PML56" s="121"/>
      <c r="PMM56" s="121"/>
      <c r="PMN56" s="121"/>
      <c r="PMO56" s="121"/>
      <c r="PMP56" s="121"/>
      <c r="PMQ56" s="121"/>
      <c r="PMR56" s="121"/>
      <c r="PMS56" s="121"/>
      <c r="PMT56" s="121"/>
      <c r="PMU56" s="121"/>
      <c r="PMV56" s="121"/>
      <c r="PMW56" s="121"/>
      <c r="PMX56" s="121"/>
      <c r="PMY56" s="121"/>
      <c r="PMZ56" s="121"/>
      <c r="PNA56" s="121"/>
      <c r="PNB56" s="121"/>
      <c r="PNC56" s="121"/>
      <c r="PND56" s="121"/>
      <c r="PNE56" s="121"/>
      <c r="PNF56" s="121"/>
      <c r="PNG56" s="121"/>
      <c r="PNH56" s="121"/>
      <c r="PNI56" s="121"/>
      <c r="PNJ56" s="121"/>
      <c r="PNK56" s="121"/>
      <c r="PNL56" s="121"/>
      <c r="PNM56" s="121"/>
      <c r="PNN56" s="121"/>
      <c r="PNO56" s="121"/>
      <c r="PNP56" s="121"/>
      <c r="PNQ56" s="121"/>
      <c r="PNR56" s="121"/>
      <c r="PNS56" s="121"/>
      <c r="PNT56" s="121"/>
      <c r="PNU56" s="121"/>
      <c r="PNV56" s="121"/>
      <c r="PNW56" s="121"/>
      <c r="PNX56" s="121"/>
      <c r="PNY56" s="121"/>
      <c r="PNZ56" s="121"/>
      <c r="POA56" s="121"/>
      <c r="POB56" s="121"/>
      <c r="POC56" s="121"/>
      <c r="POD56" s="121"/>
      <c r="POE56" s="121"/>
      <c r="POF56" s="121"/>
      <c r="POG56" s="121"/>
      <c r="POH56" s="121"/>
      <c r="POI56" s="121"/>
      <c r="POJ56" s="121"/>
      <c r="POK56" s="121"/>
      <c r="POL56" s="121"/>
      <c r="POM56" s="121"/>
      <c r="PON56" s="121"/>
      <c r="POO56" s="121"/>
      <c r="POP56" s="121"/>
      <c r="POQ56" s="121"/>
      <c r="POR56" s="121"/>
      <c r="POS56" s="121"/>
      <c r="POT56" s="121"/>
      <c r="POU56" s="121"/>
      <c r="POV56" s="121"/>
      <c r="POW56" s="121"/>
      <c r="POX56" s="121"/>
      <c r="POY56" s="121"/>
      <c r="POZ56" s="121"/>
      <c r="PPA56" s="121"/>
      <c r="PPB56" s="121"/>
      <c r="PPC56" s="121"/>
      <c r="PPD56" s="121"/>
      <c r="PPE56" s="121"/>
      <c r="PPF56" s="121"/>
      <c r="PPG56" s="121"/>
      <c r="PPH56" s="121"/>
      <c r="PPI56" s="121"/>
      <c r="PPJ56" s="121"/>
      <c r="PPK56" s="121"/>
      <c r="PPL56" s="121"/>
      <c r="PPM56" s="121"/>
      <c r="PPN56" s="121"/>
      <c r="PPO56" s="121"/>
      <c r="PPP56" s="121"/>
      <c r="PPQ56" s="121"/>
      <c r="PPR56" s="121"/>
      <c r="PPS56" s="121"/>
      <c r="PPT56" s="121"/>
      <c r="PPU56" s="121"/>
      <c r="PPV56" s="121"/>
      <c r="PPW56" s="121"/>
      <c r="PPX56" s="121"/>
      <c r="PPY56" s="121"/>
      <c r="PPZ56" s="121"/>
      <c r="PQA56" s="121"/>
      <c r="PQB56" s="121"/>
      <c r="PQC56" s="121"/>
      <c r="PQD56" s="121"/>
      <c r="PQE56" s="121"/>
      <c r="PQF56" s="121"/>
      <c r="PQG56" s="121"/>
      <c r="PQH56" s="121"/>
      <c r="PQI56" s="121"/>
      <c r="PQJ56" s="121"/>
      <c r="PQK56" s="121"/>
      <c r="PQL56" s="121"/>
      <c r="PQM56" s="121"/>
      <c r="PQN56" s="121"/>
      <c r="PQO56" s="121"/>
      <c r="PQP56" s="121"/>
      <c r="PQQ56" s="121"/>
      <c r="PQR56" s="121"/>
      <c r="PQS56" s="121"/>
      <c r="PQT56" s="121"/>
      <c r="PQU56" s="121"/>
      <c r="PQV56" s="121"/>
      <c r="PQW56" s="121"/>
      <c r="PQX56" s="121"/>
      <c r="PQY56" s="121"/>
      <c r="PQZ56" s="121"/>
      <c r="PRA56" s="121"/>
      <c r="PRB56" s="121"/>
      <c r="PRC56" s="121"/>
      <c r="PRD56" s="121"/>
      <c r="PRE56" s="121"/>
      <c r="PRF56" s="121"/>
      <c r="PRG56" s="121"/>
      <c r="PRH56" s="121"/>
      <c r="PRI56" s="121"/>
      <c r="PRJ56" s="121"/>
      <c r="PRK56" s="121"/>
      <c r="PRL56" s="121"/>
      <c r="PRM56" s="121"/>
      <c r="PRN56" s="121"/>
      <c r="PRO56" s="121"/>
      <c r="PRP56" s="121"/>
      <c r="PRQ56" s="121"/>
      <c r="PRR56" s="121"/>
      <c r="PRS56" s="121"/>
      <c r="PRT56" s="121"/>
      <c r="PRU56" s="121"/>
      <c r="PRV56" s="121"/>
      <c r="PRW56" s="121"/>
      <c r="PRX56" s="121"/>
      <c r="PRY56" s="121"/>
      <c r="PRZ56" s="121"/>
      <c r="PSA56" s="121"/>
      <c r="PSB56" s="121"/>
      <c r="PSC56" s="121"/>
      <c r="PSD56" s="121"/>
      <c r="PSE56" s="121"/>
      <c r="PSF56" s="121"/>
      <c r="PSG56" s="121"/>
      <c r="PSH56" s="121"/>
      <c r="PSI56" s="121"/>
      <c r="PSJ56" s="121"/>
      <c r="PSK56" s="121"/>
      <c r="PSL56" s="121"/>
      <c r="PSM56" s="121"/>
      <c r="PSN56" s="121"/>
      <c r="PSO56" s="121"/>
      <c r="PSP56" s="121"/>
      <c r="PSQ56" s="121"/>
      <c r="PSR56" s="121"/>
      <c r="PSS56" s="121"/>
      <c r="PST56" s="121"/>
      <c r="PSU56" s="121"/>
      <c r="PSV56" s="121"/>
      <c r="PSW56" s="121"/>
      <c r="PSX56" s="121"/>
      <c r="PSY56" s="121"/>
      <c r="PSZ56" s="121"/>
      <c r="PTA56" s="121"/>
      <c r="PTB56" s="121"/>
      <c r="PTC56" s="121"/>
      <c r="PTD56" s="121"/>
      <c r="PTE56" s="121"/>
      <c r="PTF56" s="121"/>
      <c r="PTG56" s="121"/>
      <c r="PTH56" s="121"/>
      <c r="PTI56" s="121"/>
      <c r="PTJ56" s="121"/>
      <c r="PTK56" s="121"/>
      <c r="PTL56" s="121"/>
      <c r="PTM56" s="121"/>
      <c r="PTN56" s="121"/>
      <c r="PTO56" s="121"/>
      <c r="PTP56" s="121"/>
      <c r="PTQ56" s="121"/>
      <c r="PTR56" s="121"/>
      <c r="PTS56" s="121"/>
      <c r="PTT56" s="121"/>
      <c r="PTU56" s="121"/>
      <c r="PTV56" s="121"/>
      <c r="PTW56" s="121"/>
      <c r="PTX56" s="121"/>
      <c r="PTY56" s="121"/>
      <c r="PTZ56" s="121"/>
      <c r="PUA56" s="121"/>
      <c r="PUB56" s="121"/>
      <c r="PUC56" s="121"/>
      <c r="PUD56" s="121"/>
      <c r="PUE56" s="121"/>
      <c r="PUF56" s="121"/>
      <c r="PUG56" s="121"/>
      <c r="PUH56" s="121"/>
      <c r="PUI56" s="121"/>
      <c r="PUJ56" s="121"/>
      <c r="PUK56" s="121"/>
      <c r="PUL56" s="121"/>
      <c r="PUM56" s="121"/>
      <c r="PUN56" s="121"/>
      <c r="PUO56" s="121"/>
      <c r="PUP56" s="121"/>
      <c r="PUQ56" s="121"/>
      <c r="PUR56" s="121"/>
      <c r="PUS56" s="121"/>
      <c r="PUT56" s="121"/>
      <c r="PUU56" s="121"/>
      <c r="PUV56" s="121"/>
      <c r="PUW56" s="121"/>
      <c r="PUX56" s="121"/>
      <c r="PUY56" s="121"/>
      <c r="PUZ56" s="121"/>
      <c r="PVA56" s="121"/>
      <c r="PVB56" s="121"/>
      <c r="PVC56" s="121"/>
      <c r="PVD56" s="121"/>
      <c r="PVE56" s="121"/>
      <c r="PVF56" s="121"/>
      <c r="PVG56" s="121"/>
      <c r="PVH56" s="121"/>
      <c r="PVI56" s="121"/>
      <c r="PVJ56" s="121"/>
      <c r="PVK56" s="121"/>
      <c r="PVL56" s="121"/>
      <c r="PVM56" s="121"/>
      <c r="PVN56" s="121"/>
      <c r="PVO56" s="121"/>
      <c r="PVP56" s="121"/>
      <c r="PVQ56" s="121"/>
      <c r="PVR56" s="121"/>
      <c r="PVS56" s="121"/>
      <c r="PVT56" s="121"/>
      <c r="PVU56" s="121"/>
      <c r="PVV56" s="121"/>
      <c r="PVW56" s="121"/>
      <c r="PVX56" s="121"/>
      <c r="PVY56" s="121"/>
      <c r="PVZ56" s="121"/>
      <c r="PWA56" s="121"/>
      <c r="PWB56" s="121"/>
      <c r="PWC56" s="121"/>
      <c r="PWD56" s="121"/>
      <c r="PWE56" s="121"/>
      <c r="PWF56" s="121"/>
      <c r="PWG56" s="121"/>
      <c r="PWH56" s="121"/>
      <c r="PWI56" s="121"/>
      <c r="PWJ56" s="121"/>
      <c r="PWK56" s="121"/>
      <c r="PWL56" s="121"/>
      <c r="PWM56" s="121"/>
      <c r="PWN56" s="121"/>
      <c r="PWO56" s="121"/>
      <c r="PWP56" s="121"/>
      <c r="PWQ56" s="121"/>
      <c r="PWR56" s="121"/>
      <c r="PWS56" s="121"/>
      <c r="PWT56" s="121"/>
      <c r="PWU56" s="121"/>
      <c r="PWV56" s="121"/>
      <c r="PWW56" s="121"/>
      <c r="PWX56" s="121"/>
      <c r="PWY56" s="121"/>
      <c r="PWZ56" s="121"/>
      <c r="PXA56" s="121"/>
      <c r="PXB56" s="121"/>
      <c r="PXC56" s="121"/>
      <c r="PXD56" s="121"/>
      <c r="PXE56" s="121"/>
      <c r="PXF56" s="121"/>
      <c r="PXG56" s="121"/>
      <c r="PXH56" s="121"/>
      <c r="PXI56" s="121"/>
      <c r="PXJ56" s="121"/>
      <c r="PXK56" s="121"/>
      <c r="PXL56" s="121"/>
      <c r="PXM56" s="121"/>
      <c r="PXN56" s="121"/>
      <c r="PXO56" s="121"/>
      <c r="PXP56" s="121"/>
      <c r="PXQ56" s="121"/>
      <c r="PXR56" s="121"/>
      <c r="PXS56" s="121"/>
      <c r="PXT56" s="121"/>
      <c r="PXU56" s="121"/>
      <c r="PXV56" s="121"/>
      <c r="PXW56" s="121"/>
      <c r="PXX56" s="121"/>
      <c r="PXY56" s="121"/>
      <c r="PXZ56" s="121"/>
      <c r="PYA56" s="121"/>
      <c r="PYB56" s="121"/>
      <c r="PYC56" s="121"/>
      <c r="PYD56" s="121"/>
      <c r="PYE56" s="121"/>
      <c r="PYF56" s="121"/>
      <c r="PYG56" s="121"/>
      <c r="PYH56" s="121"/>
      <c r="PYI56" s="121"/>
      <c r="PYJ56" s="121"/>
      <c r="PYK56" s="121"/>
      <c r="PYL56" s="121"/>
      <c r="PYM56" s="121"/>
      <c r="PYN56" s="121"/>
      <c r="PYO56" s="121"/>
      <c r="PYP56" s="121"/>
      <c r="PYQ56" s="121"/>
      <c r="PYR56" s="121"/>
      <c r="PYS56" s="121"/>
      <c r="PYT56" s="121"/>
      <c r="PYU56" s="121"/>
      <c r="PYV56" s="121"/>
      <c r="PYW56" s="121"/>
      <c r="PYX56" s="121"/>
      <c r="PYY56" s="121"/>
      <c r="PYZ56" s="121"/>
      <c r="PZA56" s="121"/>
      <c r="PZB56" s="121"/>
      <c r="PZC56" s="121"/>
      <c r="PZD56" s="121"/>
      <c r="PZE56" s="121"/>
      <c r="PZF56" s="121"/>
      <c r="PZG56" s="121"/>
      <c r="PZH56" s="121"/>
      <c r="PZI56" s="121"/>
      <c r="PZJ56" s="121"/>
      <c r="PZK56" s="121"/>
      <c r="PZL56" s="121"/>
      <c r="PZM56" s="121"/>
      <c r="PZN56" s="121"/>
      <c r="PZO56" s="121"/>
      <c r="PZP56" s="121"/>
      <c r="PZQ56" s="121"/>
      <c r="PZR56" s="121"/>
      <c r="PZS56" s="121"/>
      <c r="PZT56" s="121"/>
      <c r="PZU56" s="121"/>
      <c r="PZV56" s="121"/>
      <c r="PZW56" s="121"/>
      <c r="PZX56" s="121"/>
      <c r="PZY56" s="121"/>
      <c r="PZZ56" s="121"/>
      <c r="QAA56" s="121"/>
      <c r="QAB56" s="121"/>
      <c r="QAC56" s="121"/>
      <c r="QAD56" s="121"/>
      <c r="QAE56" s="121"/>
      <c r="QAF56" s="121"/>
      <c r="QAG56" s="121"/>
      <c r="QAH56" s="121"/>
      <c r="QAI56" s="121"/>
      <c r="QAJ56" s="121"/>
      <c r="QAK56" s="121"/>
      <c r="QAL56" s="121"/>
      <c r="QAM56" s="121"/>
      <c r="QAN56" s="121"/>
      <c r="QAO56" s="121"/>
      <c r="QAP56" s="121"/>
      <c r="QAQ56" s="121"/>
      <c r="QAR56" s="121"/>
      <c r="QAS56" s="121"/>
      <c r="QAT56" s="121"/>
      <c r="QAU56" s="121"/>
      <c r="QAV56" s="121"/>
      <c r="QAW56" s="121"/>
      <c r="QAX56" s="121"/>
      <c r="QAY56" s="121"/>
      <c r="QAZ56" s="121"/>
      <c r="QBA56" s="121"/>
      <c r="QBB56" s="121"/>
      <c r="QBC56" s="121"/>
      <c r="QBD56" s="121"/>
      <c r="QBE56" s="121"/>
      <c r="QBF56" s="121"/>
      <c r="QBG56" s="121"/>
      <c r="QBH56" s="121"/>
      <c r="QBI56" s="121"/>
      <c r="QBJ56" s="121"/>
      <c r="QBK56" s="121"/>
      <c r="QBL56" s="121"/>
      <c r="QBM56" s="121"/>
      <c r="QBN56" s="121"/>
      <c r="QBO56" s="121"/>
      <c r="QBP56" s="121"/>
      <c r="QBQ56" s="121"/>
      <c r="QBR56" s="121"/>
      <c r="QBS56" s="121"/>
      <c r="QBT56" s="121"/>
      <c r="QBU56" s="121"/>
      <c r="QBV56" s="121"/>
      <c r="QBW56" s="121"/>
      <c r="QBX56" s="121"/>
      <c r="QBY56" s="121"/>
      <c r="QBZ56" s="121"/>
      <c r="QCA56" s="121"/>
      <c r="QCB56" s="121"/>
      <c r="QCC56" s="121"/>
      <c r="QCD56" s="121"/>
      <c r="QCE56" s="121"/>
      <c r="QCF56" s="121"/>
      <c r="QCG56" s="121"/>
      <c r="QCH56" s="121"/>
      <c r="QCI56" s="121"/>
      <c r="QCJ56" s="121"/>
      <c r="QCK56" s="121"/>
      <c r="QCL56" s="121"/>
      <c r="QCM56" s="121"/>
      <c r="QCN56" s="121"/>
      <c r="QCO56" s="121"/>
      <c r="QCP56" s="121"/>
      <c r="QCQ56" s="121"/>
      <c r="QCR56" s="121"/>
      <c r="QCS56" s="121"/>
      <c r="QCT56" s="121"/>
      <c r="QCU56" s="121"/>
      <c r="QCV56" s="121"/>
      <c r="QCW56" s="121"/>
      <c r="QCX56" s="121"/>
      <c r="QCY56" s="121"/>
      <c r="QCZ56" s="121"/>
      <c r="QDA56" s="121"/>
      <c r="QDB56" s="121"/>
      <c r="QDC56" s="121"/>
      <c r="QDD56" s="121"/>
      <c r="QDE56" s="121"/>
      <c r="QDF56" s="121"/>
      <c r="QDG56" s="121"/>
      <c r="QDH56" s="121"/>
      <c r="QDI56" s="121"/>
      <c r="QDJ56" s="121"/>
      <c r="QDK56" s="121"/>
      <c r="QDL56" s="121"/>
      <c r="QDM56" s="121"/>
      <c r="QDN56" s="121"/>
      <c r="QDO56" s="121"/>
      <c r="QDP56" s="121"/>
      <c r="QDQ56" s="121"/>
      <c r="QDR56" s="121"/>
      <c r="QDS56" s="121"/>
      <c r="QDT56" s="121"/>
      <c r="QDU56" s="121"/>
      <c r="QDV56" s="121"/>
      <c r="QDW56" s="121"/>
      <c r="QDX56" s="121"/>
      <c r="QDY56" s="121"/>
      <c r="QDZ56" s="121"/>
      <c r="QEA56" s="121"/>
      <c r="QEB56" s="121"/>
      <c r="QEC56" s="121"/>
      <c r="QED56" s="121"/>
      <c r="QEE56" s="121"/>
      <c r="QEF56" s="121"/>
      <c r="QEG56" s="121"/>
      <c r="QEH56" s="121"/>
      <c r="QEI56" s="121"/>
      <c r="QEJ56" s="121"/>
      <c r="QEK56" s="121"/>
      <c r="QEL56" s="121"/>
      <c r="QEM56" s="121"/>
      <c r="QEN56" s="121"/>
      <c r="QEO56" s="121"/>
      <c r="QEP56" s="121"/>
      <c r="QEQ56" s="121"/>
      <c r="QER56" s="121"/>
      <c r="QES56" s="121"/>
      <c r="QET56" s="121"/>
      <c r="QEU56" s="121"/>
      <c r="QEV56" s="121"/>
      <c r="QEW56" s="121"/>
      <c r="QEX56" s="121"/>
      <c r="QEY56" s="121"/>
      <c r="QEZ56" s="121"/>
      <c r="QFA56" s="121"/>
      <c r="QFB56" s="121"/>
      <c r="QFC56" s="121"/>
      <c r="QFD56" s="121"/>
      <c r="QFE56" s="121"/>
      <c r="QFF56" s="121"/>
      <c r="QFG56" s="121"/>
      <c r="QFH56" s="121"/>
      <c r="QFI56" s="121"/>
      <c r="QFJ56" s="121"/>
      <c r="QFK56" s="121"/>
      <c r="QFL56" s="121"/>
      <c r="QFM56" s="121"/>
      <c r="QFN56" s="121"/>
      <c r="QFO56" s="121"/>
      <c r="QFP56" s="121"/>
      <c r="QFQ56" s="121"/>
      <c r="QFR56" s="121"/>
      <c r="QFS56" s="121"/>
      <c r="QFT56" s="121"/>
      <c r="QFU56" s="121"/>
      <c r="QFV56" s="121"/>
      <c r="QFW56" s="121"/>
      <c r="QFX56" s="121"/>
      <c r="QFY56" s="121"/>
      <c r="QFZ56" s="121"/>
      <c r="QGA56" s="121"/>
      <c r="QGB56" s="121"/>
      <c r="QGC56" s="121"/>
      <c r="QGD56" s="121"/>
      <c r="QGE56" s="121"/>
      <c r="QGF56" s="121"/>
      <c r="QGG56" s="121"/>
      <c r="QGH56" s="121"/>
      <c r="QGI56" s="121"/>
      <c r="QGJ56" s="121"/>
      <c r="QGK56" s="121"/>
      <c r="QGL56" s="121"/>
      <c r="QGM56" s="121"/>
      <c r="QGN56" s="121"/>
      <c r="QGO56" s="121"/>
      <c r="QGP56" s="121"/>
      <c r="QGQ56" s="121"/>
      <c r="QGR56" s="121"/>
      <c r="QGS56" s="121"/>
      <c r="QGT56" s="121"/>
      <c r="QGU56" s="121"/>
      <c r="QGV56" s="121"/>
      <c r="QGW56" s="121"/>
      <c r="QGX56" s="121"/>
      <c r="QGY56" s="121"/>
      <c r="QGZ56" s="121"/>
      <c r="QHA56" s="121"/>
      <c r="QHB56" s="121"/>
      <c r="QHC56" s="121"/>
      <c r="QHD56" s="121"/>
      <c r="QHE56" s="121"/>
      <c r="QHF56" s="121"/>
      <c r="QHG56" s="121"/>
      <c r="QHH56" s="121"/>
      <c r="QHI56" s="121"/>
      <c r="QHJ56" s="121"/>
      <c r="QHK56" s="121"/>
      <c r="QHL56" s="121"/>
      <c r="QHM56" s="121"/>
      <c r="QHN56" s="121"/>
      <c r="QHO56" s="121"/>
      <c r="QHP56" s="121"/>
      <c r="QHQ56" s="121"/>
      <c r="QHR56" s="121"/>
      <c r="QHS56" s="121"/>
      <c r="QHT56" s="121"/>
      <c r="QHU56" s="121"/>
      <c r="QHV56" s="121"/>
      <c r="QHW56" s="121"/>
      <c r="QHX56" s="121"/>
      <c r="QHY56" s="121"/>
      <c r="QHZ56" s="121"/>
      <c r="QIA56" s="121"/>
      <c r="QIB56" s="121"/>
      <c r="QIC56" s="121"/>
      <c r="QID56" s="121"/>
      <c r="QIE56" s="121"/>
      <c r="QIF56" s="121"/>
      <c r="QIG56" s="121"/>
      <c r="QIH56" s="121"/>
      <c r="QII56" s="121"/>
      <c r="QIJ56" s="121"/>
      <c r="QIK56" s="121"/>
      <c r="QIL56" s="121"/>
      <c r="QIM56" s="121"/>
      <c r="QIN56" s="121"/>
      <c r="QIO56" s="121"/>
      <c r="QIP56" s="121"/>
      <c r="QIQ56" s="121"/>
      <c r="QIR56" s="121"/>
      <c r="QIS56" s="121"/>
      <c r="QIT56" s="121"/>
      <c r="QIU56" s="121"/>
      <c r="QIV56" s="121"/>
      <c r="QIW56" s="121"/>
      <c r="QIX56" s="121"/>
      <c r="QIY56" s="121"/>
      <c r="QIZ56" s="121"/>
      <c r="QJA56" s="121"/>
      <c r="QJB56" s="121"/>
      <c r="QJC56" s="121"/>
      <c r="QJD56" s="121"/>
      <c r="QJE56" s="121"/>
      <c r="QJF56" s="121"/>
      <c r="QJG56" s="121"/>
      <c r="QJH56" s="121"/>
      <c r="QJI56" s="121"/>
      <c r="QJJ56" s="121"/>
      <c r="QJK56" s="121"/>
      <c r="QJL56" s="121"/>
      <c r="QJM56" s="121"/>
      <c r="QJN56" s="121"/>
      <c r="QJO56" s="121"/>
      <c r="QJP56" s="121"/>
      <c r="QJQ56" s="121"/>
      <c r="QJR56" s="121"/>
      <c r="QJS56" s="121"/>
      <c r="QJT56" s="121"/>
      <c r="QJU56" s="121"/>
      <c r="QJV56" s="121"/>
      <c r="QJW56" s="121"/>
      <c r="QJX56" s="121"/>
      <c r="QJY56" s="121"/>
      <c r="QJZ56" s="121"/>
      <c r="QKA56" s="121"/>
      <c r="QKB56" s="121"/>
      <c r="QKC56" s="121"/>
      <c r="QKD56" s="121"/>
      <c r="QKE56" s="121"/>
      <c r="QKF56" s="121"/>
      <c r="QKG56" s="121"/>
      <c r="QKH56" s="121"/>
      <c r="QKI56" s="121"/>
      <c r="QKJ56" s="121"/>
      <c r="QKK56" s="121"/>
      <c r="QKL56" s="121"/>
      <c r="QKM56" s="121"/>
      <c r="QKN56" s="121"/>
      <c r="QKO56" s="121"/>
      <c r="QKP56" s="121"/>
      <c r="QKQ56" s="121"/>
      <c r="QKR56" s="121"/>
      <c r="QKS56" s="121"/>
      <c r="QKT56" s="121"/>
      <c r="QKU56" s="121"/>
      <c r="QKV56" s="121"/>
      <c r="QKW56" s="121"/>
      <c r="QKX56" s="121"/>
      <c r="QKY56" s="121"/>
      <c r="QKZ56" s="121"/>
      <c r="QLA56" s="121"/>
      <c r="QLB56" s="121"/>
      <c r="QLC56" s="121"/>
      <c r="QLD56" s="121"/>
      <c r="QLE56" s="121"/>
      <c r="QLF56" s="121"/>
      <c r="QLG56" s="121"/>
      <c r="QLH56" s="121"/>
      <c r="QLI56" s="121"/>
      <c r="QLJ56" s="121"/>
      <c r="QLK56" s="121"/>
      <c r="QLL56" s="121"/>
      <c r="QLM56" s="121"/>
      <c r="QLN56" s="121"/>
      <c r="QLO56" s="121"/>
      <c r="QLP56" s="121"/>
      <c r="QLQ56" s="121"/>
      <c r="QLR56" s="121"/>
      <c r="QLS56" s="121"/>
      <c r="QLT56" s="121"/>
      <c r="QLU56" s="121"/>
      <c r="QLV56" s="121"/>
      <c r="QLW56" s="121"/>
      <c r="QLX56" s="121"/>
      <c r="QLY56" s="121"/>
      <c r="QLZ56" s="121"/>
      <c r="QMA56" s="121"/>
      <c r="QMB56" s="121"/>
      <c r="QMC56" s="121"/>
      <c r="QMD56" s="121"/>
      <c r="QME56" s="121"/>
      <c r="QMF56" s="121"/>
      <c r="QMG56" s="121"/>
      <c r="QMH56" s="121"/>
      <c r="QMI56" s="121"/>
      <c r="QMJ56" s="121"/>
      <c r="QMK56" s="121"/>
      <c r="QML56" s="121"/>
      <c r="QMM56" s="121"/>
      <c r="QMN56" s="121"/>
      <c r="QMO56" s="121"/>
      <c r="QMP56" s="121"/>
      <c r="QMQ56" s="121"/>
      <c r="QMR56" s="121"/>
      <c r="QMS56" s="121"/>
      <c r="QMT56" s="121"/>
      <c r="QMU56" s="121"/>
      <c r="QMV56" s="121"/>
      <c r="QMW56" s="121"/>
      <c r="QMX56" s="121"/>
      <c r="QMY56" s="121"/>
      <c r="QMZ56" s="121"/>
      <c r="QNA56" s="121"/>
      <c r="QNB56" s="121"/>
      <c r="QNC56" s="121"/>
      <c r="QND56" s="121"/>
      <c r="QNE56" s="121"/>
      <c r="QNF56" s="121"/>
      <c r="QNG56" s="121"/>
      <c r="QNH56" s="121"/>
      <c r="QNI56" s="121"/>
      <c r="QNJ56" s="121"/>
      <c r="QNK56" s="121"/>
      <c r="QNL56" s="121"/>
      <c r="QNM56" s="121"/>
      <c r="QNN56" s="121"/>
      <c r="QNO56" s="121"/>
      <c r="QNP56" s="121"/>
      <c r="QNQ56" s="121"/>
      <c r="QNR56" s="121"/>
      <c r="QNS56" s="121"/>
      <c r="QNT56" s="121"/>
      <c r="QNU56" s="121"/>
      <c r="QNV56" s="121"/>
      <c r="QNW56" s="121"/>
      <c r="QNX56" s="121"/>
      <c r="QNY56" s="121"/>
      <c r="QNZ56" s="121"/>
      <c r="QOA56" s="121"/>
      <c r="QOB56" s="121"/>
      <c r="QOC56" s="121"/>
      <c r="QOD56" s="121"/>
      <c r="QOE56" s="121"/>
      <c r="QOF56" s="121"/>
      <c r="QOG56" s="121"/>
      <c r="QOH56" s="121"/>
      <c r="QOI56" s="121"/>
      <c r="QOJ56" s="121"/>
      <c r="QOK56" s="121"/>
      <c r="QOL56" s="121"/>
      <c r="QOM56" s="121"/>
      <c r="QON56" s="121"/>
      <c r="QOO56" s="121"/>
      <c r="QOP56" s="121"/>
      <c r="QOQ56" s="121"/>
      <c r="QOR56" s="121"/>
      <c r="QOS56" s="121"/>
      <c r="QOT56" s="121"/>
      <c r="QOU56" s="121"/>
      <c r="QOV56" s="121"/>
      <c r="QOW56" s="121"/>
      <c r="QOX56" s="121"/>
      <c r="QOY56" s="121"/>
      <c r="QOZ56" s="121"/>
      <c r="QPA56" s="121"/>
      <c r="QPB56" s="121"/>
      <c r="QPC56" s="121"/>
      <c r="QPD56" s="121"/>
      <c r="QPE56" s="121"/>
      <c r="QPF56" s="121"/>
      <c r="QPG56" s="121"/>
      <c r="QPH56" s="121"/>
      <c r="QPI56" s="121"/>
      <c r="QPJ56" s="121"/>
      <c r="QPK56" s="121"/>
      <c r="QPL56" s="121"/>
      <c r="QPM56" s="121"/>
      <c r="QPN56" s="121"/>
      <c r="QPO56" s="121"/>
      <c r="QPP56" s="121"/>
      <c r="QPQ56" s="121"/>
      <c r="QPR56" s="121"/>
      <c r="QPS56" s="121"/>
      <c r="QPT56" s="121"/>
      <c r="QPU56" s="121"/>
      <c r="QPV56" s="121"/>
      <c r="QPW56" s="121"/>
      <c r="QPX56" s="121"/>
      <c r="QPY56" s="121"/>
      <c r="QPZ56" s="121"/>
      <c r="QQA56" s="121"/>
      <c r="QQB56" s="121"/>
      <c r="QQC56" s="121"/>
      <c r="QQD56" s="121"/>
      <c r="QQE56" s="121"/>
      <c r="QQF56" s="121"/>
      <c r="QQG56" s="121"/>
      <c r="QQH56" s="121"/>
      <c r="QQI56" s="121"/>
      <c r="QQJ56" s="121"/>
      <c r="QQK56" s="121"/>
      <c r="QQL56" s="121"/>
      <c r="QQM56" s="121"/>
      <c r="QQN56" s="121"/>
      <c r="QQO56" s="121"/>
      <c r="QQP56" s="121"/>
      <c r="QQQ56" s="121"/>
      <c r="QQR56" s="121"/>
      <c r="QQS56" s="121"/>
      <c r="QQT56" s="121"/>
      <c r="QQU56" s="121"/>
      <c r="QQV56" s="121"/>
      <c r="QQW56" s="121"/>
      <c r="QQX56" s="121"/>
      <c r="QQY56" s="121"/>
      <c r="QQZ56" s="121"/>
      <c r="QRA56" s="121"/>
      <c r="QRB56" s="121"/>
      <c r="QRC56" s="121"/>
      <c r="QRD56" s="121"/>
      <c r="QRE56" s="121"/>
      <c r="QRF56" s="121"/>
      <c r="QRG56" s="121"/>
      <c r="QRH56" s="121"/>
      <c r="QRI56" s="121"/>
      <c r="QRJ56" s="121"/>
      <c r="QRK56" s="121"/>
      <c r="QRL56" s="121"/>
      <c r="QRM56" s="121"/>
      <c r="QRN56" s="121"/>
      <c r="QRO56" s="121"/>
      <c r="QRP56" s="121"/>
      <c r="QRQ56" s="121"/>
      <c r="QRR56" s="121"/>
      <c r="QRS56" s="121"/>
      <c r="QRT56" s="121"/>
      <c r="QRU56" s="121"/>
      <c r="QRV56" s="121"/>
      <c r="QRW56" s="121"/>
      <c r="QRX56" s="121"/>
      <c r="QRY56" s="121"/>
      <c r="QRZ56" s="121"/>
      <c r="QSA56" s="121"/>
      <c r="QSB56" s="121"/>
      <c r="QSC56" s="121"/>
      <c r="QSD56" s="121"/>
      <c r="QSE56" s="121"/>
      <c r="QSF56" s="121"/>
      <c r="QSG56" s="121"/>
      <c r="QSH56" s="121"/>
      <c r="QSI56" s="121"/>
      <c r="QSJ56" s="121"/>
      <c r="QSK56" s="121"/>
      <c r="QSL56" s="121"/>
      <c r="QSM56" s="121"/>
      <c r="QSN56" s="121"/>
      <c r="QSO56" s="121"/>
      <c r="QSP56" s="121"/>
      <c r="QSQ56" s="121"/>
      <c r="QSR56" s="121"/>
      <c r="QSS56" s="121"/>
      <c r="QST56" s="121"/>
      <c r="QSU56" s="121"/>
      <c r="QSV56" s="121"/>
      <c r="QSW56" s="121"/>
      <c r="QSX56" s="121"/>
      <c r="QSY56" s="121"/>
      <c r="QSZ56" s="121"/>
      <c r="QTA56" s="121"/>
      <c r="QTB56" s="121"/>
      <c r="QTC56" s="121"/>
      <c r="QTD56" s="121"/>
      <c r="QTE56" s="121"/>
      <c r="QTF56" s="121"/>
      <c r="QTG56" s="121"/>
      <c r="QTH56" s="121"/>
      <c r="QTI56" s="121"/>
      <c r="QTJ56" s="121"/>
      <c r="QTK56" s="121"/>
      <c r="QTL56" s="121"/>
      <c r="QTM56" s="121"/>
      <c r="QTN56" s="121"/>
      <c r="QTO56" s="121"/>
      <c r="QTP56" s="121"/>
      <c r="QTQ56" s="121"/>
      <c r="QTR56" s="121"/>
      <c r="QTS56" s="121"/>
      <c r="QTT56" s="121"/>
      <c r="QTU56" s="121"/>
      <c r="QTV56" s="121"/>
      <c r="QTW56" s="121"/>
      <c r="QTX56" s="121"/>
      <c r="QTY56" s="121"/>
      <c r="QTZ56" s="121"/>
      <c r="QUA56" s="121"/>
      <c r="QUB56" s="121"/>
      <c r="QUC56" s="121"/>
      <c r="QUD56" s="121"/>
      <c r="QUE56" s="121"/>
      <c r="QUF56" s="121"/>
      <c r="QUG56" s="121"/>
      <c r="QUH56" s="121"/>
      <c r="QUI56" s="121"/>
      <c r="QUJ56" s="121"/>
      <c r="QUK56" s="121"/>
      <c r="QUL56" s="121"/>
      <c r="QUM56" s="121"/>
      <c r="QUN56" s="121"/>
      <c r="QUO56" s="121"/>
      <c r="QUP56" s="121"/>
      <c r="QUQ56" s="121"/>
      <c r="QUR56" s="121"/>
      <c r="QUS56" s="121"/>
      <c r="QUT56" s="121"/>
      <c r="QUU56" s="121"/>
      <c r="QUV56" s="121"/>
      <c r="QUW56" s="121"/>
      <c r="QUX56" s="121"/>
      <c r="QUY56" s="121"/>
      <c r="QUZ56" s="121"/>
      <c r="QVA56" s="121"/>
      <c r="QVB56" s="121"/>
      <c r="QVC56" s="121"/>
      <c r="QVD56" s="121"/>
      <c r="QVE56" s="121"/>
      <c r="QVF56" s="121"/>
      <c r="QVG56" s="121"/>
      <c r="QVH56" s="121"/>
      <c r="QVI56" s="121"/>
      <c r="QVJ56" s="121"/>
      <c r="QVK56" s="121"/>
      <c r="QVL56" s="121"/>
      <c r="QVM56" s="121"/>
      <c r="QVN56" s="121"/>
      <c r="QVO56" s="121"/>
      <c r="QVP56" s="121"/>
      <c r="QVQ56" s="121"/>
      <c r="QVR56" s="121"/>
      <c r="QVS56" s="121"/>
      <c r="QVT56" s="121"/>
      <c r="QVU56" s="121"/>
      <c r="QVV56" s="121"/>
      <c r="QVW56" s="121"/>
      <c r="QVX56" s="121"/>
      <c r="QVY56" s="121"/>
      <c r="QVZ56" s="121"/>
      <c r="QWA56" s="121"/>
      <c r="QWB56" s="121"/>
      <c r="QWC56" s="121"/>
      <c r="QWD56" s="121"/>
      <c r="QWE56" s="121"/>
      <c r="QWF56" s="121"/>
      <c r="QWG56" s="121"/>
      <c r="QWH56" s="121"/>
      <c r="QWI56" s="121"/>
      <c r="QWJ56" s="121"/>
      <c r="QWK56" s="121"/>
      <c r="QWL56" s="121"/>
      <c r="QWM56" s="121"/>
      <c r="QWN56" s="121"/>
      <c r="QWO56" s="121"/>
      <c r="QWP56" s="121"/>
      <c r="QWQ56" s="121"/>
      <c r="QWR56" s="121"/>
      <c r="QWS56" s="121"/>
      <c r="QWT56" s="121"/>
      <c r="QWU56" s="121"/>
      <c r="QWV56" s="121"/>
      <c r="QWW56" s="121"/>
      <c r="QWX56" s="121"/>
      <c r="QWY56" s="121"/>
      <c r="QWZ56" s="121"/>
      <c r="QXA56" s="121"/>
      <c r="QXB56" s="121"/>
      <c r="QXC56" s="121"/>
      <c r="QXD56" s="121"/>
      <c r="QXE56" s="121"/>
      <c r="QXF56" s="121"/>
      <c r="QXG56" s="121"/>
      <c r="QXH56" s="121"/>
      <c r="QXI56" s="121"/>
      <c r="QXJ56" s="121"/>
      <c r="QXK56" s="121"/>
      <c r="QXL56" s="121"/>
      <c r="QXM56" s="121"/>
      <c r="QXN56" s="121"/>
      <c r="QXO56" s="121"/>
      <c r="QXP56" s="121"/>
      <c r="QXQ56" s="121"/>
      <c r="QXR56" s="121"/>
      <c r="QXS56" s="121"/>
      <c r="QXT56" s="121"/>
      <c r="QXU56" s="121"/>
      <c r="QXV56" s="121"/>
      <c r="QXW56" s="121"/>
      <c r="QXX56" s="121"/>
      <c r="QXY56" s="121"/>
      <c r="QXZ56" s="121"/>
      <c r="QYA56" s="121"/>
      <c r="QYB56" s="121"/>
      <c r="QYC56" s="121"/>
      <c r="QYD56" s="121"/>
      <c r="QYE56" s="121"/>
      <c r="QYF56" s="121"/>
      <c r="QYG56" s="121"/>
      <c r="QYH56" s="121"/>
      <c r="QYI56" s="121"/>
      <c r="QYJ56" s="121"/>
      <c r="QYK56" s="121"/>
      <c r="QYL56" s="121"/>
      <c r="QYM56" s="121"/>
      <c r="QYN56" s="121"/>
      <c r="QYO56" s="121"/>
      <c r="QYP56" s="121"/>
      <c r="QYQ56" s="121"/>
      <c r="QYR56" s="121"/>
      <c r="QYS56" s="121"/>
      <c r="QYT56" s="121"/>
      <c r="QYU56" s="121"/>
      <c r="QYV56" s="121"/>
      <c r="QYW56" s="121"/>
      <c r="QYX56" s="121"/>
      <c r="QYY56" s="121"/>
      <c r="QYZ56" s="121"/>
      <c r="QZA56" s="121"/>
      <c r="QZB56" s="121"/>
      <c r="QZC56" s="121"/>
      <c r="QZD56" s="121"/>
      <c r="QZE56" s="121"/>
      <c r="QZF56" s="121"/>
      <c r="QZG56" s="121"/>
      <c r="QZH56" s="121"/>
      <c r="QZI56" s="121"/>
      <c r="QZJ56" s="121"/>
      <c r="QZK56" s="121"/>
      <c r="QZL56" s="121"/>
      <c r="QZM56" s="121"/>
      <c r="QZN56" s="121"/>
      <c r="QZO56" s="121"/>
      <c r="QZP56" s="121"/>
      <c r="QZQ56" s="121"/>
      <c r="QZR56" s="121"/>
      <c r="QZS56" s="121"/>
      <c r="QZT56" s="121"/>
      <c r="QZU56" s="121"/>
      <c r="QZV56" s="121"/>
      <c r="QZW56" s="121"/>
      <c r="QZX56" s="121"/>
      <c r="QZY56" s="121"/>
      <c r="QZZ56" s="121"/>
      <c r="RAA56" s="121"/>
      <c r="RAB56" s="121"/>
      <c r="RAC56" s="121"/>
      <c r="RAD56" s="121"/>
      <c r="RAE56" s="121"/>
      <c r="RAF56" s="121"/>
      <c r="RAG56" s="121"/>
      <c r="RAH56" s="121"/>
      <c r="RAI56" s="121"/>
      <c r="RAJ56" s="121"/>
      <c r="RAK56" s="121"/>
      <c r="RAL56" s="121"/>
      <c r="RAM56" s="121"/>
      <c r="RAN56" s="121"/>
      <c r="RAO56" s="121"/>
      <c r="RAP56" s="121"/>
      <c r="RAQ56" s="121"/>
      <c r="RAR56" s="121"/>
      <c r="RAS56" s="121"/>
      <c r="RAT56" s="121"/>
      <c r="RAU56" s="121"/>
      <c r="RAV56" s="121"/>
      <c r="RAW56" s="121"/>
      <c r="RAX56" s="121"/>
      <c r="RAY56" s="121"/>
      <c r="RAZ56" s="121"/>
      <c r="RBA56" s="121"/>
      <c r="RBB56" s="121"/>
      <c r="RBC56" s="121"/>
      <c r="RBD56" s="121"/>
      <c r="RBE56" s="121"/>
      <c r="RBF56" s="121"/>
      <c r="RBG56" s="121"/>
      <c r="RBH56" s="121"/>
      <c r="RBI56" s="121"/>
      <c r="RBJ56" s="121"/>
      <c r="RBK56" s="121"/>
      <c r="RBL56" s="121"/>
      <c r="RBM56" s="121"/>
      <c r="RBN56" s="121"/>
      <c r="RBO56" s="121"/>
      <c r="RBP56" s="121"/>
      <c r="RBQ56" s="121"/>
      <c r="RBR56" s="121"/>
      <c r="RBS56" s="121"/>
      <c r="RBT56" s="121"/>
      <c r="RBU56" s="121"/>
      <c r="RBV56" s="121"/>
      <c r="RBW56" s="121"/>
      <c r="RBX56" s="121"/>
      <c r="RBY56" s="121"/>
      <c r="RBZ56" s="121"/>
      <c r="RCA56" s="121"/>
      <c r="RCB56" s="121"/>
      <c r="RCC56" s="121"/>
      <c r="RCD56" s="121"/>
      <c r="RCE56" s="121"/>
      <c r="RCF56" s="121"/>
      <c r="RCG56" s="121"/>
      <c r="RCH56" s="121"/>
      <c r="RCI56" s="121"/>
      <c r="RCJ56" s="121"/>
      <c r="RCK56" s="121"/>
      <c r="RCL56" s="121"/>
      <c r="RCM56" s="121"/>
      <c r="RCN56" s="121"/>
      <c r="RCO56" s="121"/>
      <c r="RCP56" s="121"/>
      <c r="RCQ56" s="121"/>
      <c r="RCR56" s="121"/>
      <c r="RCS56" s="121"/>
      <c r="RCT56" s="121"/>
      <c r="RCU56" s="121"/>
      <c r="RCV56" s="121"/>
      <c r="RCW56" s="121"/>
      <c r="RCX56" s="121"/>
      <c r="RCY56" s="121"/>
      <c r="RCZ56" s="121"/>
      <c r="RDA56" s="121"/>
      <c r="RDB56" s="121"/>
      <c r="RDC56" s="121"/>
      <c r="RDD56" s="121"/>
      <c r="RDE56" s="121"/>
      <c r="RDF56" s="121"/>
      <c r="RDG56" s="121"/>
      <c r="RDH56" s="121"/>
      <c r="RDI56" s="121"/>
      <c r="RDJ56" s="121"/>
      <c r="RDK56" s="121"/>
      <c r="RDL56" s="121"/>
      <c r="RDM56" s="121"/>
      <c r="RDN56" s="121"/>
      <c r="RDO56" s="121"/>
      <c r="RDP56" s="121"/>
      <c r="RDQ56" s="121"/>
      <c r="RDR56" s="121"/>
      <c r="RDS56" s="121"/>
      <c r="RDT56" s="121"/>
      <c r="RDU56" s="121"/>
      <c r="RDV56" s="121"/>
      <c r="RDW56" s="121"/>
      <c r="RDX56" s="121"/>
      <c r="RDY56" s="121"/>
      <c r="RDZ56" s="121"/>
      <c r="REA56" s="121"/>
      <c r="REB56" s="121"/>
      <c r="REC56" s="121"/>
      <c r="RED56" s="121"/>
      <c r="REE56" s="121"/>
      <c r="REF56" s="121"/>
      <c r="REG56" s="121"/>
      <c r="REH56" s="121"/>
      <c r="REI56" s="121"/>
      <c r="REJ56" s="121"/>
      <c r="REK56" s="121"/>
      <c r="REL56" s="121"/>
      <c r="REM56" s="121"/>
      <c r="REN56" s="121"/>
      <c r="REO56" s="121"/>
      <c r="REP56" s="121"/>
      <c r="REQ56" s="121"/>
      <c r="RER56" s="121"/>
      <c r="RES56" s="121"/>
      <c r="RET56" s="121"/>
      <c r="REU56" s="121"/>
      <c r="REV56" s="121"/>
      <c r="REW56" s="121"/>
      <c r="REX56" s="121"/>
      <c r="REY56" s="121"/>
      <c r="REZ56" s="121"/>
      <c r="RFA56" s="121"/>
      <c r="RFB56" s="121"/>
      <c r="RFC56" s="121"/>
      <c r="RFD56" s="121"/>
      <c r="RFE56" s="121"/>
      <c r="RFF56" s="121"/>
      <c r="RFG56" s="121"/>
      <c r="RFH56" s="121"/>
      <c r="RFI56" s="121"/>
      <c r="RFJ56" s="121"/>
      <c r="RFK56" s="121"/>
      <c r="RFL56" s="121"/>
      <c r="RFM56" s="121"/>
      <c r="RFN56" s="121"/>
      <c r="RFO56" s="121"/>
      <c r="RFP56" s="121"/>
      <c r="RFQ56" s="121"/>
      <c r="RFR56" s="121"/>
      <c r="RFS56" s="121"/>
      <c r="RFT56" s="121"/>
      <c r="RFU56" s="121"/>
      <c r="RFV56" s="121"/>
      <c r="RFW56" s="121"/>
      <c r="RFX56" s="121"/>
      <c r="RFY56" s="121"/>
      <c r="RFZ56" s="121"/>
      <c r="RGA56" s="121"/>
      <c r="RGB56" s="121"/>
      <c r="RGC56" s="121"/>
      <c r="RGD56" s="121"/>
      <c r="RGE56" s="121"/>
      <c r="RGF56" s="121"/>
      <c r="RGG56" s="121"/>
      <c r="RGH56" s="121"/>
      <c r="RGI56" s="121"/>
      <c r="RGJ56" s="121"/>
      <c r="RGK56" s="121"/>
      <c r="RGL56" s="121"/>
      <c r="RGM56" s="121"/>
      <c r="RGN56" s="121"/>
      <c r="RGO56" s="121"/>
      <c r="RGP56" s="121"/>
      <c r="RGQ56" s="121"/>
      <c r="RGR56" s="121"/>
      <c r="RGS56" s="121"/>
      <c r="RGT56" s="121"/>
      <c r="RGU56" s="121"/>
      <c r="RGV56" s="121"/>
      <c r="RGW56" s="121"/>
      <c r="RGX56" s="121"/>
      <c r="RGY56" s="121"/>
      <c r="RGZ56" s="121"/>
      <c r="RHA56" s="121"/>
      <c r="RHB56" s="121"/>
      <c r="RHC56" s="121"/>
      <c r="RHD56" s="121"/>
      <c r="RHE56" s="121"/>
      <c r="RHF56" s="121"/>
      <c r="RHG56" s="121"/>
      <c r="RHH56" s="121"/>
      <c r="RHI56" s="121"/>
      <c r="RHJ56" s="121"/>
      <c r="RHK56" s="121"/>
      <c r="RHL56" s="121"/>
      <c r="RHM56" s="121"/>
      <c r="RHN56" s="121"/>
      <c r="RHO56" s="121"/>
      <c r="RHP56" s="121"/>
      <c r="RHQ56" s="121"/>
      <c r="RHR56" s="121"/>
      <c r="RHS56" s="121"/>
      <c r="RHT56" s="121"/>
      <c r="RHU56" s="121"/>
      <c r="RHV56" s="121"/>
      <c r="RHW56" s="121"/>
      <c r="RHX56" s="121"/>
      <c r="RHY56" s="121"/>
      <c r="RHZ56" s="121"/>
      <c r="RIA56" s="121"/>
      <c r="RIB56" s="121"/>
      <c r="RIC56" s="121"/>
      <c r="RID56" s="121"/>
      <c r="RIE56" s="121"/>
      <c r="RIF56" s="121"/>
      <c r="RIG56" s="121"/>
      <c r="RIH56" s="121"/>
      <c r="RII56" s="121"/>
      <c r="RIJ56" s="121"/>
      <c r="RIK56" s="121"/>
      <c r="RIL56" s="121"/>
      <c r="RIM56" s="121"/>
      <c r="RIN56" s="121"/>
      <c r="RIO56" s="121"/>
      <c r="RIP56" s="121"/>
      <c r="RIQ56" s="121"/>
      <c r="RIR56" s="121"/>
      <c r="RIS56" s="121"/>
      <c r="RIT56" s="121"/>
      <c r="RIU56" s="121"/>
      <c r="RIV56" s="121"/>
      <c r="RIW56" s="121"/>
      <c r="RIX56" s="121"/>
      <c r="RIY56" s="121"/>
      <c r="RIZ56" s="121"/>
      <c r="RJA56" s="121"/>
      <c r="RJB56" s="121"/>
      <c r="RJC56" s="121"/>
      <c r="RJD56" s="121"/>
      <c r="RJE56" s="121"/>
      <c r="RJF56" s="121"/>
      <c r="RJG56" s="121"/>
      <c r="RJH56" s="121"/>
      <c r="RJI56" s="121"/>
      <c r="RJJ56" s="121"/>
      <c r="RJK56" s="121"/>
      <c r="RJL56" s="121"/>
      <c r="RJM56" s="121"/>
      <c r="RJN56" s="121"/>
      <c r="RJO56" s="121"/>
      <c r="RJP56" s="121"/>
      <c r="RJQ56" s="121"/>
      <c r="RJR56" s="121"/>
      <c r="RJS56" s="121"/>
      <c r="RJT56" s="121"/>
      <c r="RJU56" s="121"/>
      <c r="RJV56" s="121"/>
      <c r="RJW56" s="121"/>
      <c r="RJX56" s="121"/>
      <c r="RJY56" s="121"/>
      <c r="RJZ56" s="121"/>
      <c r="RKA56" s="121"/>
      <c r="RKB56" s="121"/>
      <c r="RKC56" s="121"/>
      <c r="RKD56" s="121"/>
      <c r="RKE56" s="121"/>
      <c r="RKF56" s="121"/>
      <c r="RKG56" s="121"/>
      <c r="RKH56" s="121"/>
      <c r="RKI56" s="121"/>
      <c r="RKJ56" s="121"/>
      <c r="RKK56" s="121"/>
      <c r="RKL56" s="121"/>
      <c r="RKM56" s="121"/>
      <c r="RKN56" s="121"/>
      <c r="RKO56" s="121"/>
      <c r="RKP56" s="121"/>
      <c r="RKQ56" s="121"/>
      <c r="RKR56" s="121"/>
      <c r="RKS56" s="121"/>
      <c r="RKT56" s="121"/>
      <c r="RKU56" s="121"/>
      <c r="RKV56" s="121"/>
      <c r="RKW56" s="121"/>
      <c r="RKX56" s="121"/>
      <c r="RKY56" s="121"/>
      <c r="RKZ56" s="121"/>
      <c r="RLA56" s="121"/>
      <c r="RLB56" s="121"/>
      <c r="RLC56" s="121"/>
      <c r="RLD56" s="121"/>
      <c r="RLE56" s="121"/>
      <c r="RLF56" s="121"/>
      <c r="RLG56" s="121"/>
      <c r="RLH56" s="121"/>
      <c r="RLI56" s="121"/>
      <c r="RLJ56" s="121"/>
      <c r="RLK56" s="121"/>
      <c r="RLL56" s="121"/>
      <c r="RLM56" s="121"/>
      <c r="RLN56" s="121"/>
      <c r="RLO56" s="121"/>
      <c r="RLP56" s="121"/>
      <c r="RLQ56" s="121"/>
      <c r="RLR56" s="121"/>
      <c r="RLS56" s="121"/>
      <c r="RLT56" s="121"/>
      <c r="RLU56" s="121"/>
      <c r="RLV56" s="121"/>
      <c r="RLW56" s="121"/>
      <c r="RLX56" s="121"/>
      <c r="RLY56" s="121"/>
      <c r="RLZ56" s="121"/>
      <c r="RMA56" s="121"/>
      <c r="RMB56" s="121"/>
      <c r="RMC56" s="121"/>
      <c r="RMD56" s="121"/>
      <c r="RME56" s="121"/>
      <c r="RMF56" s="121"/>
      <c r="RMG56" s="121"/>
      <c r="RMH56" s="121"/>
      <c r="RMI56" s="121"/>
      <c r="RMJ56" s="121"/>
      <c r="RMK56" s="121"/>
      <c r="RML56" s="121"/>
      <c r="RMM56" s="121"/>
      <c r="RMN56" s="121"/>
      <c r="RMO56" s="121"/>
      <c r="RMP56" s="121"/>
      <c r="RMQ56" s="121"/>
      <c r="RMR56" s="121"/>
      <c r="RMS56" s="121"/>
      <c r="RMT56" s="121"/>
      <c r="RMU56" s="121"/>
      <c r="RMV56" s="121"/>
      <c r="RMW56" s="121"/>
      <c r="RMX56" s="121"/>
      <c r="RMY56" s="121"/>
      <c r="RMZ56" s="121"/>
      <c r="RNA56" s="121"/>
      <c r="RNB56" s="121"/>
      <c r="RNC56" s="121"/>
      <c r="RND56" s="121"/>
      <c r="RNE56" s="121"/>
      <c r="RNF56" s="121"/>
      <c r="RNG56" s="121"/>
      <c r="RNH56" s="121"/>
      <c r="RNI56" s="121"/>
      <c r="RNJ56" s="121"/>
      <c r="RNK56" s="121"/>
      <c r="RNL56" s="121"/>
      <c r="RNM56" s="121"/>
      <c r="RNN56" s="121"/>
      <c r="RNO56" s="121"/>
      <c r="RNP56" s="121"/>
      <c r="RNQ56" s="121"/>
      <c r="RNR56" s="121"/>
      <c r="RNS56" s="121"/>
      <c r="RNT56" s="121"/>
      <c r="RNU56" s="121"/>
      <c r="RNV56" s="121"/>
      <c r="RNW56" s="121"/>
      <c r="RNX56" s="121"/>
      <c r="RNY56" s="121"/>
      <c r="RNZ56" s="121"/>
      <c r="ROA56" s="121"/>
      <c r="ROB56" s="121"/>
      <c r="ROC56" s="121"/>
      <c r="ROD56" s="121"/>
      <c r="ROE56" s="121"/>
      <c r="ROF56" s="121"/>
      <c r="ROG56" s="121"/>
      <c r="ROH56" s="121"/>
      <c r="ROI56" s="121"/>
      <c r="ROJ56" s="121"/>
      <c r="ROK56" s="121"/>
      <c r="ROL56" s="121"/>
      <c r="ROM56" s="121"/>
      <c r="RON56" s="121"/>
      <c r="ROO56" s="121"/>
      <c r="ROP56" s="121"/>
      <c r="ROQ56" s="121"/>
      <c r="ROR56" s="121"/>
      <c r="ROS56" s="121"/>
      <c r="ROT56" s="121"/>
      <c r="ROU56" s="121"/>
      <c r="ROV56" s="121"/>
      <c r="ROW56" s="121"/>
      <c r="ROX56" s="121"/>
      <c r="ROY56" s="121"/>
      <c r="ROZ56" s="121"/>
      <c r="RPA56" s="121"/>
      <c r="RPB56" s="121"/>
      <c r="RPC56" s="121"/>
      <c r="RPD56" s="121"/>
      <c r="RPE56" s="121"/>
      <c r="RPF56" s="121"/>
      <c r="RPG56" s="121"/>
      <c r="RPH56" s="121"/>
      <c r="RPI56" s="121"/>
      <c r="RPJ56" s="121"/>
      <c r="RPK56" s="121"/>
      <c r="RPL56" s="121"/>
      <c r="RPM56" s="121"/>
      <c r="RPN56" s="121"/>
      <c r="RPO56" s="121"/>
      <c r="RPP56" s="121"/>
      <c r="RPQ56" s="121"/>
      <c r="RPR56" s="121"/>
      <c r="RPS56" s="121"/>
      <c r="RPT56" s="121"/>
      <c r="RPU56" s="121"/>
      <c r="RPV56" s="121"/>
      <c r="RPW56" s="121"/>
      <c r="RPX56" s="121"/>
      <c r="RPY56" s="121"/>
      <c r="RPZ56" s="121"/>
      <c r="RQA56" s="121"/>
      <c r="RQB56" s="121"/>
      <c r="RQC56" s="121"/>
      <c r="RQD56" s="121"/>
      <c r="RQE56" s="121"/>
      <c r="RQF56" s="121"/>
      <c r="RQG56" s="121"/>
      <c r="RQH56" s="121"/>
      <c r="RQI56" s="121"/>
      <c r="RQJ56" s="121"/>
      <c r="RQK56" s="121"/>
      <c r="RQL56" s="121"/>
      <c r="RQM56" s="121"/>
      <c r="RQN56" s="121"/>
      <c r="RQO56" s="121"/>
      <c r="RQP56" s="121"/>
      <c r="RQQ56" s="121"/>
      <c r="RQR56" s="121"/>
      <c r="RQS56" s="121"/>
      <c r="RQT56" s="121"/>
      <c r="RQU56" s="121"/>
      <c r="RQV56" s="121"/>
      <c r="RQW56" s="121"/>
      <c r="RQX56" s="121"/>
      <c r="RQY56" s="121"/>
      <c r="RQZ56" s="121"/>
      <c r="RRA56" s="121"/>
      <c r="RRB56" s="121"/>
      <c r="RRC56" s="121"/>
      <c r="RRD56" s="121"/>
      <c r="RRE56" s="121"/>
      <c r="RRF56" s="121"/>
      <c r="RRG56" s="121"/>
      <c r="RRH56" s="121"/>
      <c r="RRI56" s="121"/>
      <c r="RRJ56" s="121"/>
      <c r="RRK56" s="121"/>
      <c r="RRL56" s="121"/>
      <c r="RRM56" s="121"/>
      <c r="RRN56" s="121"/>
      <c r="RRO56" s="121"/>
      <c r="RRP56" s="121"/>
      <c r="RRQ56" s="121"/>
      <c r="RRR56" s="121"/>
      <c r="RRS56" s="121"/>
      <c r="RRT56" s="121"/>
      <c r="RRU56" s="121"/>
      <c r="RRV56" s="121"/>
      <c r="RRW56" s="121"/>
      <c r="RRX56" s="121"/>
      <c r="RRY56" s="121"/>
      <c r="RRZ56" s="121"/>
      <c r="RSA56" s="121"/>
      <c r="RSB56" s="121"/>
      <c r="RSC56" s="121"/>
      <c r="RSD56" s="121"/>
      <c r="RSE56" s="121"/>
      <c r="RSF56" s="121"/>
      <c r="RSG56" s="121"/>
      <c r="RSH56" s="121"/>
      <c r="RSI56" s="121"/>
      <c r="RSJ56" s="121"/>
      <c r="RSK56" s="121"/>
      <c r="RSL56" s="121"/>
      <c r="RSM56" s="121"/>
      <c r="RSN56" s="121"/>
      <c r="RSO56" s="121"/>
      <c r="RSP56" s="121"/>
      <c r="RSQ56" s="121"/>
      <c r="RSR56" s="121"/>
      <c r="RSS56" s="121"/>
      <c r="RST56" s="121"/>
      <c r="RSU56" s="121"/>
      <c r="RSV56" s="121"/>
      <c r="RSW56" s="121"/>
      <c r="RSX56" s="121"/>
      <c r="RSY56" s="121"/>
      <c r="RSZ56" s="121"/>
      <c r="RTA56" s="121"/>
      <c r="RTB56" s="121"/>
      <c r="RTC56" s="121"/>
      <c r="RTD56" s="121"/>
      <c r="RTE56" s="121"/>
      <c r="RTF56" s="121"/>
      <c r="RTG56" s="121"/>
      <c r="RTH56" s="121"/>
      <c r="RTI56" s="121"/>
      <c r="RTJ56" s="121"/>
      <c r="RTK56" s="121"/>
      <c r="RTL56" s="121"/>
      <c r="RTM56" s="121"/>
      <c r="RTN56" s="121"/>
      <c r="RTO56" s="121"/>
      <c r="RTP56" s="121"/>
      <c r="RTQ56" s="121"/>
      <c r="RTR56" s="121"/>
      <c r="RTS56" s="121"/>
      <c r="RTT56" s="121"/>
      <c r="RTU56" s="121"/>
      <c r="RTV56" s="121"/>
      <c r="RTW56" s="121"/>
      <c r="RTX56" s="121"/>
      <c r="RTY56" s="121"/>
      <c r="RTZ56" s="121"/>
      <c r="RUA56" s="121"/>
      <c r="RUB56" s="121"/>
      <c r="RUC56" s="121"/>
      <c r="RUD56" s="121"/>
      <c r="RUE56" s="121"/>
      <c r="RUF56" s="121"/>
      <c r="RUG56" s="121"/>
      <c r="RUH56" s="121"/>
      <c r="RUI56" s="121"/>
      <c r="RUJ56" s="121"/>
      <c r="RUK56" s="121"/>
      <c r="RUL56" s="121"/>
      <c r="RUM56" s="121"/>
      <c r="RUN56" s="121"/>
      <c r="RUO56" s="121"/>
      <c r="RUP56" s="121"/>
      <c r="RUQ56" s="121"/>
      <c r="RUR56" s="121"/>
      <c r="RUS56" s="121"/>
      <c r="RUT56" s="121"/>
      <c r="RUU56" s="121"/>
      <c r="RUV56" s="121"/>
      <c r="RUW56" s="121"/>
      <c r="RUX56" s="121"/>
      <c r="RUY56" s="121"/>
      <c r="RUZ56" s="121"/>
      <c r="RVA56" s="121"/>
      <c r="RVB56" s="121"/>
      <c r="RVC56" s="121"/>
      <c r="RVD56" s="121"/>
      <c r="RVE56" s="121"/>
      <c r="RVF56" s="121"/>
      <c r="RVG56" s="121"/>
      <c r="RVH56" s="121"/>
      <c r="RVI56" s="121"/>
      <c r="RVJ56" s="121"/>
      <c r="RVK56" s="121"/>
      <c r="RVL56" s="121"/>
      <c r="RVM56" s="121"/>
      <c r="RVN56" s="121"/>
      <c r="RVO56" s="121"/>
      <c r="RVP56" s="121"/>
      <c r="RVQ56" s="121"/>
      <c r="RVR56" s="121"/>
      <c r="RVS56" s="121"/>
      <c r="RVT56" s="121"/>
      <c r="RVU56" s="121"/>
      <c r="RVV56" s="121"/>
      <c r="RVW56" s="121"/>
      <c r="RVX56" s="121"/>
      <c r="RVY56" s="121"/>
      <c r="RVZ56" s="121"/>
      <c r="RWA56" s="121"/>
      <c r="RWB56" s="121"/>
      <c r="RWC56" s="121"/>
      <c r="RWD56" s="121"/>
      <c r="RWE56" s="121"/>
      <c r="RWF56" s="121"/>
      <c r="RWG56" s="121"/>
      <c r="RWH56" s="121"/>
      <c r="RWI56" s="121"/>
      <c r="RWJ56" s="121"/>
      <c r="RWK56" s="121"/>
      <c r="RWL56" s="121"/>
      <c r="RWM56" s="121"/>
      <c r="RWN56" s="121"/>
      <c r="RWO56" s="121"/>
      <c r="RWP56" s="121"/>
      <c r="RWQ56" s="121"/>
      <c r="RWR56" s="121"/>
      <c r="RWS56" s="121"/>
      <c r="RWT56" s="121"/>
      <c r="RWU56" s="121"/>
      <c r="RWV56" s="121"/>
      <c r="RWW56" s="121"/>
      <c r="RWX56" s="121"/>
      <c r="RWY56" s="121"/>
      <c r="RWZ56" s="121"/>
      <c r="RXA56" s="121"/>
      <c r="RXB56" s="121"/>
      <c r="RXC56" s="121"/>
      <c r="RXD56" s="121"/>
      <c r="RXE56" s="121"/>
      <c r="RXF56" s="121"/>
      <c r="RXG56" s="121"/>
      <c r="RXH56" s="121"/>
      <c r="RXI56" s="121"/>
      <c r="RXJ56" s="121"/>
      <c r="RXK56" s="121"/>
      <c r="RXL56" s="121"/>
      <c r="RXM56" s="121"/>
      <c r="RXN56" s="121"/>
      <c r="RXO56" s="121"/>
      <c r="RXP56" s="121"/>
      <c r="RXQ56" s="121"/>
      <c r="RXR56" s="121"/>
      <c r="RXS56" s="121"/>
      <c r="RXT56" s="121"/>
      <c r="RXU56" s="121"/>
      <c r="RXV56" s="121"/>
      <c r="RXW56" s="121"/>
      <c r="RXX56" s="121"/>
      <c r="RXY56" s="121"/>
      <c r="RXZ56" s="121"/>
      <c r="RYA56" s="121"/>
      <c r="RYB56" s="121"/>
      <c r="RYC56" s="121"/>
      <c r="RYD56" s="121"/>
      <c r="RYE56" s="121"/>
      <c r="RYF56" s="121"/>
      <c r="RYG56" s="121"/>
      <c r="RYH56" s="121"/>
      <c r="RYI56" s="121"/>
      <c r="RYJ56" s="121"/>
      <c r="RYK56" s="121"/>
      <c r="RYL56" s="121"/>
      <c r="RYM56" s="121"/>
      <c r="RYN56" s="121"/>
      <c r="RYO56" s="121"/>
      <c r="RYP56" s="121"/>
      <c r="RYQ56" s="121"/>
      <c r="RYR56" s="121"/>
      <c r="RYS56" s="121"/>
      <c r="RYT56" s="121"/>
      <c r="RYU56" s="121"/>
      <c r="RYV56" s="121"/>
      <c r="RYW56" s="121"/>
      <c r="RYX56" s="121"/>
      <c r="RYY56" s="121"/>
      <c r="RYZ56" s="121"/>
      <c r="RZA56" s="121"/>
      <c r="RZB56" s="121"/>
      <c r="RZC56" s="121"/>
      <c r="RZD56" s="121"/>
      <c r="RZE56" s="121"/>
      <c r="RZF56" s="121"/>
      <c r="RZG56" s="121"/>
      <c r="RZH56" s="121"/>
      <c r="RZI56" s="121"/>
      <c r="RZJ56" s="121"/>
      <c r="RZK56" s="121"/>
      <c r="RZL56" s="121"/>
      <c r="RZM56" s="121"/>
      <c r="RZN56" s="121"/>
      <c r="RZO56" s="121"/>
      <c r="RZP56" s="121"/>
      <c r="RZQ56" s="121"/>
      <c r="RZR56" s="121"/>
      <c r="RZS56" s="121"/>
      <c r="RZT56" s="121"/>
      <c r="RZU56" s="121"/>
      <c r="RZV56" s="121"/>
      <c r="RZW56" s="121"/>
      <c r="RZX56" s="121"/>
      <c r="RZY56" s="121"/>
      <c r="RZZ56" s="121"/>
      <c r="SAA56" s="121"/>
      <c r="SAB56" s="121"/>
      <c r="SAC56" s="121"/>
      <c r="SAD56" s="121"/>
      <c r="SAE56" s="121"/>
      <c r="SAF56" s="121"/>
      <c r="SAG56" s="121"/>
      <c r="SAH56" s="121"/>
      <c r="SAI56" s="121"/>
      <c r="SAJ56" s="121"/>
      <c r="SAK56" s="121"/>
      <c r="SAL56" s="121"/>
      <c r="SAM56" s="121"/>
      <c r="SAN56" s="121"/>
      <c r="SAO56" s="121"/>
      <c r="SAP56" s="121"/>
      <c r="SAQ56" s="121"/>
      <c r="SAR56" s="121"/>
      <c r="SAS56" s="121"/>
      <c r="SAT56" s="121"/>
      <c r="SAU56" s="121"/>
      <c r="SAV56" s="121"/>
      <c r="SAW56" s="121"/>
      <c r="SAX56" s="121"/>
      <c r="SAY56" s="121"/>
      <c r="SAZ56" s="121"/>
      <c r="SBA56" s="121"/>
      <c r="SBB56" s="121"/>
      <c r="SBC56" s="121"/>
      <c r="SBD56" s="121"/>
      <c r="SBE56" s="121"/>
      <c r="SBF56" s="121"/>
      <c r="SBG56" s="121"/>
      <c r="SBH56" s="121"/>
      <c r="SBI56" s="121"/>
      <c r="SBJ56" s="121"/>
      <c r="SBK56" s="121"/>
      <c r="SBL56" s="121"/>
      <c r="SBM56" s="121"/>
      <c r="SBN56" s="121"/>
      <c r="SBO56" s="121"/>
      <c r="SBP56" s="121"/>
      <c r="SBQ56" s="121"/>
      <c r="SBR56" s="121"/>
      <c r="SBS56" s="121"/>
      <c r="SBT56" s="121"/>
      <c r="SBU56" s="121"/>
      <c r="SBV56" s="121"/>
      <c r="SBW56" s="121"/>
      <c r="SBX56" s="121"/>
      <c r="SBY56" s="121"/>
      <c r="SBZ56" s="121"/>
      <c r="SCA56" s="121"/>
      <c r="SCB56" s="121"/>
      <c r="SCC56" s="121"/>
      <c r="SCD56" s="121"/>
      <c r="SCE56" s="121"/>
      <c r="SCF56" s="121"/>
      <c r="SCG56" s="121"/>
      <c r="SCH56" s="121"/>
      <c r="SCI56" s="121"/>
      <c r="SCJ56" s="121"/>
      <c r="SCK56" s="121"/>
      <c r="SCL56" s="121"/>
      <c r="SCM56" s="121"/>
      <c r="SCN56" s="121"/>
      <c r="SCO56" s="121"/>
      <c r="SCP56" s="121"/>
      <c r="SCQ56" s="121"/>
      <c r="SCR56" s="121"/>
      <c r="SCS56" s="121"/>
      <c r="SCT56" s="121"/>
      <c r="SCU56" s="121"/>
      <c r="SCV56" s="121"/>
      <c r="SCW56" s="121"/>
      <c r="SCX56" s="121"/>
      <c r="SCY56" s="121"/>
      <c r="SCZ56" s="121"/>
      <c r="SDA56" s="121"/>
      <c r="SDB56" s="121"/>
      <c r="SDC56" s="121"/>
      <c r="SDD56" s="121"/>
      <c r="SDE56" s="121"/>
      <c r="SDF56" s="121"/>
      <c r="SDG56" s="121"/>
      <c r="SDH56" s="121"/>
      <c r="SDI56" s="121"/>
      <c r="SDJ56" s="121"/>
      <c r="SDK56" s="121"/>
      <c r="SDL56" s="121"/>
      <c r="SDM56" s="121"/>
      <c r="SDN56" s="121"/>
      <c r="SDO56" s="121"/>
      <c r="SDP56" s="121"/>
      <c r="SDQ56" s="121"/>
      <c r="SDR56" s="121"/>
      <c r="SDS56" s="121"/>
      <c r="SDT56" s="121"/>
      <c r="SDU56" s="121"/>
      <c r="SDV56" s="121"/>
      <c r="SDW56" s="121"/>
      <c r="SDX56" s="121"/>
      <c r="SDY56" s="121"/>
      <c r="SDZ56" s="121"/>
      <c r="SEA56" s="121"/>
      <c r="SEB56" s="121"/>
      <c r="SEC56" s="121"/>
      <c r="SED56" s="121"/>
      <c r="SEE56" s="121"/>
      <c r="SEF56" s="121"/>
      <c r="SEG56" s="121"/>
      <c r="SEH56" s="121"/>
      <c r="SEI56" s="121"/>
      <c r="SEJ56" s="121"/>
      <c r="SEK56" s="121"/>
      <c r="SEL56" s="121"/>
      <c r="SEM56" s="121"/>
      <c r="SEN56" s="121"/>
      <c r="SEO56" s="121"/>
      <c r="SEP56" s="121"/>
      <c r="SEQ56" s="121"/>
      <c r="SER56" s="121"/>
      <c r="SES56" s="121"/>
      <c r="SET56" s="121"/>
      <c r="SEU56" s="121"/>
      <c r="SEV56" s="121"/>
      <c r="SEW56" s="121"/>
      <c r="SEX56" s="121"/>
      <c r="SEY56" s="121"/>
      <c r="SEZ56" s="121"/>
      <c r="SFA56" s="121"/>
      <c r="SFB56" s="121"/>
      <c r="SFC56" s="121"/>
      <c r="SFD56" s="121"/>
      <c r="SFE56" s="121"/>
      <c r="SFF56" s="121"/>
      <c r="SFG56" s="121"/>
      <c r="SFH56" s="121"/>
      <c r="SFI56" s="121"/>
      <c r="SFJ56" s="121"/>
      <c r="SFK56" s="121"/>
      <c r="SFL56" s="121"/>
      <c r="SFM56" s="121"/>
      <c r="SFN56" s="121"/>
      <c r="SFO56" s="121"/>
      <c r="SFP56" s="121"/>
      <c r="SFQ56" s="121"/>
      <c r="SFR56" s="121"/>
      <c r="SFS56" s="121"/>
      <c r="SFT56" s="121"/>
      <c r="SFU56" s="121"/>
      <c r="SFV56" s="121"/>
      <c r="SFW56" s="121"/>
      <c r="SFX56" s="121"/>
      <c r="SFY56" s="121"/>
      <c r="SFZ56" s="121"/>
      <c r="SGA56" s="121"/>
      <c r="SGB56" s="121"/>
      <c r="SGC56" s="121"/>
      <c r="SGD56" s="121"/>
      <c r="SGE56" s="121"/>
      <c r="SGF56" s="121"/>
      <c r="SGG56" s="121"/>
      <c r="SGH56" s="121"/>
      <c r="SGI56" s="121"/>
      <c r="SGJ56" s="121"/>
      <c r="SGK56" s="121"/>
      <c r="SGL56" s="121"/>
      <c r="SGM56" s="121"/>
      <c r="SGN56" s="121"/>
      <c r="SGO56" s="121"/>
      <c r="SGP56" s="121"/>
      <c r="SGQ56" s="121"/>
      <c r="SGR56" s="121"/>
      <c r="SGS56" s="121"/>
      <c r="SGT56" s="121"/>
      <c r="SGU56" s="121"/>
      <c r="SGV56" s="121"/>
      <c r="SGW56" s="121"/>
      <c r="SGX56" s="121"/>
      <c r="SGY56" s="121"/>
      <c r="SGZ56" s="121"/>
      <c r="SHA56" s="121"/>
      <c r="SHB56" s="121"/>
      <c r="SHC56" s="121"/>
      <c r="SHD56" s="121"/>
      <c r="SHE56" s="121"/>
      <c r="SHF56" s="121"/>
      <c r="SHG56" s="121"/>
      <c r="SHH56" s="121"/>
      <c r="SHI56" s="121"/>
      <c r="SHJ56" s="121"/>
      <c r="SHK56" s="121"/>
      <c r="SHL56" s="121"/>
      <c r="SHM56" s="121"/>
      <c r="SHN56" s="121"/>
      <c r="SHO56" s="121"/>
      <c r="SHP56" s="121"/>
      <c r="SHQ56" s="121"/>
      <c r="SHR56" s="121"/>
      <c r="SHS56" s="121"/>
      <c r="SHT56" s="121"/>
      <c r="SHU56" s="121"/>
      <c r="SHV56" s="121"/>
      <c r="SHW56" s="121"/>
      <c r="SHX56" s="121"/>
      <c r="SHY56" s="121"/>
      <c r="SHZ56" s="121"/>
      <c r="SIA56" s="121"/>
      <c r="SIB56" s="121"/>
      <c r="SIC56" s="121"/>
      <c r="SID56" s="121"/>
      <c r="SIE56" s="121"/>
      <c r="SIF56" s="121"/>
      <c r="SIG56" s="121"/>
      <c r="SIH56" s="121"/>
      <c r="SII56" s="121"/>
      <c r="SIJ56" s="121"/>
      <c r="SIK56" s="121"/>
      <c r="SIL56" s="121"/>
      <c r="SIM56" s="121"/>
      <c r="SIN56" s="121"/>
      <c r="SIO56" s="121"/>
      <c r="SIP56" s="121"/>
      <c r="SIQ56" s="121"/>
      <c r="SIR56" s="121"/>
      <c r="SIS56" s="121"/>
      <c r="SIT56" s="121"/>
      <c r="SIU56" s="121"/>
      <c r="SIV56" s="121"/>
      <c r="SIW56" s="121"/>
      <c r="SIX56" s="121"/>
      <c r="SIY56" s="121"/>
      <c r="SIZ56" s="121"/>
      <c r="SJA56" s="121"/>
      <c r="SJB56" s="121"/>
      <c r="SJC56" s="121"/>
      <c r="SJD56" s="121"/>
      <c r="SJE56" s="121"/>
      <c r="SJF56" s="121"/>
      <c r="SJG56" s="121"/>
      <c r="SJH56" s="121"/>
      <c r="SJI56" s="121"/>
      <c r="SJJ56" s="121"/>
      <c r="SJK56" s="121"/>
      <c r="SJL56" s="121"/>
      <c r="SJM56" s="121"/>
      <c r="SJN56" s="121"/>
      <c r="SJO56" s="121"/>
      <c r="SJP56" s="121"/>
      <c r="SJQ56" s="121"/>
      <c r="SJR56" s="121"/>
      <c r="SJS56" s="121"/>
      <c r="SJT56" s="121"/>
      <c r="SJU56" s="121"/>
      <c r="SJV56" s="121"/>
      <c r="SJW56" s="121"/>
      <c r="SJX56" s="121"/>
      <c r="SJY56" s="121"/>
      <c r="SJZ56" s="121"/>
      <c r="SKA56" s="121"/>
      <c r="SKB56" s="121"/>
      <c r="SKC56" s="121"/>
      <c r="SKD56" s="121"/>
      <c r="SKE56" s="121"/>
      <c r="SKF56" s="121"/>
      <c r="SKG56" s="121"/>
      <c r="SKH56" s="121"/>
      <c r="SKI56" s="121"/>
      <c r="SKJ56" s="121"/>
      <c r="SKK56" s="121"/>
      <c r="SKL56" s="121"/>
      <c r="SKM56" s="121"/>
      <c r="SKN56" s="121"/>
      <c r="SKO56" s="121"/>
      <c r="SKP56" s="121"/>
      <c r="SKQ56" s="121"/>
      <c r="SKR56" s="121"/>
      <c r="SKS56" s="121"/>
      <c r="SKT56" s="121"/>
      <c r="SKU56" s="121"/>
      <c r="SKV56" s="121"/>
      <c r="SKW56" s="121"/>
      <c r="SKX56" s="121"/>
      <c r="SKY56" s="121"/>
      <c r="SKZ56" s="121"/>
      <c r="SLA56" s="121"/>
      <c r="SLB56" s="121"/>
      <c r="SLC56" s="121"/>
      <c r="SLD56" s="121"/>
      <c r="SLE56" s="121"/>
      <c r="SLF56" s="121"/>
      <c r="SLG56" s="121"/>
      <c r="SLH56" s="121"/>
      <c r="SLI56" s="121"/>
      <c r="SLJ56" s="121"/>
      <c r="SLK56" s="121"/>
      <c r="SLL56" s="121"/>
      <c r="SLM56" s="121"/>
      <c r="SLN56" s="121"/>
      <c r="SLO56" s="121"/>
      <c r="SLP56" s="121"/>
      <c r="SLQ56" s="121"/>
      <c r="SLR56" s="121"/>
      <c r="SLS56" s="121"/>
      <c r="SLT56" s="121"/>
      <c r="SLU56" s="121"/>
      <c r="SLV56" s="121"/>
      <c r="SLW56" s="121"/>
      <c r="SLX56" s="121"/>
      <c r="SLY56" s="121"/>
      <c r="SLZ56" s="121"/>
      <c r="SMA56" s="121"/>
      <c r="SMB56" s="121"/>
      <c r="SMC56" s="121"/>
      <c r="SMD56" s="121"/>
      <c r="SME56" s="121"/>
      <c r="SMF56" s="121"/>
      <c r="SMG56" s="121"/>
      <c r="SMH56" s="121"/>
      <c r="SMI56" s="121"/>
      <c r="SMJ56" s="121"/>
      <c r="SMK56" s="121"/>
      <c r="SML56" s="121"/>
      <c r="SMM56" s="121"/>
      <c r="SMN56" s="121"/>
      <c r="SMO56" s="121"/>
      <c r="SMP56" s="121"/>
      <c r="SMQ56" s="121"/>
      <c r="SMR56" s="121"/>
      <c r="SMS56" s="121"/>
      <c r="SMT56" s="121"/>
      <c r="SMU56" s="121"/>
      <c r="SMV56" s="121"/>
      <c r="SMW56" s="121"/>
      <c r="SMX56" s="121"/>
      <c r="SMY56" s="121"/>
      <c r="SMZ56" s="121"/>
      <c r="SNA56" s="121"/>
      <c r="SNB56" s="121"/>
      <c r="SNC56" s="121"/>
      <c r="SND56" s="121"/>
      <c r="SNE56" s="121"/>
      <c r="SNF56" s="121"/>
      <c r="SNG56" s="121"/>
      <c r="SNH56" s="121"/>
      <c r="SNI56" s="121"/>
      <c r="SNJ56" s="121"/>
      <c r="SNK56" s="121"/>
      <c r="SNL56" s="121"/>
      <c r="SNM56" s="121"/>
      <c r="SNN56" s="121"/>
      <c r="SNO56" s="121"/>
      <c r="SNP56" s="121"/>
      <c r="SNQ56" s="121"/>
      <c r="SNR56" s="121"/>
      <c r="SNS56" s="121"/>
      <c r="SNT56" s="121"/>
      <c r="SNU56" s="121"/>
      <c r="SNV56" s="121"/>
      <c r="SNW56" s="121"/>
      <c r="SNX56" s="121"/>
      <c r="SNY56" s="121"/>
      <c r="SNZ56" s="121"/>
      <c r="SOA56" s="121"/>
      <c r="SOB56" s="121"/>
      <c r="SOC56" s="121"/>
      <c r="SOD56" s="121"/>
      <c r="SOE56" s="121"/>
      <c r="SOF56" s="121"/>
      <c r="SOG56" s="121"/>
      <c r="SOH56" s="121"/>
      <c r="SOI56" s="121"/>
      <c r="SOJ56" s="121"/>
      <c r="SOK56" s="121"/>
      <c r="SOL56" s="121"/>
      <c r="SOM56" s="121"/>
      <c r="SON56" s="121"/>
      <c r="SOO56" s="121"/>
      <c r="SOP56" s="121"/>
      <c r="SOQ56" s="121"/>
      <c r="SOR56" s="121"/>
      <c r="SOS56" s="121"/>
      <c r="SOT56" s="121"/>
      <c r="SOU56" s="121"/>
      <c r="SOV56" s="121"/>
      <c r="SOW56" s="121"/>
      <c r="SOX56" s="121"/>
      <c r="SOY56" s="121"/>
      <c r="SOZ56" s="121"/>
      <c r="SPA56" s="121"/>
      <c r="SPB56" s="121"/>
      <c r="SPC56" s="121"/>
      <c r="SPD56" s="121"/>
      <c r="SPE56" s="121"/>
      <c r="SPF56" s="121"/>
      <c r="SPG56" s="121"/>
      <c r="SPH56" s="121"/>
      <c r="SPI56" s="121"/>
      <c r="SPJ56" s="121"/>
      <c r="SPK56" s="121"/>
      <c r="SPL56" s="121"/>
      <c r="SPM56" s="121"/>
      <c r="SPN56" s="121"/>
      <c r="SPO56" s="121"/>
      <c r="SPP56" s="121"/>
      <c r="SPQ56" s="121"/>
      <c r="SPR56" s="121"/>
      <c r="SPS56" s="121"/>
      <c r="SPT56" s="121"/>
      <c r="SPU56" s="121"/>
      <c r="SPV56" s="121"/>
      <c r="SPW56" s="121"/>
      <c r="SPX56" s="121"/>
      <c r="SPY56" s="121"/>
      <c r="SPZ56" s="121"/>
      <c r="SQA56" s="121"/>
      <c r="SQB56" s="121"/>
      <c r="SQC56" s="121"/>
      <c r="SQD56" s="121"/>
      <c r="SQE56" s="121"/>
      <c r="SQF56" s="121"/>
      <c r="SQG56" s="121"/>
      <c r="SQH56" s="121"/>
      <c r="SQI56" s="121"/>
      <c r="SQJ56" s="121"/>
      <c r="SQK56" s="121"/>
      <c r="SQL56" s="121"/>
      <c r="SQM56" s="121"/>
      <c r="SQN56" s="121"/>
      <c r="SQO56" s="121"/>
      <c r="SQP56" s="121"/>
      <c r="SQQ56" s="121"/>
      <c r="SQR56" s="121"/>
      <c r="SQS56" s="121"/>
      <c r="SQT56" s="121"/>
      <c r="SQU56" s="121"/>
      <c r="SQV56" s="121"/>
      <c r="SQW56" s="121"/>
      <c r="SQX56" s="121"/>
      <c r="SQY56" s="121"/>
      <c r="SQZ56" s="121"/>
      <c r="SRA56" s="121"/>
      <c r="SRB56" s="121"/>
      <c r="SRC56" s="121"/>
      <c r="SRD56" s="121"/>
      <c r="SRE56" s="121"/>
      <c r="SRF56" s="121"/>
      <c r="SRG56" s="121"/>
      <c r="SRH56" s="121"/>
      <c r="SRI56" s="121"/>
      <c r="SRJ56" s="121"/>
      <c r="SRK56" s="121"/>
      <c r="SRL56" s="121"/>
      <c r="SRM56" s="121"/>
      <c r="SRN56" s="121"/>
      <c r="SRO56" s="121"/>
      <c r="SRP56" s="121"/>
      <c r="SRQ56" s="121"/>
      <c r="SRR56" s="121"/>
      <c r="SRS56" s="121"/>
      <c r="SRT56" s="121"/>
      <c r="SRU56" s="121"/>
      <c r="SRV56" s="121"/>
      <c r="SRW56" s="121"/>
      <c r="SRX56" s="121"/>
      <c r="SRY56" s="121"/>
      <c r="SRZ56" s="121"/>
      <c r="SSA56" s="121"/>
      <c r="SSB56" s="121"/>
      <c r="SSC56" s="121"/>
      <c r="SSD56" s="121"/>
      <c r="SSE56" s="121"/>
      <c r="SSF56" s="121"/>
      <c r="SSG56" s="121"/>
      <c r="SSH56" s="121"/>
      <c r="SSI56" s="121"/>
      <c r="SSJ56" s="121"/>
      <c r="SSK56" s="121"/>
      <c r="SSL56" s="121"/>
      <c r="SSM56" s="121"/>
      <c r="SSN56" s="121"/>
      <c r="SSO56" s="121"/>
      <c r="SSP56" s="121"/>
      <c r="SSQ56" s="121"/>
      <c r="SSR56" s="121"/>
      <c r="SSS56" s="121"/>
      <c r="SST56" s="121"/>
      <c r="SSU56" s="121"/>
      <c r="SSV56" s="121"/>
      <c r="SSW56" s="121"/>
      <c r="SSX56" s="121"/>
      <c r="SSY56" s="121"/>
      <c r="SSZ56" s="121"/>
      <c r="STA56" s="121"/>
      <c r="STB56" s="121"/>
      <c r="STC56" s="121"/>
      <c r="STD56" s="121"/>
      <c r="STE56" s="121"/>
      <c r="STF56" s="121"/>
      <c r="STG56" s="121"/>
      <c r="STH56" s="121"/>
      <c r="STI56" s="121"/>
      <c r="STJ56" s="121"/>
      <c r="STK56" s="121"/>
      <c r="STL56" s="121"/>
      <c r="STM56" s="121"/>
      <c r="STN56" s="121"/>
      <c r="STO56" s="121"/>
      <c r="STP56" s="121"/>
      <c r="STQ56" s="121"/>
      <c r="STR56" s="121"/>
      <c r="STS56" s="121"/>
      <c r="STT56" s="121"/>
      <c r="STU56" s="121"/>
      <c r="STV56" s="121"/>
      <c r="STW56" s="121"/>
      <c r="STX56" s="121"/>
      <c r="STY56" s="121"/>
      <c r="STZ56" s="121"/>
      <c r="SUA56" s="121"/>
      <c r="SUB56" s="121"/>
      <c r="SUC56" s="121"/>
      <c r="SUD56" s="121"/>
      <c r="SUE56" s="121"/>
      <c r="SUF56" s="121"/>
      <c r="SUG56" s="121"/>
      <c r="SUH56" s="121"/>
      <c r="SUI56" s="121"/>
      <c r="SUJ56" s="121"/>
      <c r="SUK56" s="121"/>
      <c r="SUL56" s="121"/>
      <c r="SUM56" s="121"/>
      <c r="SUN56" s="121"/>
      <c r="SUO56" s="121"/>
      <c r="SUP56" s="121"/>
      <c r="SUQ56" s="121"/>
      <c r="SUR56" s="121"/>
      <c r="SUS56" s="121"/>
      <c r="SUT56" s="121"/>
      <c r="SUU56" s="121"/>
      <c r="SUV56" s="121"/>
      <c r="SUW56" s="121"/>
      <c r="SUX56" s="121"/>
      <c r="SUY56" s="121"/>
      <c r="SUZ56" s="121"/>
      <c r="SVA56" s="121"/>
      <c r="SVB56" s="121"/>
      <c r="SVC56" s="121"/>
      <c r="SVD56" s="121"/>
      <c r="SVE56" s="121"/>
      <c r="SVF56" s="121"/>
      <c r="SVG56" s="121"/>
      <c r="SVH56" s="121"/>
      <c r="SVI56" s="121"/>
      <c r="SVJ56" s="121"/>
      <c r="SVK56" s="121"/>
      <c r="SVL56" s="121"/>
      <c r="SVM56" s="121"/>
      <c r="SVN56" s="121"/>
      <c r="SVO56" s="121"/>
      <c r="SVP56" s="121"/>
      <c r="SVQ56" s="121"/>
      <c r="SVR56" s="121"/>
      <c r="SVS56" s="121"/>
      <c r="SVT56" s="121"/>
      <c r="SVU56" s="121"/>
      <c r="SVV56" s="121"/>
      <c r="SVW56" s="121"/>
      <c r="SVX56" s="121"/>
      <c r="SVY56" s="121"/>
      <c r="SVZ56" s="121"/>
      <c r="SWA56" s="121"/>
      <c r="SWB56" s="121"/>
      <c r="SWC56" s="121"/>
      <c r="SWD56" s="121"/>
      <c r="SWE56" s="121"/>
      <c r="SWF56" s="121"/>
      <c r="SWG56" s="121"/>
      <c r="SWH56" s="121"/>
      <c r="SWI56" s="121"/>
      <c r="SWJ56" s="121"/>
      <c r="SWK56" s="121"/>
      <c r="SWL56" s="121"/>
      <c r="SWM56" s="121"/>
      <c r="SWN56" s="121"/>
      <c r="SWO56" s="121"/>
      <c r="SWP56" s="121"/>
      <c r="SWQ56" s="121"/>
      <c r="SWR56" s="121"/>
      <c r="SWS56" s="121"/>
      <c r="SWT56" s="121"/>
      <c r="SWU56" s="121"/>
      <c r="SWV56" s="121"/>
      <c r="SWW56" s="121"/>
      <c r="SWX56" s="121"/>
      <c r="SWY56" s="121"/>
      <c r="SWZ56" s="121"/>
      <c r="SXA56" s="121"/>
      <c r="SXB56" s="121"/>
      <c r="SXC56" s="121"/>
      <c r="SXD56" s="121"/>
      <c r="SXE56" s="121"/>
      <c r="SXF56" s="121"/>
      <c r="SXG56" s="121"/>
      <c r="SXH56" s="121"/>
      <c r="SXI56" s="121"/>
      <c r="SXJ56" s="121"/>
      <c r="SXK56" s="121"/>
      <c r="SXL56" s="121"/>
      <c r="SXM56" s="121"/>
      <c r="SXN56" s="121"/>
      <c r="SXO56" s="121"/>
      <c r="SXP56" s="121"/>
      <c r="SXQ56" s="121"/>
      <c r="SXR56" s="121"/>
      <c r="SXS56" s="121"/>
      <c r="SXT56" s="121"/>
      <c r="SXU56" s="121"/>
      <c r="SXV56" s="121"/>
      <c r="SXW56" s="121"/>
      <c r="SXX56" s="121"/>
      <c r="SXY56" s="121"/>
      <c r="SXZ56" s="121"/>
      <c r="SYA56" s="121"/>
      <c r="SYB56" s="121"/>
      <c r="SYC56" s="121"/>
      <c r="SYD56" s="121"/>
      <c r="SYE56" s="121"/>
      <c r="SYF56" s="121"/>
      <c r="SYG56" s="121"/>
      <c r="SYH56" s="121"/>
      <c r="SYI56" s="121"/>
      <c r="SYJ56" s="121"/>
      <c r="SYK56" s="121"/>
      <c r="SYL56" s="121"/>
      <c r="SYM56" s="121"/>
      <c r="SYN56" s="121"/>
      <c r="SYO56" s="121"/>
      <c r="SYP56" s="121"/>
      <c r="SYQ56" s="121"/>
      <c r="SYR56" s="121"/>
      <c r="SYS56" s="121"/>
      <c r="SYT56" s="121"/>
      <c r="SYU56" s="121"/>
      <c r="SYV56" s="121"/>
      <c r="SYW56" s="121"/>
      <c r="SYX56" s="121"/>
      <c r="SYY56" s="121"/>
      <c r="SYZ56" s="121"/>
      <c r="SZA56" s="121"/>
      <c r="SZB56" s="121"/>
      <c r="SZC56" s="121"/>
      <c r="SZD56" s="121"/>
      <c r="SZE56" s="121"/>
      <c r="SZF56" s="121"/>
      <c r="SZG56" s="121"/>
      <c r="SZH56" s="121"/>
      <c r="SZI56" s="121"/>
      <c r="SZJ56" s="121"/>
      <c r="SZK56" s="121"/>
      <c r="SZL56" s="121"/>
      <c r="SZM56" s="121"/>
      <c r="SZN56" s="121"/>
      <c r="SZO56" s="121"/>
      <c r="SZP56" s="121"/>
      <c r="SZQ56" s="121"/>
      <c r="SZR56" s="121"/>
      <c r="SZS56" s="121"/>
      <c r="SZT56" s="121"/>
      <c r="SZU56" s="121"/>
      <c r="SZV56" s="121"/>
      <c r="SZW56" s="121"/>
      <c r="SZX56" s="121"/>
      <c r="SZY56" s="121"/>
      <c r="SZZ56" s="121"/>
      <c r="TAA56" s="121"/>
      <c r="TAB56" s="121"/>
      <c r="TAC56" s="121"/>
      <c r="TAD56" s="121"/>
      <c r="TAE56" s="121"/>
      <c r="TAF56" s="121"/>
      <c r="TAG56" s="121"/>
      <c r="TAH56" s="121"/>
      <c r="TAI56" s="121"/>
      <c r="TAJ56" s="121"/>
      <c r="TAK56" s="121"/>
      <c r="TAL56" s="121"/>
      <c r="TAM56" s="121"/>
      <c r="TAN56" s="121"/>
      <c r="TAO56" s="121"/>
      <c r="TAP56" s="121"/>
      <c r="TAQ56" s="121"/>
      <c r="TAR56" s="121"/>
      <c r="TAS56" s="121"/>
      <c r="TAT56" s="121"/>
      <c r="TAU56" s="121"/>
      <c r="TAV56" s="121"/>
      <c r="TAW56" s="121"/>
      <c r="TAX56" s="121"/>
      <c r="TAY56" s="121"/>
      <c r="TAZ56" s="121"/>
      <c r="TBA56" s="121"/>
      <c r="TBB56" s="121"/>
      <c r="TBC56" s="121"/>
      <c r="TBD56" s="121"/>
      <c r="TBE56" s="121"/>
      <c r="TBF56" s="121"/>
      <c r="TBG56" s="121"/>
      <c r="TBH56" s="121"/>
      <c r="TBI56" s="121"/>
      <c r="TBJ56" s="121"/>
      <c r="TBK56" s="121"/>
      <c r="TBL56" s="121"/>
      <c r="TBM56" s="121"/>
      <c r="TBN56" s="121"/>
      <c r="TBO56" s="121"/>
      <c r="TBP56" s="121"/>
      <c r="TBQ56" s="121"/>
      <c r="TBR56" s="121"/>
      <c r="TBS56" s="121"/>
      <c r="TBT56" s="121"/>
      <c r="TBU56" s="121"/>
      <c r="TBV56" s="121"/>
      <c r="TBW56" s="121"/>
      <c r="TBX56" s="121"/>
      <c r="TBY56" s="121"/>
      <c r="TBZ56" s="121"/>
      <c r="TCA56" s="121"/>
      <c r="TCB56" s="121"/>
      <c r="TCC56" s="121"/>
      <c r="TCD56" s="121"/>
      <c r="TCE56" s="121"/>
      <c r="TCF56" s="121"/>
      <c r="TCG56" s="121"/>
      <c r="TCH56" s="121"/>
      <c r="TCI56" s="121"/>
      <c r="TCJ56" s="121"/>
      <c r="TCK56" s="121"/>
      <c r="TCL56" s="121"/>
      <c r="TCM56" s="121"/>
      <c r="TCN56" s="121"/>
      <c r="TCO56" s="121"/>
      <c r="TCP56" s="121"/>
      <c r="TCQ56" s="121"/>
      <c r="TCR56" s="121"/>
      <c r="TCS56" s="121"/>
      <c r="TCT56" s="121"/>
      <c r="TCU56" s="121"/>
      <c r="TCV56" s="121"/>
      <c r="TCW56" s="121"/>
      <c r="TCX56" s="121"/>
      <c r="TCY56" s="121"/>
      <c r="TCZ56" s="121"/>
      <c r="TDA56" s="121"/>
      <c r="TDB56" s="121"/>
      <c r="TDC56" s="121"/>
      <c r="TDD56" s="121"/>
      <c r="TDE56" s="121"/>
      <c r="TDF56" s="121"/>
      <c r="TDG56" s="121"/>
      <c r="TDH56" s="121"/>
      <c r="TDI56" s="121"/>
      <c r="TDJ56" s="121"/>
      <c r="TDK56" s="121"/>
      <c r="TDL56" s="121"/>
      <c r="TDM56" s="121"/>
      <c r="TDN56" s="121"/>
      <c r="TDO56" s="121"/>
      <c r="TDP56" s="121"/>
      <c r="TDQ56" s="121"/>
      <c r="TDR56" s="121"/>
      <c r="TDS56" s="121"/>
      <c r="TDT56" s="121"/>
      <c r="TDU56" s="121"/>
      <c r="TDV56" s="121"/>
      <c r="TDW56" s="121"/>
      <c r="TDX56" s="121"/>
      <c r="TDY56" s="121"/>
      <c r="TDZ56" s="121"/>
      <c r="TEA56" s="121"/>
      <c r="TEB56" s="121"/>
      <c r="TEC56" s="121"/>
      <c r="TED56" s="121"/>
      <c r="TEE56" s="121"/>
      <c r="TEF56" s="121"/>
      <c r="TEG56" s="121"/>
      <c r="TEH56" s="121"/>
      <c r="TEI56" s="121"/>
      <c r="TEJ56" s="121"/>
      <c r="TEK56" s="121"/>
      <c r="TEL56" s="121"/>
      <c r="TEM56" s="121"/>
      <c r="TEN56" s="121"/>
      <c r="TEO56" s="121"/>
      <c r="TEP56" s="121"/>
      <c r="TEQ56" s="121"/>
      <c r="TER56" s="121"/>
      <c r="TES56" s="121"/>
      <c r="TET56" s="121"/>
      <c r="TEU56" s="121"/>
      <c r="TEV56" s="121"/>
      <c r="TEW56" s="121"/>
      <c r="TEX56" s="121"/>
      <c r="TEY56" s="121"/>
      <c r="TEZ56" s="121"/>
      <c r="TFA56" s="121"/>
      <c r="TFB56" s="121"/>
      <c r="TFC56" s="121"/>
      <c r="TFD56" s="121"/>
      <c r="TFE56" s="121"/>
      <c r="TFF56" s="121"/>
      <c r="TFG56" s="121"/>
      <c r="TFH56" s="121"/>
      <c r="TFI56" s="121"/>
      <c r="TFJ56" s="121"/>
      <c r="TFK56" s="121"/>
      <c r="TFL56" s="121"/>
      <c r="TFM56" s="121"/>
      <c r="TFN56" s="121"/>
      <c r="TFO56" s="121"/>
      <c r="TFP56" s="121"/>
      <c r="TFQ56" s="121"/>
      <c r="TFR56" s="121"/>
      <c r="TFS56" s="121"/>
      <c r="TFT56" s="121"/>
      <c r="TFU56" s="121"/>
      <c r="TFV56" s="121"/>
      <c r="TFW56" s="121"/>
      <c r="TFX56" s="121"/>
      <c r="TFY56" s="121"/>
      <c r="TFZ56" s="121"/>
      <c r="TGA56" s="121"/>
      <c r="TGB56" s="121"/>
      <c r="TGC56" s="121"/>
      <c r="TGD56" s="121"/>
      <c r="TGE56" s="121"/>
      <c r="TGF56" s="121"/>
      <c r="TGG56" s="121"/>
      <c r="TGH56" s="121"/>
      <c r="TGI56" s="121"/>
      <c r="TGJ56" s="121"/>
      <c r="TGK56" s="121"/>
      <c r="TGL56" s="121"/>
      <c r="TGM56" s="121"/>
      <c r="TGN56" s="121"/>
      <c r="TGO56" s="121"/>
      <c r="TGP56" s="121"/>
      <c r="TGQ56" s="121"/>
      <c r="TGR56" s="121"/>
      <c r="TGS56" s="121"/>
      <c r="TGT56" s="121"/>
      <c r="TGU56" s="121"/>
      <c r="TGV56" s="121"/>
      <c r="TGW56" s="121"/>
      <c r="TGX56" s="121"/>
      <c r="TGY56" s="121"/>
      <c r="TGZ56" s="121"/>
      <c r="THA56" s="121"/>
      <c r="THB56" s="121"/>
      <c r="THC56" s="121"/>
      <c r="THD56" s="121"/>
      <c r="THE56" s="121"/>
      <c r="THF56" s="121"/>
      <c r="THG56" s="121"/>
      <c r="THH56" s="121"/>
      <c r="THI56" s="121"/>
      <c r="THJ56" s="121"/>
      <c r="THK56" s="121"/>
      <c r="THL56" s="121"/>
      <c r="THM56" s="121"/>
      <c r="THN56" s="121"/>
      <c r="THO56" s="121"/>
      <c r="THP56" s="121"/>
      <c r="THQ56" s="121"/>
      <c r="THR56" s="121"/>
      <c r="THS56" s="121"/>
      <c r="THT56" s="121"/>
      <c r="THU56" s="121"/>
      <c r="THV56" s="121"/>
      <c r="THW56" s="121"/>
      <c r="THX56" s="121"/>
      <c r="THY56" s="121"/>
      <c r="THZ56" s="121"/>
      <c r="TIA56" s="121"/>
      <c r="TIB56" s="121"/>
      <c r="TIC56" s="121"/>
      <c r="TID56" s="121"/>
      <c r="TIE56" s="121"/>
      <c r="TIF56" s="121"/>
      <c r="TIG56" s="121"/>
      <c r="TIH56" s="121"/>
      <c r="TII56" s="121"/>
      <c r="TIJ56" s="121"/>
      <c r="TIK56" s="121"/>
      <c r="TIL56" s="121"/>
      <c r="TIM56" s="121"/>
      <c r="TIN56" s="121"/>
      <c r="TIO56" s="121"/>
      <c r="TIP56" s="121"/>
      <c r="TIQ56" s="121"/>
      <c r="TIR56" s="121"/>
      <c r="TIS56" s="121"/>
      <c r="TIT56" s="121"/>
      <c r="TIU56" s="121"/>
      <c r="TIV56" s="121"/>
      <c r="TIW56" s="121"/>
      <c r="TIX56" s="121"/>
      <c r="TIY56" s="121"/>
      <c r="TIZ56" s="121"/>
      <c r="TJA56" s="121"/>
      <c r="TJB56" s="121"/>
      <c r="TJC56" s="121"/>
      <c r="TJD56" s="121"/>
      <c r="TJE56" s="121"/>
      <c r="TJF56" s="121"/>
      <c r="TJG56" s="121"/>
      <c r="TJH56" s="121"/>
      <c r="TJI56" s="121"/>
      <c r="TJJ56" s="121"/>
      <c r="TJK56" s="121"/>
      <c r="TJL56" s="121"/>
      <c r="TJM56" s="121"/>
      <c r="TJN56" s="121"/>
      <c r="TJO56" s="121"/>
      <c r="TJP56" s="121"/>
      <c r="TJQ56" s="121"/>
      <c r="TJR56" s="121"/>
      <c r="TJS56" s="121"/>
      <c r="TJT56" s="121"/>
      <c r="TJU56" s="121"/>
      <c r="TJV56" s="121"/>
      <c r="TJW56" s="121"/>
      <c r="TJX56" s="121"/>
      <c r="TJY56" s="121"/>
      <c r="TJZ56" s="121"/>
      <c r="TKA56" s="121"/>
      <c r="TKB56" s="121"/>
      <c r="TKC56" s="121"/>
      <c r="TKD56" s="121"/>
      <c r="TKE56" s="121"/>
      <c r="TKF56" s="121"/>
      <c r="TKG56" s="121"/>
      <c r="TKH56" s="121"/>
      <c r="TKI56" s="121"/>
      <c r="TKJ56" s="121"/>
      <c r="TKK56" s="121"/>
      <c r="TKL56" s="121"/>
      <c r="TKM56" s="121"/>
      <c r="TKN56" s="121"/>
      <c r="TKO56" s="121"/>
      <c r="TKP56" s="121"/>
      <c r="TKQ56" s="121"/>
      <c r="TKR56" s="121"/>
      <c r="TKS56" s="121"/>
      <c r="TKT56" s="121"/>
      <c r="TKU56" s="121"/>
      <c r="TKV56" s="121"/>
      <c r="TKW56" s="121"/>
      <c r="TKX56" s="121"/>
      <c r="TKY56" s="121"/>
      <c r="TKZ56" s="121"/>
      <c r="TLA56" s="121"/>
      <c r="TLB56" s="121"/>
      <c r="TLC56" s="121"/>
      <c r="TLD56" s="121"/>
      <c r="TLE56" s="121"/>
      <c r="TLF56" s="121"/>
      <c r="TLG56" s="121"/>
      <c r="TLH56" s="121"/>
      <c r="TLI56" s="121"/>
      <c r="TLJ56" s="121"/>
      <c r="TLK56" s="121"/>
      <c r="TLL56" s="121"/>
      <c r="TLM56" s="121"/>
      <c r="TLN56" s="121"/>
      <c r="TLO56" s="121"/>
      <c r="TLP56" s="121"/>
      <c r="TLQ56" s="121"/>
      <c r="TLR56" s="121"/>
      <c r="TLS56" s="121"/>
      <c r="TLT56" s="121"/>
      <c r="TLU56" s="121"/>
      <c r="TLV56" s="121"/>
      <c r="TLW56" s="121"/>
      <c r="TLX56" s="121"/>
      <c r="TLY56" s="121"/>
      <c r="TLZ56" s="121"/>
      <c r="TMA56" s="121"/>
      <c r="TMB56" s="121"/>
      <c r="TMC56" s="121"/>
      <c r="TMD56" s="121"/>
      <c r="TME56" s="121"/>
      <c r="TMF56" s="121"/>
      <c r="TMG56" s="121"/>
      <c r="TMH56" s="121"/>
      <c r="TMI56" s="121"/>
      <c r="TMJ56" s="121"/>
      <c r="TMK56" s="121"/>
      <c r="TML56" s="121"/>
      <c r="TMM56" s="121"/>
      <c r="TMN56" s="121"/>
      <c r="TMO56" s="121"/>
      <c r="TMP56" s="121"/>
      <c r="TMQ56" s="121"/>
      <c r="TMR56" s="121"/>
      <c r="TMS56" s="121"/>
      <c r="TMT56" s="121"/>
      <c r="TMU56" s="121"/>
      <c r="TMV56" s="121"/>
      <c r="TMW56" s="121"/>
      <c r="TMX56" s="121"/>
      <c r="TMY56" s="121"/>
      <c r="TMZ56" s="121"/>
      <c r="TNA56" s="121"/>
      <c r="TNB56" s="121"/>
      <c r="TNC56" s="121"/>
      <c r="TND56" s="121"/>
      <c r="TNE56" s="121"/>
      <c r="TNF56" s="121"/>
      <c r="TNG56" s="121"/>
      <c r="TNH56" s="121"/>
      <c r="TNI56" s="121"/>
      <c r="TNJ56" s="121"/>
      <c r="TNK56" s="121"/>
      <c r="TNL56" s="121"/>
      <c r="TNM56" s="121"/>
      <c r="TNN56" s="121"/>
      <c r="TNO56" s="121"/>
      <c r="TNP56" s="121"/>
      <c r="TNQ56" s="121"/>
      <c r="TNR56" s="121"/>
      <c r="TNS56" s="121"/>
      <c r="TNT56" s="121"/>
      <c r="TNU56" s="121"/>
      <c r="TNV56" s="121"/>
      <c r="TNW56" s="121"/>
      <c r="TNX56" s="121"/>
      <c r="TNY56" s="121"/>
      <c r="TNZ56" s="121"/>
      <c r="TOA56" s="121"/>
      <c r="TOB56" s="121"/>
      <c r="TOC56" s="121"/>
      <c r="TOD56" s="121"/>
      <c r="TOE56" s="121"/>
      <c r="TOF56" s="121"/>
      <c r="TOG56" s="121"/>
      <c r="TOH56" s="121"/>
      <c r="TOI56" s="121"/>
      <c r="TOJ56" s="121"/>
      <c r="TOK56" s="121"/>
      <c r="TOL56" s="121"/>
      <c r="TOM56" s="121"/>
      <c r="TON56" s="121"/>
      <c r="TOO56" s="121"/>
      <c r="TOP56" s="121"/>
      <c r="TOQ56" s="121"/>
      <c r="TOR56" s="121"/>
      <c r="TOS56" s="121"/>
      <c r="TOT56" s="121"/>
      <c r="TOU56" s="121"/>
      <c r="TOV56" s="121"/>
      <c r="TOW56" s="121"/>
      <c r="TOX56" s="121"/>
      <c r="TOY56" s="121"/>
      <c r="TOZ56" s="121"/>
      <c r="TPA56" s="121"/>
      <c r="TPB56" s="121"/>
      <c r="TPC56" s="121"/>
      <c r="TPD56" s="121"/>
      <c r="TPE56" s="121"/>
      <c r="TPF56" s="121"/>
      <c r="TPG56" s="121"/>
      <c r="TPH56" s="121"/>
      <c r="TPI56" s="121"/>
      <c r="TPJ56" s="121"/>
      <c r="TPK56" s="121"/>
      <c r="TPL56" s="121"/>
      <c r="TPM56" s="121"/>
      <c r="TPN56" s="121"/>
      <c r="TPO56" s="121"/>
      <c r="TPP56" s="121"/>
      <c r="TPQ56" s="121"/>
      <c r="TPR56" s="121"/>
      <c r="TPS56" s="121"/>
      <c r="TPT56" s="121"/>
      <c r="TPU56" s="121"/>
      <c r="TPV56" s="121"/>
      <c r="TPW56" s="121"/>
      <c r="TPX56" s="121"/>
      <c r="TPY56" s="121"/>
      <c r="TPZ56" s="121"/>
      <c r="TQA56" s="121"/>
      <c r="TQB56" s="121"/>
      <c r="TQC56" s="121"/>
      <c r="TQD56" s="121"/>
      <c r="TQE56" s="121"/>
      <c r="TQF56" s="121"/>
      <c r="TQG56" s="121"/>
      <c r="TQH56" s="121"/>
      <c r="TQI56" s="121"/>
      <c r="TQJ56" s="121"/>
      <c r="TQK56" s="121"/>
      <c r="TQL56" s="121"/>
      <c r="TQM56" s="121"/>
      <c r="TQN56" s="121"/>
      <c r="TQO56" s="121"/>
      <c r="TQP56" s="121"/>
      <c r="TQQ56" s="121"/>
      <c r="TQR56" s="121"/>
      <c r="TQS56" s="121"/>
      <c r="TQT56" s="121"/>
      <c r="TQU56" s="121"/>
      <c r="TQV56" s="121"/>
      <c r="TQW56" s="121"/>
      <c r="TQX56" s="121"/>
      <c r="TQY56" s="121"/>
      <c r="TQZ56" s="121"/>
      <c r="TRA56" s="121"/>
      <c r="TRB56" s="121"/>
      <c r="TRC56" s="121"/>
      <c r="TRD56" s="121"/>
      <c r="TRE56" s="121"/>
      <c r="TRF56" s="121"/>
      <c r="TRG56" s="121"/>
      <c r="TRH56" s="121"/>
      <c r="TRI56" s="121"/>
      <c r="TRJ56" s="121"/>
      <c r="TRK56" s="121"/>
      <c r="TRL56" s="121"/>
      <c r="TRM56" s="121"/>
      <c r="TRN56" s="121"/>
      <c r="TRO56" s="121"/>
      <c r="TRP56" s="121"/>
      <c r="TRQ56" s="121"/>
      <c r="TRR56" s="121"/>
      <c r="TRS56" s="121"/>
      <c r="TRT56" s="121"/>
      <c r="TRU56" s="121"/>
      <c r="TRV56" s="121"/>
      <c r="TRW56" s="121"/>
      <c r="TRX56" s="121"/>
      <c r="TRY56" s="121"/>
      <c r="TRZ56" s="121"/>
      <c r="TSA56" s="121"/>
      <c r="TSB56" s="121"/>
      <c r="TSC56" s="121"/>
      <c r="TSD56" s="121"/>
      <c r="TSE56" s="121"/>
      <c r="TSF56" s="121"/>
      <c r="TSG56" s="121"/>
      <c r="TSH56" s="121"/>
      <c r="TSI56" s="121"/>
      <c r="TSJ56" s="121"/>
      <c r="TSK56" s="121"/>
      <c r="TSL56" s="121"/>
      <c r="TSM56" s="121"/>
      <c r="TSN56" s="121"/>
      <c r="TSO56" s="121"/>
      <c r="TSP56" s="121"/>
      <c r="TSQ56" s="121"/>
      <c r="TSR56" s="121"/>
      <c r="TSS56" s="121"/>
      <c r="TST56" s="121"/>
      <c r="TSU56" s="121"/>
      <c r="TSV56" s="121"/>
      <c r="TSW56" s="121"/>
      <c r="TSX56" s="121"/>
      <c r="TSY56" s="121"/>
      <c r="TSZ56" s="121"/>
      <c r="TTA56" s="121"/>
      <c r="TTB56" s="121"/>
      <c r="TTC56" s="121"/>
      <c r="TTD56" s="121"/>
      <c r="TTE56" s="121"/>
      <c r="TTF56" s="121"/>
      <c r="TTG56" s="121"/>
      <c r="TTH56" s="121"/>
      <c r="TTI56" s="121"/>
      <c r="TTJ56" s="121"/>
      <c r="TTK56" s="121"/>
      <c r="TTL56" s="121"/>
      <c r="TTM56" s="121"/>
      <c r="TTN56" s="121"/>
      <c r="TTO56" s="121"/>
      <c r="TTP56" s="121"/>
      <c r="TTQ56" s="121"/>
      <c r="TTR56" s="121"/>
      <c r="TTS56" s="121"/>
      <c r="TTT56" s="121"/>
      <c r="TTU56" s="121"/>
      <c r="TTV56" s="121"/>
      <c r="TTW56" s="121"/>
      <c r="TTX56" s="121"/>
      <c r="TTY56" s="121"/>
      <c r="TTZ56" s="121"/>
      <c r="TUA56" s="121"/>
      <c r="TUB56" s="121"/>
      <c r="TUC56" s="121"/>
      <c r="TUD56" s="121"/>
      <c r="TUE56" s="121"/>
      <c r="TUF56" s="121"/>
      <c r="TUG56" s="121"/>
      <c r="TUH56" s="121"/>
      <c r="TUI56" s="121"/>
      <c r="TUJ56" s="121"/>
      <c r="TUK56" s="121"/>
      <c r="TUL56" s="121"/>
      <c r="TUM56" s="121"/>
      <c r="TUN56" s="121"/>
      <c r="TUO56" s="121"/>
      <c r="TUP56" s="121"/>
      <c r="TUQ56" s="121"/>
      <c r="TUR56" s="121"/>
      <c r="TUS56" s="121"/>
      <c r="TUT56" s="121"/>
      <c r="TUU56" s="121"/>
      <c r="TUV56" s="121"/>
      <c r="TUW56" s="121"/>
      <c r="TUX56" s="121"/>
      <c r="TUY56" s="121"/>
      <c r="TUZ56" s="121"/>
      <c r="TVA56" s="121"/>
      <c r="TVB56" s="121"/>
      <c r="TVC56" s="121"/>
      <c r="TVD56" s="121"/>
      <c r="TVE56" s="121"/>
      <c r="TVF56" s="121"/>
      <c r="TVG56" s="121"/>
      <c r="TVH56" s="121"/>
      <c r="TVI56" s="121"/>
      <c r="TVJ56" s="121"/>
      <c r="TVK56" s="121"/>
      <c r="TVL56" s="121"/>
      <c r="TVM56" s="121"/>
      <c r="TVN56" s="121"/>
      <c r="TVO56" s="121"/>
      <c r="TVP56" s="121"/>
      <c r="TVQ56" s="121"/>
      <c r="TVR56" s="121"/>
      <c r="TVS56" s="121"/>
      <c r="TVT56" s="121"/>
      <c r="TVU56" s="121"/>
      <c r="TVV56" s="121"/>
      <c r="TVW56" s="121"/>
      <c r="TVX56" s="121"/>
      <c r="TVY56" s="121"/>
      <c r="TVZ56" s="121"/>
      <c r="TWA56" s="121"/>
      <c r="TWB56" s="121"/>
      <c r="TWC56" s="121"/>
      <c r="TWD56" s="121"/>
      <c r="TWE56" s="121"/>
      <c r="TWF56" s="121"/>
      <c r="TWG56" s="121"/>
      <c r="TWH56" s="121"/>
      <c r="TWI56" s="121"/>
      <c r="TWJ56" s="121"/>
      <c r="TWK56" s="121"/>
      <c r="TWL56" s="121"/>
      <c r="TWM56" s="121"/>
      <c r="TWN56" s="121"/>
      <c r="TWO56" s="121"/>
      <c r="TWP56" s="121"/>
      <c r="TWQ56" s="121"/>
      <c r="TWR56" s="121"/>
      <c r="TWS56" s="121"/>
      <c r="TWT56" s="121"/>
      <c r="TWU56" s="121"/>
      <c r="TWV56" s="121"/>
      <c r="TWW56" s="121"/>
      <c r="TWX56" s="121"/>
      <c r="TWY56" s="121"/>
      <c r="TWZ56" s="121"/>
      <c r="TXA56" s="121"/>
      <c r="TXB56" s="121"/>
      <c r="TXC56" s="121"/>
      <c r="TXD56" s="121"/>
      <c r="TXE56" s="121"/>
      <c r="TXF56" s="121"/>
      <c r="TXG56" s="121"/>
      <c r="TXH56" s="121"/>
      <c r="TXI56" s="121"/>
      <c r="TXJ56" s="121"/>
      <c r="TXK56" s="121"/>
      <c r="TXL56" s="121"/>
      <c r="TXM56" s="121"/>
      <c r="TXN56" s="121"/>
      <c r="TXO56" s="121"/>
      <c r="TXP56" s="121"/>
      <c r="TXQ56" s="121"/>
      <c r="TXR56" s="121"/>
      <c r="TXS56" s="121"/>
      <c r="TXT56" s="121"/>
      <c r="TXU56" s="121"/>
      <c r="TXV56" s="121"/>
      <c r="TXW56" s="121"/>
      <c r="TXX56" s="121"/>
      <c r="TXY56" s="121"/>
      <c r="TXZ56" s="121"/>
      <c r="TYA56" s="121"/>
      <c r="TYB56" s="121"/>
      <c r="TYC56" s="121"/>
      <c r="TYD56" s="121"/>
      <c r="TYE56" s="121"/>
      <c r="TYF56" s="121"/>
      <c r="TYG56" s="121"/>
      <c r="TYH56" s="121"/>
      <c r="TYI56" s="121"/>
      <c r="TYJ56" s="121"/>
      <c r="TYK56" s="121"/>
      <c r="TYL56" s="121"/>
      <c r="TYM56" s="121"/>
      <c r="TYN56" s="121"/>
      <c r="TYO56" s="121"/>
      <c r="TYP56" s="121"/>
      <c r="TYQ56" s="121"/>
      <c r="TYR56" s="121"/>
      <c r="TYS56" s="121"/>
      <c r="TYT56" s="121"/>
      <c r="TYU56" s="121"/>
      <c r="TYV56" s="121"/>
      <c r="TYW56" s="121"/>
      <c r="TYX56" s="121"/>
      <c r="TYY56" s="121"/>
      <c r="TYZ56" s="121"/>
      <c r="TZA56" s="121"/>
      <c r="TZB56" s="121"/>
      <c r="TZC56" s="121"/>
      <c r="TZD56" s="121"/>
      <c r="TZE56" s="121"/>
      <c r="TZF56" s="121"/>
      <c r="TZG56" s="121"/>
      <c r="TZH56" s="121"/>
      <c r="TZI56" s="121"/>
      <c r="TZJ56" s="121"/>
      <c r="TZK56" s="121"/>
      <c r="TZL56" s="121"/>
      <c r="TZM56" s="121"/>
      <c r="TZN56" s="121"/>
      <c r="TZO56" s="121"/>
      <c r="TZP56" s="121"/>
      <c r="TZQ56" s="121"/>
      <c r="TZR56" s="121"/>
      <c r="TZS56" s="121"/>
      <c r="TZT56" s="121"/>
      <c r="TZU56" s="121"/>
      <c r="TZV56" s="121"/>
      <c r="TZW56" s="121"/>
      <c r="TZX56" s="121"/>
      <c r="TZY56" s="121"/>
      <c r="TZZ56" s="121"/>
      <c r="UAA56" s="121"/>
      <c r="UAB56" s="121"/>
      <c r="UAC56" s="121"/>
      <c r="UAD56" s="121"/>
      <c r="UAE56" s="121"/>
      <c r="UAF56" s="121"/>
      <c r="UAG56" s="121"/>
      <c r="UAH56" s="121"/>
      <c r="UAI56" s="121"/>
      <c r="UAJ56" s="121"/>
      <c r="UAK56" s="121"/>
      <c r="UAL56" s="121"/>
      <c r="UAM56" s="121"/>
      <c r="UAN56" s="121"/>
      <c r="UAO56" s="121"/>
      <c r="UAP56" s="121"/>
      <c r="UAQ56" s="121"/>
      <c r="UAR56" s="121"/>
      <c r="UAS56" s="121"/>
      <c r="UAT56" s="121"/>
      <c r="UAU56" s="121"/>
      <c r="UAV56" s="121"/>
      <c r="UAW56" s="121"/>
      <c r="UAX56" s="121"/>
      <c r="UAY56" s="121"/>
      <c r="UAZ56" s="121"/>
      <c r="UBA56" s="121"/>
      <c r="UBB56" s="121"/>
      <c r="UBC56" s="121"/>
      <c r="UBD56" s="121"/>
      <c r="UBE56" s="121"/>
      <c r="UBF56" s="121"/>
      <c r="UBG56" s="121"/>
      <c r="UBH56" s="121"/>
      <c r="UBI56" s="121"/>
      <c r="UBJ56" s="121"/>
      <c r="UBK56" s="121"/>
      <c r="UBL56" s="121"/>
      <c r="UBM56" s="121"/>
      <c r="UBN56" s="121"/>
      <c r="UBO56" s="121"/>
      <c r="UBP56" s="121"/>
      <c r="UBQ56" s="121"/>
      <c r="UBR56" s="121"/>
      <c r="UBS56" s="121"/>
      <c r="UBT56" s="121"/>
      <c r="UBU56" s="121"/>
      <c r="UBV56" s="121"/>
      <c r="UBW56" s="121"/>
      <c r="UBX56" s="121"/>
      <c r="UBY56" s="121"/>
      <c r="UBZ56" s="121"/>
      <c r="UCA56" s="121"/>
      <c r="UCB56" s="121"/>
      <c r="UCC56" s="121"/>
      <c r="UCD56" s="121"/>
      <c r="UCE56" s="121"/>
      <c r="UCF56" s="121"/>
      <c r="UCG56" s="121"/>
      <c r="UCH56" s="121"/>
      <c r="UCI56" s="121"/>
      <c r="UCJ56" s="121"/>
      <c r="UCK56" s="121"/>
      <c r="UCL56" s="121"/>
      <c r="UCM56" s="121"/>
      <c r="UCN56" s="121"/>
      <c r="UCO56" s="121"/>
      <c r="UCP56" s="121"/>
      <c r="UCQ56" s="121"/>
      <c r="UCR56" s="121"/>
      <c r="UCS56" s="121"/>
      <c r="UCT56" s="121"/>
      <c r="UCU56" s="121"/>
      <c r="UCV56" s="121"/>
      <c r="UCW56" s="121"/>
      <c r="UCX56" s="121"/>
      <c r="UCY56" s="121"/>
      <c r="UCZ56" s="121"/>
      <c r="UDA56" s="121"/>
      <c r="UDB56" s="121"/>
      <c r="UDC56" s="121"/>
      <c r="UDD56" s="121"/>
      <c r="UDE56" s="121"/>
      <c r="UDF56" s="121"/>
      <c r="UDG56" s="121"/>
      <c r="UDH56" s="121"/>
      <c r="UDI56" s="121"/>
      <c r="UDJ56" s="121"/>
      <c r="UDK56" s="121"/>
      <c r="UDL56" s="121"/>
      <c r="UDM56" s="121"/>
      <c r="UDN56" s="121"/>
      <c r="UDO56" s="121"/>
      <c r="UDP56" s="121"/>
      <c r="UDQ56" s="121"/>
      <c r="UDR56" s="121"/>
      <c r="UDS56" s="121"/>
      <c r="UDT56" s="121"/>
      <c r="UDU56" s="121"/>
      <c r="UDV56" s="121"/>
      <c r="UDW56" s="121"/>
      <c r="UDX56" s="121"/>
      <c r="UDY56" s="121"/>
      <c r="UDZ56" s="121"/>
      <c r="UEA56" s="121"/>
      <c r="UEB56" s="121"/>
      <c r="UEC56" s="121"/>
      <c r="UED56" s="121"/>
      <c r="UEE56" s="121"/>
      <c r="UEF56" s="121"/>
      <c r="UEG56" s="121"/>
      <c r="UEH56" s="121"/>
      <c r="UEI56" s="121"/>
      <c r="UEJ56" s="121"/>
      <c r="UEK56" s="121"/>
      <c r="UEL56" s="121"/>
      <c r="UEM56" s="121"/>
      <c r="UEN56" s="121"/>
      <c r="UEO56" s="121"/>
      <c r="UEP56" s="121"/>
      <c r="UEQ56" s="121"/>
      <c r="UER56" s="121"/>
      <c r="UES56" s="121"/>
      <c r="UET56" s="121"/>
      <c r="UEU56" s="121"/>
      <c r="UEV56" s="121"/>
      <c r="UEW56" s="121"/>
      <c r="UEX56" s="121"/>
      <c r="UEY56" s="121"/>
      <c r="UEZ56" s="121"/>
      <c r="UFA56" s="121"/>
      <c r="UFB56" s="121"/>
      <c r="UFC56" s="121"/>
      <c r="UFD56" s="121"/>
      <c r="UFE56" s="121"/>
      <c r="UFF56" s="121"/>
      <c r="UFG56" s="121"/>
      <c r="UFH56" s="121"/>
      <c r="UFI56" s="121"/>
      <c r="UFJ56" s="121"/>
      <c r="UFK56" s="121"/>
      <c r="UFL56" s="121"/>
      <c r="UFM56" s="121"/>
      <c r="UFN56" s="121"/>
      <c r="UFO56" s="121"/>
      <c r="UFP56" s="121"/>
      <c r="UFQ56" s="121"/>
      <c r="UFR56" s="121"/>
      <c r="UFS56" s="121"/>
      <c r="UFT56" s="121"/>
      <c r="UFU56" s="121"/>
      <c r="UFV56" s="121"/>
      <c r="UFW56" s="121"/>
      <c r="UFX56" s="121"/>
      <c r="UFY56" s="121"/>
      <c r="UFZ56" s="121"/>
      <c r="UGA56" s="121"/>
      <c r="UGB56" s="121"/>
      <c r="UGC56" s="121"/>
      <c r="UGD56" s="121"/>
      <c r="UGE56" s="121"/>
      <c r="UGF56" s="121"/>
      <c r="UGG56" s="121"/>
      <c r="UGH56" s="121"/>
      <c r="UGI56" s="121"/>
      <c r="UGJ56" s="121"/>
      <c r="UGK56" s="121"/>
      <c r="UGL56" s="121"/>
      <c r="UGM56" s="121"/>
      <c r="UGN56" s="121"/>
      <c r="UGO56" s="121"/>
      <c r="UGP56" s="121"/>
      <c r="UGQ56" s="121"/>
      <c r="UGR56" s="121"/>
      <c r="UGS56" s="121"/>
      <c r="UGT56" s="121"/>
      <c r="UGU56" s="121"/>
      <c r="UGV56" s="121"/>
      <c r="UGW56" s="121"/>
      <c r="UGX56" s="121"/>
      <c r="UGY56" s="121"/>
      <c r="UGZ56" s="121"/>
      <c r="UHA56" s="121"/>
      <c r="UHB56" s="121"/>
      <c r="UHC56" s="121"/>
      <c r="UHD56" s="121"/>
      <c r="UHE56" s="121"/>
      <c r="UHF56" s="121"/>
      <c r="UHG56" s="121"/>
      <c r="UHH56" s="121"/>
      <c r="UHI56" s="121"/>
      <c r="UHJ56" s="121"/>
      <c r="UHK56" s="121"/>
      <c r="UHL56" s="121"/>
      <c r="UHM56" s="121"/>
      <c r="UHN56" s="121"/>
      <c r="UHO56" s="121"/>
      <c r="UHP56" s="121"/>
      <c r="UHQ56" s="121"/>
      <c r="UHR56" s="121"/>
      <c r="UHS56" s="121"/>
      <c r="UHT56" s="121"/>
      <c r="UHU56" s="121"/>
      <c r="UHV56" s="121"/>
      <c r="UHW56" s="121"/>
      <c r="UHX56" s="121"/>
      <c r="UHY56" s="121"/>
      <c r="UHZ56" s="121"/>
      <c r="UIA56" s="121"/>
      <c r="UIB56" s="121"/>
      <c r="UIC56" s="121"/>
      <c r="UID56" s="121"/>
      <c r="UIE56" s="121"/>
      <c r="UIF56" s="121"/>
      <c r="UIG56" s="121"/>
      <c r="UIH56" s="121"/>
      <c r="UII56" s="121"/>
      <c r="UIJ56" s="121"/>
      <c r="UIK56" s="121"/>
      <c r="UIL56" s="121"/>
      <c r="UIM56" s="121"/>
      <c r="UIN56" s="121"/>
      <c r="UIO56" s="121"/>
      <c r="UIP56" s="121"/>
      <c r="UIQ56" s="121"/>
      <c r="UIR56" s="121"/>
      <c r="UIS56" s="121"/>
      <c r="UIT56" s="121"/>
      <c r="UIU56" s="121"/>
      <c r="UIV56" s="121"/>
      <c r="UIW56" s="121"/>
      <c r="UIX56" s="121"/>
      <c r="UIY56" s="121"/>
      <c r="UIZ56" s="121"/>
      <c r="UJA56" s="121"/>
      <c r="UJB56" s="121"/>
      <c r="UJC56" s="121"/>
      <c r="UJD56" s="121"/>
      <c r="UJE56" s="121"/>
      <c r="UJF56" s="121"/>
      <c r="UJG56" s="121"/>
      <c r="UJH56" s="121"/>
      <c r="UJI56" s="121"/>
      <c r="UJJ56" s="121"/>
      <c r="UJK56" s="121"/>
      <c r="UJL56" s="121"/>
      <c r="UJM56" s="121"/>
      <c r="UJN56" s="121"/>
      <c r="UJO56" s="121"/>
      <c r="UJP56" s="121"/>
      <c r="UJQ56" s="121"/>
      <c r="UJR56" s="121"/>
      <c r="UJS56" s="121"/>
      <c r="UJT56" s="121"/>
      <c r="UJU56" s="121"/>
      <c r="UJV56" s="121"/>
      <c r="UJW56" s="121"/>
      <c r="UJX56" s="121"/>
      <c r="UJY56" s="121"/>
      <c r="UJZ56" s="121"/>
      <c r="UKA56" s="121"/>
      <c r="UKB56" s="121"/>
      <c r="UKC56" s="121"/>
      <c r="UKD56" s="121"/>
      <c r="UKE56" s="121"/>
      <c r="UKF56" s="121"/>
      <c r="UKG56" s="121"/>
      <c r="UKH56" s="121"/>
      <c r="UKI56" s="121"/>
      <c r="UKJ56" s="121"/>
      <c r="UKK56" s="121"/>
      <c r="UKL56" s="121"/>
      <c r="UKM56" s="121"/>
      <c r="UKN56" s="121"/>
      <c r="UKO56" s="121"/>
      <c r="UKP56" s="121"/>
      <c r="UKQ56" s="121"/>
      <c r="UKR56" s="121"/>
      <c r="UKS56" s="121"/>
      <c r="UKT56" s="121"/>
      <c r="UKU56" s="121"/>
      <c r="UKV56" s="121"/>
      <c r="UKW56" s="121"/>
      <c r="UKX56" s="121"/>
      <c r="UKY56" s="121"/>
      <c r="UKZ56" s="121"/>
      <c r="ULA56" s="121"/>
      <c r="ULB56" s="121"/>
      <c r="ULC56" s="121"/>
      <c r="ULD56" s="121"/>
      <c r="ULE56" s="121"/>
      <c r="ULF56" s="121"/>
      <c r="ULG56" s="121"/>
      <c r="ULH56" s="121"/>
      <c r="ULI56" s="121"/>
      <c r="ULJ56" s="121"/>
      <c r="ULK56" s="121"/>
      <c r="ULL56" s="121"/>
      <c r="ULM56" s="121"/>
      <c r="ULN56" s="121"/>
      <c r="ULO56" s="121"/>
      <c r="ULP56" s="121"/>
      <c r="ULQ56" s="121"/>
      <c r="ULR56" s="121"/>
      <c r="ULS56" s="121"/>
      <c r="ULT56" s="121"/>
      <c r="ULU56" s="121"/>
      <c r="ULV56" s="121"/>
      <c r="ULW56" s="121"/>
      <c r="ULX56" s="121"/>
      <c r="ULY56" s="121"/>
      <c r="ULZ56" s="121"/>
      <c r="UMA56" s="121"/>
      <c r="UMB56" s="121"/>
      <c r="UMC56" s="121"/>
      <c r="UMD56" s="121"/>
      <c r="UME56" s="121"/>
      <c r="UMF56" s="121"/>
      <c r="UMG56" s="121"/>
      <c r="UMH56" s="121"/>
      <c r="UMI56" s="121"/>
      <c r="UMJ56" s="121"/>
      <c r="UMK56" s="121"/>
      <c r="UML56" s="121"/>
      <c r="UMM56" s="121"/>
      <c r="UMN56" s="121"/>
      <c r="UMO56" s="121"/>
      <c r="UMP56" s="121"/>
      <c r="UMQ56" s="121"/>
      <c r="UMR56" s="121"/>
      <c r="UMS56" s="121"/>
      <c r="UMT56" s="121"/>
      <c r="UMU56" s="121"/>
      <c r="UMV56" s="121"/>
      <c r="UMW56" s="121"/>
      <c r="UMX56" s="121"/>
      <c r="UMY56" s="121"/>
      <c r="UMZ56" s="121"/>
      <c r="UNA56" s="121"/>
      <c r="UNB56" s="121"/>
      <c r="UNC56" s="121"/>
      <c r="UND56" s="121"/>
      <c r="UNE56" s="121"/>
      <c r="UNF56" s="121"/>
      <c r="UNG56" s="121"/>
      <c r="UNH56" s="121"/>
      <c r="UNI56" s="121"/>
      <c r="UNJ56" s="121"/>
      <c r="UNK56" s="121"/>
      <c r="UNL56" s="121"/>
      <c r="UNM56" s="121"/>
      <c r="UNN56" s="121"/>
      <c r="UNO56" s="121"/>
      <c r="UNP56" s="121"/>
      <c r="UNQ56" s="121"/>
      <c r="UNR56" s="121"/>
      <c r="UNS56" s="121"/>
      <c r="UNT56" s="121"/>
      <c r="UNU56" s="121"/>
      <c r="UNV56" s="121"/>
      <c r="UNW56" s="121"/>
      <c r="UNX56" s="121"/>
      <c r="UNY56" s="121"/>
      <c r="UNZ56" s="121"/>
      <c r="UOA56" s="121"/>
      <c r="UOB56" s="121"/>
      <c r="UOC56" s="121"/>
      <c r="UOD56" s="121"/>
      <c r="UOE56" s="121"/>
      <c r="UOF56" s="121"/>
      <c r="UOG56" s="121"/>
      <c r="UOH56" s="121"/>
      <c r="UOI56" s="121"/>
      <c r="UOJ56" s="121"/>
      <c r="UOK56" s="121"/>
      <c r="UOL56" s="121"/>
      <c r="UOM56" s="121"/>
      <c r="UON56" s="121"/>
      <c r="UOO56" s="121"/>
      <c r="UOP56" s="121"/>
      <c r="UOQ56" s="121"/>
      <c r="UOR56" s="121"/>
      <c r="UOS56" s="121"/>
      <c r="UOT56" s="121"/>
      <c r="UOU56" s="121"/>
      <c r="UOV56" s="121"/>
      <c r="UOW56" s="121"/>
      <c r="UOX56" s="121"/>
      <c r="UOY56" s="121"/>
      <c r="UOZ56" s="121"/>
      <c r="UPA56" s="121"/>
      <c r="UPB56" s="121"/>
      <c r="UPC56" s="121"/>
      <c r="UPD56" s="121"/>
      <c r="UPE56" s="121"/>
      <c r="UPF56" s="121"/>
      <c r="UPG56" s="121"/>
      <c r="UPH56" s="121"/>
      <c r="UPI56" s="121"/>
      <c r="UPJ56" s="121"/>
      <c r="UPK56" s="121"/>
      <c r="UPL56" s="121"/>
      <c r="UPM56" s="121"/>
      <c r="UPN56" s="121"/>
      <c r="UPO56" s="121"/>
      <c r="UPP56" s="121"/>
      <c r="UPQ56" s="121"/>
      <c r="UPR56" s="121"/>
      <c r="UPS56" s="121"/>
      <c r="UPT56" s="121"/>
      <c r="UPU56" s="121"/>
      <c r="UPV56" s="121"/>
      <c r="UPW56" s="121"/>
      <c r="UPX56" s="121"/>
      <c r="UPY56" s="121"/>
      <c r="UPZ56" s="121"/>
      <c r="UQA56" s="121"/>
      <c r="UQB56" s="121"/>
      <c r="UQC56" s="121"/>
      <c r="UQD56" s="121"/>
      <c r="UQE56" s="121"/>
      <c r="UQF56" s="121"/>
      <c r="UQG56" s="121"/>
      <c r="UQH56" s="121"/>
      <c r="UQI56" s="121"/>
      <c r="UQJ56" s="121"/>
      <c r="UQK56" s="121"/>
      <c r="UQL56" s="121"/>
      <c r="UQM56" s="121"/>
      <c r="UQN56" s="121"/>
      <c r="UQO56" s="121"/>
      <c r="UQP56" s="121"/>
      <c r="UQQ56" s="121"/>
      <c r="UQR56" s="121"/>
      <c r="UQS56" s="121"/>
      <c r="UQT56" s="121"/>
      <c r="UQU56" s="121"/>
      <c r="UQV56" s="121"/>
      <c r="UQW56" s="121"/>
      <c r="UQX56" s="121"/>
      <c r="UQY56" s="121"/>
      <c r="UQZ56" s="121"/>
      <c r="URA56" s="121"/>
      <c r="URB56" s="121"/>
      <c r="URC56" s="121"/>
      <c r="URD56" s="121"/>
      <c r="URE56" s="121"/>
      <c r="URF56" s="121"/>
      <c r="URG56" s="121"/>
      <c r="URH56" s="121"/>
      <c r="URI56" s="121"/>
      <c r="URJ56" s="121"/>
      <c r="URK56" s="121"/>
      <c r="URL56" s="121"/>
      <c r="URM56" s="121"/>
      <c r="URN56" s="121"/>
      <c r="URO56" s="121"/>
      <c r="URP56" s="121"/>
      <c r="URQ56" s="121"/>
      <c r="URR56" s="121"/>
      <c r="URS56" s="121"/>
      <c r="URT56" s="121"/>
      <c r="URU56" s="121"/>
      <c r="URV56" s="121"/>
      <c r="URW56" s="121"/>
      <c r="URX56" s="121"/>
      <c r="URY56" s="121"/>
      <c r="URZ56" s="121"/>
      <c r="USA56" s="121"/>
      <c r="USB56" s="121"/>
      <c r="USC56" s="121"/>
      <c r="USD56" s="121"/>
      <c r="USE56" s="121"/>
      <c r="USF56" s="121"/>
      <c r="USG56" s="121"/>
      <c r="USH56" s="121"/>
      <c r="USI56" s="121"/>
      <c r="USJ56" s="121"/>
      <c r="USK56" s="121"/>
      <c r="USL56" s="121"/>
      <c r="USM56" s="121"/>
      <c r="USN56" s="121"/>
      <c r="USO56" s="121"/>
      <c r="USP56" s="121"/>
      <c r="USQ56" s="121"/>
      <c r="USR56" s="121"/>
      <c r="USS56" s="121"/>
      <c r="UST56" s="121"/>
      <c r="USU56" s="121"/>
      <c r="USV56" s="121"/>
      <c r="USW56" s="121"/>
      <c r="USX56" s="121"/>
      <c r="USY56" s="121"/>
      <c r="USZ56" s="121"/>
      <c r="UTA56" s="121"/>
      <c r="UTB56" s="121"/>
      <c r="UTC56" s="121"/>
      <c r="UTD56" s="121"/>
      <c r="UTE56" s="121"/>
      <c r="UTF56" s="121"/>
      <c r="UTG56" s="121"/>
      <c r="UTH56" s="121"/>
      <c r="UTI56" s="121"/>
      <c r="UTJ56" s="121"/>
      <c r="UTK56" s="121"/>
      <c r="UTL56" s="121"/>
      <c r="UTM56" s="121"/>
      <c r="UTN56" s="121"/>
      <c r="UTO56" s="121"/>
      <c r="UTP56" s="121"/>
      <c r="UTQ56" s="121"/>
      <c r="UTR56" s="121"/>
      <c r="UTS56" s="121"/>
      <c r="UTT56" s="121"/>
      <c r="UTU56" s="121"/>
      <c r="UTV56" s="121"/>
      <c r="UTW56" s="121"/>
      <c r="UTX56" s="121"/>
      <c r="UTY56" s="121"/>
      <c r="UTZ56" s="121"/>
      <c r="UUA56" s="121"/>
      <c r="UUB56" s="121"/>
      <c r="UUC56" s="121"/>
      <c r="UUD56" s="121"/>
      <c r="UUE56" s="121"/>
      <c r="UUF56" s="121"/>
      <c r="UUG56" s="121"/>
      <c r="UUH56" s="121"/>
      <c r="UUI56" s="121"/>
      <c r="UUJ56" s="121"/>
      <c r="UUK56" s="121"/>
      <c r="UUL56" s="121"/>
      <c r="UUM56" s="121"/>
      <c r="UUN56" s="121"/>
      <c r="UUO56" s="121"/>
      <c r="UUP56" s="121"/>
      <c r="UUQ56" s="121"/>
      <c r="UUR56" s="121"/>
      <c r="UUS56" s="121"/>
      <c r="UUT56" s="121"/>
      <c r="UUU56" s="121"/>
      <c r="UUV56" s="121"/>
      <c r="UUW56" s="121"/>
      <c r="UUX56" s="121"/>
      <c r="UUY56" s="121"/>
      <c r="UUZ56" s="121"/>
      <c r="UVA56" s="121"/>
      <c r="UVB56" s="121"/>
      <c r="UVC56" s="121"/>
      <c r="UVD56" s="121"/>
      <c r="UVE56" s="121"/>
      <c r="UVF56" s="121"/>
      <c r="UVG56" s="121"/>
      <c r="UVH56" s="121"/>
      <c r="UVI56" s="121"/>
      <c r="UVJ56" s="121"/>
      <c r="UVK56" s="121"/>
      <c r="UVL56" s="121"/>
      <c r="UVM56" s="121"/>
      <c r="UVN56" s="121"/>
      <c r="UVO56" s="121"/>
      <c r="UVP56" s="121"/>
      <c r="UVQ56" s="121"/>
      <c r="UVR56" s="121"/>
      <c r="UVS56" s="121"/>
      <c r="UVT56" s="121"/>
      <c r="UVU56" s="121"/>
      <c r="UVV56" s="121"/>
      <c r="UVW56" s="121"/>
      <c r="UVX56" s="121"/>
      <c r="UVY56" s="121"/>
      <c r="UVZ56" s="121"/>
      <c r="UWA56" s="121"/>
      <c r="UWB56" s="121"/>
      <c r="UWC56" s="121"/>
      <c r="UWD56" s="121"/>
      <c r="UWE56" s="121"/>
      <c r="UWF56" s="121"/>
      <c r="UWG56" s="121"/>
      <c r="UWH56" s="121"/>
      <c r="UWI56" s="121"/>
      <c r="UWJ56" s="121"/>
      <c r="UWK56" s="121"/>
      <c r="UWL56" s="121"/>
      <c r="UWM56" s="121"/>
      <c r="UWN56" s="121"/>
      <c r="UWO56" s="121"/>
      <c r="UWP56" s="121"/>
      <c r="UWQ56" s="121"/>
      <c r="UWR56" s="121"/>
      <c r="UWS56" s="121"/>
      <c r="UWT56" s="121"/>
      <c r="UWU56" s="121"/>
      <c r="UWV56" s="121"/>
      <c r="UWW56" s="121"/>
      <c r="UWX56" s="121"/>
      <c r="UWY56" s="121"/>
      <c r="UWZ56" s="121"/>
      <c r="UXA56" s="121"/>
      <c r="UXB56" s="121"/>
      <c r="UXC56" s="121"/>
      <c r="UXD56" s="121"/>
      <c r="UXE56" s="121"/>
      <c r="UXF56" s="121"/>
      <c r="UXG56" s="121"/>
      <c r="UXH56" s="121"/>
      <c r="UXI56" s="121"/>
      <c r="UXJ56" s="121"/>
      <c r="UXK56" s="121"/>
      <c r="UXL56" s="121"/>
      <c r="UXM56" s="121"/>
      <c r="UXN56" s="121"/>
      <c r="UXO56" s="121"/>
      <c r="UXP56" s="121"/>
      <c r="UXQ56" s="121"/>
      <c r="UXR56" s="121"/>
      <c r="UXS56" s="121"/>
      <c r="UXT56" s="121"/>
      <c r="UXU56" s="121"/>
      <c r="UXV56" s="121"/>
      <c r="UXW56" s="121"/>
      <c r="UXX56" s="121"/>
      <c r="UXY56" s="121"/>
      <c r="UXZ56" s="121"/>
      <c r="UYA56" s="121"/>
      <c r="UYB56" s="121"/>
      <c r="UYC56" s="121"/>
      <c r="UYD56" s="121"/>
      <c r="UYE56" s="121"/>
      <c r="UYF56" s="121"/>
      <c r="UYG56" s="121"/>
      <c r="UYH56" s="121"/>
      <c r="UYI56" s="121"/>
      <c r="UYJ56" s="121"/>
      <c r="UYK56" s="121"/>
      <c r="UYL56" s="121"/>
      <c r="UYM56" s="121"/>
      <c r="UYN56" s="121"/>
      <c r="UYO56" s="121"/>
      <c r="UYP56" s="121"/>
      <c r="UYQ56" s="121"/>
      <c r="UYR56" s="121"/>
      <c r="UYS56" s="121"/>
      <c r="UYT56" s="121"/>
      <c r="UYU56" s="121"/>
      <c r="UYV56" s="121"/>
      <c r="UYW56" s="121"/>
      <c r="UYX56" s="121"/>
      <c r="UYY56" s="121"/>
      <c r="UYZ56" s="121"/>
      <c r="UZA56" s="121"/>
      <c r="UZB56" s="121"/>
      <c r="UZC56" s="121"/>
      <c r="UZD56" s="121"/>
      <c r="UZE56" s="121"/>
      <c r="UZF56" s="121"/>
      <c r="UZG56" s="121"/>
      <c r="UZH56" s="121"/>
      <c r="UZI56" s="121"/>
      <c r="UZJ56" s="121"/>
      <c r="UZK56" s="121"/>
      <c r="UZL56" s="121"/>
      <c r="UZM56" s="121"/>
      <c r="UZN56" s="121"/>
      <c r="UZO56" s="121"/>
      <c r="UZP56" s="121"/>
      <c r="UZQ56" s="121"/>
      <c r="UZR56" s="121"/>
      <c r="UZS56" s="121"/>
      <c r="UZT56" s="121"/>
      <c r="UZU56" s="121"/>
      <c r="UZV56" s="121"/>
      <c r="UZW56" s="121"/>
      <c r="UZX56" s="121"/>
      <c r="UZY56" s="121"/>
      <c r="UZZ56" s="121"/>
      <c r="VAA56" s="121"/>
      <c r="VAB56" s="121"/>
      <c r="VAC56" s="121"/>
      <c r="VAD56" s="121"/>
      <c r="VAE56" s="121"/>
      <c r="VAF56" s="121"/>
      <c r="VAG56" s="121"/>
      <c r="VAH56" s="121"/>
      <c r="VAI56" s="121"/>
      <c r="VAJ56" s="121"/>
      <c r="VAK56" s="121"/>
      <c r="VAL56" s="121"/>
      <c r="VAM56" s="121"/>
      <c r="VAN56" s="121"/>
      <c r="VAO56" s="121"/>
      <c r="VAP56" s="121"/>
      <c r="VAQ56" s="121"/>
      <c r="VAR56" s="121"/>
      <c r="VAS56" s="121"/>
      <c r="VAT56" s="121"/>
      <c r="VAU56" s="121"/>
      <c r="VAV56" s="121"/>
      <c r="VAW56" s="121"/>
      <c r="VAX56" s="121"/>
      <c r="VAY56" s="121"/>
      <c r="VAZ56" s="121"/>
      <c r="VBA56" s="121"/>
      <c r="VBB56" s="121"/>
      <c r="VBC56" s="121"/>
      <c r="VBD56" s="121"/>
      <c r="VBE56" s="121"/>
      <c r="VBF56" s="121"/>
      <c r="VBG56" s="121"/>
      <c r="VBH56" s="121"/>
      <c r="VBI56" s="121"/>
      <c r="VBJ56" s="121"/>
      <c r="VBK56" s="121"/>
      <c r="VBL56" s="121"/>
      <c r="VBM56" s="121"/>
      <c r="VBN56" s="121"/>
      <c r="VBO56" s="121"/>
      <c r="VBP56" s="121"/>
      <c r="VBQ56" s="121"/>
      <c r="VBR56" s="121"/>
      <c r="VBS56" s="121"/>
      <c r="VBT56" s="121"/>
      <c r="VBU56" s="121"/>
      <c r="VBV56" s="121"/>
      <c r="VBW56" s="121"/>
      <c r="VBX56" s="121"/>
      <c r="VBY56" s="121"/>
      <c r="VBZ56" s="121"/>
      <c r="VCA56" s="121"/>
      <c r="VCB56" s="121"/>
      <c r="VCC56" s="121"/>
      <c r="VCD56" s="121"/>
      <c r="VCE56" s="121"/>
      <c r="VCF56" s="121"/>
      <c r="VCG56" s="121"/>
      <c r="VCH56" s="121"/>
      <c r="VCI56" s="121"/>
      <c r="VCJ56" s="121"/>
      <c r="VCK56" s="121"/>
      <c r="VCL56" s="121"/>
      <c r="VCM56" s="121"/>
      <c r="VCN56" s="121"/>
      <c r="VCO56" s="121"/>
      <c r="VCP56" s="121"/>
      <c r="VCQ56" s="121"/>
      <c r="VCR56" s="121"/>
      <c r="VCS56" s="121"/>
      <c r="VCT56" s="121"/>
      <c r="VCU56" s="121"/>
      <c r="VCV56" s="121"/>
      <c r="VCW56" s="121"/>
      <c r="VCX56" s="121"/>
      <c r="VCY56" s="121"/>
      <c r="VCZ56" s="121"/>
      <c r="VDA56" s="121"/>
      <c r="VDB56" s="121"/>
      <c r="VDC56" s="121"/>
      <c r="VDD56" s="121"/>
      <c r="VDE56" s="121"/>
      <c r="VDF56" s="121"/>
      <c r="VDG56" s="121"/>
      <c r="VDH56" s="121"/>
      <c r="VDI56" s="121"/>
      <c r="VDJ56" s="121"/>
      <c r="VDK56" s="121"/>
      <c r="VDL56" s="121"/>
      <c r="VDM56" s="121"/>
      <c r="VDN56" s="121"/>
      <c r="VDO56" s="121"/>
      <c r="VDP56" s="121"/>
      <c r="VDQ56" s="121"/>
      <c r="VDR56" s="121"/>
      <c r="VDS56" s="121"/>
      <c r="VDT56" s="121"/>
      <c r="VDU56" s="121"/>
      <c r="VDV56" s="121"/>
      <c r="VDW56" s="121"/>
      <c r="VDX56" s="121"/>
      <c r="VDY56" s="121"/>
      <c r="VDZ56" s="121"/>
      <c r="VEA56" s="121"/>
      <c r="VEB56" s="121"/>
      <c r="VEC56" s="121"/>
      <c r="VED56" s="121"/>
      <c r="VEE56" s="121"/>
      <c r="VEF56" s="121"/>
      <c r="VEG56" s="121"/>
      <c r="VEH56" s="121"/>
      <c r="VEI56" s="121"/>
      <c r="VEJ56" s="121"/>
      <c r="VEK56" s="121"/>
      <c r="VEL56" s="121"/>
      <c r="VEM56" s="121"/>
      <c r="VEN56" s="121"/>
      <c r="VEO56" s="121"/>
      <c r="VEP56" s="121"/>
      <c r="VEQ56" s="121"/>
      <c r="VER56" s="121"/>
      <c r="VES56" s="121"/>
      <c r="VET56" s="121"/>
      <c r="VEU56" s="121"/>
      <c r="VEV56" s="121"/>
      <c r="VEW56" s="121"/>
      <c r="VEX56" s="121"/>
      <c r="VEY56" s="121"/>
      <c r="VEZ56" s="121"/>
      <c r="VFA56" s="121"/>
      <c r="VFB56" s="121"/>
      <c r="VFC56" s="121"/>
      <c r="VFD56" s="121"/>
      <c r="VFE56" s="121"/>
      <c r="VFF56" s="121"/>
      <c r="VFG56" s="121"/>
      <c r="VFH56" s="121"/>
      <c r="VFI56" s="121"/>
      <c r="VFJ56" s="121"/>
      <c r="VFK56" s="121"/>
      <c r="VFL56" s="121"/>
      <c r="VFM56" s="121"/>
      <c r="VFN56" s="121"/>
      <c r="VFO56" s="121"/>
      <c r="VFP56" s="121"/>
      <c r="VFQ56" s="121"/>
      <c r="VFR56" s="121"/>
      <c r="VFS56" s="121"/>
      <c r="VFT56" s="121"/>
      <c r="VFU56" s="121"/>
      <c r="VFV56" s="121"/>
      <c r="VFW56" s="121"/>
      <c r="VFX56" s="121"/>
      <c r="VFY56" s="121"/>
      <c r="VFZ56" s="121"/>
      <c r="VGA56" s="121"/>
      <c r="VGB56" s="121"/>
      <c r="VGC56" s="121"/>
      <c r="VGD56" s="121"/>
      <c r="VGE56" s="121"/>
      <c r="VGF56" s="121"/>
      <c r="VGG56" s="121"/>
      <c r="VGH56" s="121"/>
      <c r="VGI56" s="121"/>
      <c r="VGJ56" s="121"/>
      <c r="VGK56" s="121"/>
      <c r="VGL56" s="121"/>
      <c r="VGM56" s="121"/>
      <c r="VGN56" s="121"/>
      <c r="VGO56" s="121"/>
      <c r="VGP56" s="121"/>
      <c r="VGQ56" s="121"/>
      <c r="VGR56" s="121"/>
      <c r="VGS56" s="121"/>
      <c r="VGT56" s="121"/>
      <c r="VGU56" s="121"/>
      <c r="VGV56" s="121"/>
      <c r="VGW56" s="121"/>
      <c r="VGX56" s="121"/>
      <c r="VGY56" s="121"/>
      <c r="VGZ56" s="121"/>
      <c r="VHA56" s="121"/>
      <c r="VHB56" s="121"/>
      <c r="VHC56" s="121"/>
      <c r="VHD56" s="121"/>
      <c r="VHE56" s="121"/>
      <c r="VHF56" s="121"/>
      <c r="VHG56" s="121"/>
      <c r="VHH56" s="121"/>
      <c r="VHI56" s="121"/>
      <c r="VHJ56" s="121"/>
      <c r="VHK56" s="121"/>
      <c r="VHL56" s="121"/>
      <c r="VHM56" s="121"/>
      <c r="VHN56" s="121"/>
      <c r="VHO56" s="121"/>
      <c r="VHP56" s="121"/>
      <c r="VHQ56" s="121"/>
      <c r="VHR56" s="121"/>
      <c r="VHS56" s="121"/>
      <c r="VHT56" s="121"/>
      <c r="VHU56" s="121"/>
      <c r="VHV56" s="121"/>
      <c r="VHW56" s="121"/>
      <c r="VHX56" s="121"/>
      <c r="VHY56" s="121"/>
      <c r="VHZ56" s="121"/>
      <c r="VIA56" s="121"/>
      <c r="VIB56" s="121"/>
      <c r="VIC56" s="121"/>
      <c r="VID56" s="121"/>
      <c r="VIE56" s="121"/>
      <c r="VIF56" s="121"/>
      <c r="VIG56" s="121"/>
      <c r="VIH56" s="121"/>
      <c r="VII56" s="121"/>
      <c r="VIJ56" s="121"/>
      <c r="VIK56" s="121"/>
      <c r="VIL56" s="121"/>
      <c r="VIM56" s="121"/>
      <c r="VIN56" s="121"/>
      <c r="VIO56" s="121"/>
      <c r="VIP56" s="121"/>
      <c r="VIQ56" s="121"/>
      <c r="VIR56" s="121"/>
      <c r="VIS56" s="121"/>
      <c r="VIT56" s="121"/>
      <c r="VIU56" s="121"/>
      <c r="VIV56" s="121"/>
      <c r="VIW56" s="121"/>
      <c r="VIX56" s="121"/>
      <c r="VIY56" s="121"/>
      <c r="VIZ56" s="121"/>
      <c r="VJA56" s="121"/>
      <c r="VJB56" s="121"/>
      <c r="VJC56" s="121"/>
      <c r="VJD56" s="121"/>
      <c r="VJE56" s="121"/>
      <c r="VJF56" s="121"/>
      <c r="VJG56" s="121"/>
      <c r="VJH56" s="121"/>
      <c r="VJI56" s="121"/>
      <c r="VJJ56" s="121"/>
      <c r="VJK56" s="121"/>
      <c r="VJL56" s="121"/>
      <c r="VJM56" s="121"/>
      <c r="VJN56" s="121"/>
      <c r="VJO56" s="121"/>
      <c r="VJP56" s="121"/>
      <c r="VJQ56" s="121"/>
      <c r="VJR56" s="121"/>
      <c r="VJS56" s="121"/>
      <c r="VJT56" s="121"/>
      <c r="VJU56" s="121"/>
      <c r="VJV56" s="121"/>
      <c r="VJW56" s="121"/>
      <c r="VJX56" s="121"/>
      <c r="VJY56" s="121"/>
      <c r="VJZ56" s="121"/>
      <c r="VKA56" s="121"/>
      <c r="VKB56" s="121"/>
      <c r="VKC56" s="121"/>
      <c r="VKD56" s="121"/>
      <c r="VKE56" s="121"/>
      <c r="VKF56" s="121"/>
      <c r="VKG56" s="121"/>
      <c r="VKH56" s="121"/>
      <c r="VKI56" s="121"/>
      <c r="VKJ56" s="121"/>
      <c r="VKK56" s="121"/>
      <c r="VKL56" s="121"/>
      <c r="VKM56" s="121"/>
      <c r="VKN56" s="121"/>
      <c r="VKO56" s="121"/>
      <c r="VKP56" s="121"/>
      <c r="VKQ56" s="121"/>
      <c r="VKR56" s="121"/>
      <c r="VKS56" s="121"/>
      <c r="VKT56" s="121"/>
      <c r="VKU56" s="121"/>
      <c r="VKV56" s="121"/>
      <c r="VKW56" s="121"/>
      <c r="VKX56" s="121"/>
      <c r="VKY56" s="121"/>
      <c r="VKZ56" s="121"/>
      <c r="VLA56" s="121"/>
      <c r="VLB56" s="121"/>
      <c r="VLC56" s="121"/>
      <c r="VLD56" s="121"/>
      <c r="VLE56" s="121"/>
      <c r="VLF56" s="121"/>
      <c r="VLG56" s="121"/>
      <c r="VLH56" s="121"/>
      <c r="VLI56" s="121"/>
      <c r="VLJ56" s="121"/>
      <c r="VLK56" s="121"/>
      <c r="VLL56" s="121"/>
      <c r="VLM56" s="121"/>
      <c r="VLN56" s="121"/>
      <c r="VLO56" s="121"/>
      <c r="VLP56" s="121"/>
      <c r="VLQ56" s="121"/>
      <c r="VLR56" s="121"/>
      <c r="VLS56" s="121"/>
      <c r="VLT56" s="121"/>
      <c r="VLU56" s="121"/>
      <c r="VLV56" s="121"/>
      <c r="VLW56" s="121"/>
      <c r="VLX56" s="121"/>
      <c r="VLY56" s="121"/>
      <c r="VLZ56" s="121"/>
      <c r="VMA56" s="121"/>
      <c r="VMB56" s="121"/>
      <c r="VMC56" s="121"/>
      <c r="VMD56" s="121"/>
      <c r="VME56" s="121"/>
      <c r="VMF56" s="121"/>
      <c r="VMG56" s="121"/>
      <c r="VMH56" s="121"/>
      <c r="VMI56" s="121"/>
      <c r="VMJ56" s="121"/>
      <c r="VMK56" s="121"/>
      <c r="VML56" s="121"/>
      <c r="VMM56" s="121"/>
      <c r="VMN56" s="121"/>
      <c r="VMO56" s="121"/>
      <c r="VMP56" s="121"/>
      <c r="VMQ56" s="121"/>
      <c r="VMR56" s="121"/>
      <c r="VMS56" s="121"/>
      <c r="VMT56" s="121"/>
      <c r="VMU56" s="121"/>
      <c r="VMV56" s="121"/>
      <c r="VMW56" s="121"/>
      <c r="VMX56" s="121"/>
      <c r="VMY56" s="121"/>
      <c r="VMZ56" s="121"/>
      <c r="VNA56" s="121"/>
      <c r="VNB56" s="121"/>
      <c r="VNC56" s="121"/>
      <c r="VND56" s="121"/>
      <c r="VNE56" s="121"/>
      <c r="VNF56" s="121"/>
      <c r="VNG56" s="121"/>
      <c r="VNH56" s="121"/>
      <c r="VNI56" s="121"/>
      <c r="VNJ56" s="121"/>
      <c r="VNK56" s="121"/>
      <c r="VNL56" s="121"/>
      <c r="VNM56" s="121"/>
      <c r="VNN56" s="121"/>
      <c r="VNO56" s="121"/>
      <c r="VNP56" s="121"/>
      <c r="VNQ56" s="121"/>
      <c r="VNR56" s="121"/>
      <c r="VNS56" s="121"/>
      <c r="VNT56" s="121"/>
      <c r="VNU56" s="121"/>
      <c r="VNV56" s="121"/>
      <c r="VNW56" s="121"/>
      <c r="VNX56" s="121"/>
      <c r="VNY56" s="121"/>
      <c r="VNZ56" s="121"/>
      <c r="VOA56" s="121"/>
      <c r="VOB56" s="121"/>
      <c r="VOC56" s="121"/>
      <c r="VOD56" s="121"/>
      <c r="VOE56" s="121"/>
      <c r="VOF56" s="121"/>
      <c r="VOG56" s="121"/>
      <c r="VOH56" s="121"/>
      <c r="VOI56" s="121"/>
      <c r="VOJ56" s="121"/>
      <c r="VOK56" s="121"/>
      <c r="VOL56" s="121"/>
      <c r="VOM56" s="121"/>
      <c r="VON56" s="121"/>
      <c r="VOO56" s="121"/>
      <c r="VOP56" s="121"/>
      <c r="VOQ56" s="121"/>
      <c r="VOR56" s="121"/>
      <c r="VOS56" s="121"/>
      <c r="VOT56" s="121"/>
      <c r="VOU56" s="121"/>
      <c r="VOV56" s="121"/>
      <c r="VOW56" s="121"/>
      <c r="VOX56" s="121"/>
      <c r="VOY56" s="121"/>
      <c r="VOZ56" s="121"/>
      <c r="VPA56" s="121"/>
      <c r="VPB56" s="121"/>
      <c r="VPC56" s="121"/>
      <c r="VPD56" s="121"/>
      <c r="VPE56" s="121"/>
      <c r="VPF56" s="121"/>
      <c r="VPG56" s="121"/>
      <c r="VPH56" s="121"/>
      <c r="VPI56" s="121"/>
      <c r="VPJ56" s="121"/>
      <c r="VPK56" s="121"/>
      <c r="VPL56" s="121"/>
      <c r="VPM56" s="121"/>
      <c r="VPN56" s="121"/>
      <c r="VPO56" s="121"/>
      <c r="VPP56" s="121"/>
      <c r="VPQ56" s="121"/>
      <c r="VPR56" s="121"/>
      <c r="VPS56" s="121"/>
      <c r="VPT56" s="121"/>
      <c r="VPU56" s="121"/>
      <c r="VPV56" s="121"/>
      <c r="VPW56" s="121"/>
      <c r="VPX56" s="121"/>
      <c r="VPY56" s="121"/>
      <c r="VPZ56" s="121"/>
      <c r="VQA56" s="121"/>
      <c r="VQB56" s="121"/>
      <c r="VQC56" s="121"/>
      <c r="VQD56" s="121"/>
      <c r="VQE56" s="121"/>
      <c r="VQF56" s="121"/>
      <c r="VQG56" s="121"/>
      <c r="VQH56" s="121"/>
      <c r="VQI56" s="121"/>
      <c r="VQJ56" s="121"/>
      <c r="VQK56" s="121"/>
      <c r="VQL56" s="121"/>
      <c r="VQM56" s="121"/>
      <c r="VQN56" s="121"/>
      <c r="VQO56" s="121"/>
      <c r="VQP56" s="121"/>
      <c r="VQQ56" s="121"/>
      <c r="VQR56" s="121"/>
      <c r="VQS56" s="121"/>
      <c r="VQT56" s="121"/>
      <c r="VQU56" s="121"/>
      <c r="VQV56" s="121"/>
      <c r="VQW56" s="121"/>
      <c r="VQX56" s="121"/>
      <c r="VQY56" s="121"/>
      <c r="VQZ56" s="121"/>
      <c r="VRA56" s="121"/>
      <c r="VRB56" s="121"/>
      <c r="VRC56" s="121"/>
      <c r="VRD56" s="121"/>
      <c r="VRE56" s="121"/>
      <c r="VRF56" s="121"/>
      <c r="VRG56" s="121"/>
      <c r="VRH56" s="121"/>
      <c r="VRI56" s="121"/>
      <c r="VRJ56" s="121"/>
      <c r="VRK56" s="121"/>
      <c r="VRL56" s="121"/>
      <c r="VRM56" s="121"/>
      <c r="VRN56" s="121"/>
      <c r="VRO56" s="121"/>
      <c r="VRP56" s="121"/>
      <c r="VRQ56" s="121"/>
      <c r="VRR56" s="121"/>
      <c r="VRS56" s="121"/>
      <c r="VRT56" s="121"/>
      <c r="VRU56" s="121"/>
      <c r="VRV56" s="121"/>
      <c r="VRW56" s="121"/>
      <c r="VRX56" s="121"/>
      <c r="VRY56" s="121"/>
      <c r="VRZ56" s="121"/>
      <c r="VSA56" s="121"/>
      <c r="VSB56" s="121"/>
      <c r="VSC56" s="121"/>
      <c r="VSD56" s="121"/>
      <c r="VSE56" s="121"/>
      <c r="VSF56" s="121"/>
      <c r="VSG56" s="121"/>
      <c r="VSH56" s="121"/>
      <c r="VSI56" s="121"/>
      <c r="VSJ56" s="121"/>
      <c r="VSK56" s="121"/>
      <c r="VSL56" s="121"/>
      <c r="VSM56" s="121"/>
      <c r="VSN56" s="121"/>
      <c r="VSO56" s="121"/>
      <c r="VSP56" s="121"/>
      <c r="VSQ56" s="121"/>
      <c r="VSR56" s="121"/>
      <c r="VSS56" s="121"/>
      <c r="VST56" s="121"/>
      <c r="VSU56" s="121"/>
      <c r="VSV56" s="121"/>
      <c r="VSW56" s="121"/>
      <c r="VSX56" s="121"/>
      <c r="VSY56" s="121"/>
      <c r="VSZ56" s="121"/>
      <c r="VTA56" s="121"/>
      <c r="VTB56" s="121"/>
      <c r="VTC56" s="121"/>
      <c r="VTD56" s="121"/>
      <c r="VTE56" s="121"/>
      <c r="VTF56" s="121"/>
      <c r="VTG56" s="121"/>
      <c r="VTH56" s="121"/>
      <c r="VTI56" s="121"/>
      <c r="VTJ56" s="121"/>
      <c r="VTK56" s="121"/>
      <c r="VTL56" s="121"/>
      <c r="VTM56" s="121"/>
      <c r="VTN56" s="121"/>
      <c r="VTO56" s="121"/>
      <c r="VTP56" s="121"/>
      <c r="VTQ56" s="121"/>
      <c r="VTR56" s="121"/>
      <c r="VTS56" s="121"/>
      <c r="VTT56" s="121"/>
      <c r="VTU56" s="121"/>
      <c r="VTV56" s="121"/>
      <c r="VTW56" s="121"/>
      <c r="VTX56" s="121"/>
      <c r="VTY56" s="121"/>
      <c r="VTZ56" s="121"/>
      <c r="VUA56" s="121"/>
      <c r="VUB56" s="121"/>
      <c r="VUC56" s="121"/>
      <c r="VUD56" s="121"/>
      <c r="VUE56" s="121"/>
      <c r="VUF56" s="121"/>
      <c r="VUG56" s="121"/>
      <c r="VUH56" s="121"/>
      <c r="VUI56" s="121"/>
      <c r="VUJ56" s="121"/>
      <c r="VUK56" s="121"/>
      <c r="VUL56" s="121"/>
      <c r="VUM56" s="121"/>
      <c r="VUN56" s="121"/>
      <c r="VUO56" s="121"/>
      <c r="VUP56" s="121"/>
      <c r="VUQ56" s="121"/>
      <c r="VUR56" s="121"/>
      <c r="VUS56" s="121"/>
      <c r="VUT56" s="121"/>
      <c r="VUU56" s="121"/>
      <c r="VUV56" s="121"/>
      <c r="VUW56" s="121"/>
      <c r="VUX56" s="121"/>
      <c r="VUY56" s="121"/>
      <c r="VUZ56" s="121"/>
      <c r="VVA56" s="121"/>
      <c r="VVB56" s="121"/>
      <c r="VVC56" s="121"/>
      <c r="VVD56" s="121"/>
      <c r="VVE56" s="121"/>
      <c r="VVF56" s="121"/>
      <c r="VVG56" s="121"/>
      <c r="VVH56" s="121"/>
      <c r="VVI56" s="121"/>
      <c r="VVJ56" s="121"/>
      <c r="VVK56" s="121"/>
      <c r="VVL56" s="121"/>
      <c r="VVM56" s="121"/>
      <c r="VVN56" s="121"/>
      <c r="VVO56" s="121"/>
      <c r="VVP56" s="121"/>
      <c r="VVQ56" s="121"/>
      <c r="VVR56" s="121"/>
      <c r="VVS56" s="121"/>
      <c r="VVT56" s="121"/>
      <c r="VVU56" s="121"/>
      <c r="VVV56" s="121"/>
      <c r="VVW56" s="121"/>
      <c r="VVX56" s="121"/>
      <c r="VVY56" s="121"/>
      <c r="VVZ56" s="121"/>
      <c r="VWA56" s="121"/>
      <c r="VWB56" s="121"/>
      <c r="VWC56" s="121"/>
      <c r="VWD56" s="121"/>
      <c r="VWE56" s="121"/>
      <c r="VWF56" s="121"/>
      <c r="VWG56" s="121"/>
      <c r="VWH56" s="121"/>
      <c r="VWI56" s="121"/>
      <c r="VWJ56" s="121"/>
      <c r="VWK56" s="121"/>
      <c r="VWL56" s="121"/>
      <c r="VWM56" s="121"/>
      <c r="VWN56" s="121"/>
      <c r="VWO56" s="121"/>
      <c r="VWP56" s="121"/>
      <c r="VWQ56" s="121"/>
      <c r="VWR56" s="121"/>
      <c r="VWS56" s="121"/>
      <c r="VWT56" s="121"/>
      <c r="VWU56" s="121"/>
      <c r="VWV56" s="121"/>
      <c r="VWW56" s="121"/>
      <c r="VWX56" s="121"/>
      <c r="VWY56" s="121"/>
      <c r="VWZ56" s="121"/>
      <c r="VXA56" s="121"/>
      <c r="VXB56" s="121"/>
      <c r="VXC56" s="121"/>
      <c r="VXD56" s="121"/>
      <c r="VXE56" s="121"/>
      <c r="VXF56" s="121"/>
      <c r="VXG56" s="121"/>
      <c r="VXH56" s="121"/>
      <c r="VXI56" s="121"/>
      <c r="VXJ56" s="121"/>
      <c r="VXK56" s="121"/>
      <c r="VXL56" s="121"/>
      <c r="VXM56" s="121"/>
      <c r="VXN56" s="121"/>
      <c r="VXO56" s="121"/>
      <c r="VXP56" s="121"/>
      <c r="VXQ56" s="121"/>
      <c r="VXR56" s="121"/>
      <c r="VXS56" s="121"/>
      <c r="VXT56" s="121"/>
      <c r="VXU56" s="121"/>
      <c r="VXV56" s="121"/>
      <c r="VXW56" s="121"/>
      <c r="VXX56" s="121"/>
      <c r="VXY56" s="121"/>
      <c r="VXZ56" s="121"/>
      <c r="VYA56" s="121"/>
      <c r="VYB56" s="121"/>
      <c r="VYC56" s="121"/>
      <c r="VYD56" s="121"/>
      <c r="VYE56" s="121"/>
      <c r="VYF56" s="121"/>
      <c r="VYG56" s="121"/>
      <c r="VYH56" s="121"/>
      <c r="VYI56" s="121"/>
      <c r="VYJ56" s="121"/>
      <c r="VYK56" s="121"/>
      <c r="VYL56" s="121"/>
      <c r="VYM56" s="121"/>
      <c r="VYN56" s="121"/>
      <c r="VYO56" s="121"/>
      <c r="VYP56" s="121"/>
      <c r="VYQ56" s="121"/>
      <c r="VYR56" s="121"/>
      <c r="VYS56" s="121"/>
      <c r="VYT56" s="121"/>
      <c r="VYU56" s="121"/>
      <c r="VYV56" s="121"/>
      <c r="VYW56" s="121"/>
      <c r="VYX56" s="121"/>
      <c r="VYY56" s="121"/>
      <c r="VYZ56" s="121"/>
      <c r="VZA56" s="121"/>
      <c r="VZB56" s="121"/>
      <c r="VZC56" s="121"/>
      <c r="VZD56" s="121"/>
      <c r="VZE56" s="121"/>
      <c r="VZF56" s="121"/>
      <c r="VZG56" s="121"/>
      <c r="VZH56" s="121"/>
      <c r="VZI56" s="121"/>
      <c r="VZJ56" s="121"/>
      <c r="VZK56" s="121"/>
      <c r="VZL56" s="121"/>
      <c r="VZM56" s="121"/>
      <c r="VZN56" s="121"/>
      <c r="VZO56" s="121"/>
      <c r="VZP56" s="121"/>
      <c r="VZQ56" s="121"/>
      <c r="VZR56" s="121"/>
      <c r="VZS56" s="121"/>
      <c r="VZT56" s="121"/>
      <c r="VZU56" s="121"/>
      <c r="VZV56" s="121"/>
      <c r="VZW56" s="121"/>
      <c r="VZX56" s="121"/>
      <c r="VZY56" s="121"/>
      <c r="VZZ56" s="121"/>
      <c r="WAA56" s="121"/>
      <c r="WAB56" s="121"/>
      <c r="WAC56" s="121"/>
      <c r="WAD56" s="121"/>
      <c r="WAE56" s="121"/>
      <c r="WAF56" s="121"/>
      <c r="WAG56" s="121"/>
      <c r="WAH56" s="121"/>
      <c r="WAI56" s="121"/>
      <c r="WAJ56" s="121"/>
      <c r="WAK56" s="121"/>
      <c r="WAL56" s="121"/>
      <c r="WAM56" s="121"/>
      <c r="WAN56" s="121"/>
      <c r="WAO56" s="121"/>
      <c r="WAP56" s="121"/>
      <c r="WAQ56" s="121"/>
      <c r="WAR56" s="121"/>
      <c r="WAS56" s="121"/>
      <c r="WAT56" s="121"/>
      <c r="WAU56" s="121"/>
      <c r="WAV56" s="121"/>
      <c r="WAW56" s="121"/>
      <c r="WAX56" s="121"/>
      <c r="WAY56" s="121"/>
      <c r="WAZ56" s="121"/>
      <c r="WBA56" s="121"/>
      <c r="WBB56" s="121"/>
      <c r="WBC56" s="121"/>
      <c r="WBD56" s="121"/>
      <c r="WBE56" s="121"/>
      <c r="WBF56" s="121"/>
      <c r="WBG56" s="121"/>
      <c r="WBH56" s="121"/>
      <c r="WBI56" s="121"/>
      <c r="WBJ56" s="121"/>
      <c r="WBK56" s="121"/>
      <c r="WBL56" s="121"/>
      <c r="WBM56" s="121"/>
      <c r="WBN56" s="121"/>
      <c r="WBO56" s="121"/>
      <c r="WBP56" s="121"/>
      <c r="WBQ56" s="121"/>
      <c r="WBR56" s="121"/>
      <c r="WBS56" s="121"/>
      <c r="WBT56" s="121"/>
      <c r="WBU56" s="121"/>
      <c r="WBV56" s="121"/>
      <c r="WBW56" s="121"/>
      <c r="WBX56" s="121"/>
      <c r="WBY56" s="121"/>
      <c r="WBZ56" s="121"/>
      <c r="WCA56" s="121"/>
      <c r="WCB56" s="121"/>
      <c r="WCC56" s="121"/>
      <c r="WCD56" s="121"/>
      <c r="WCE56" s="121"/>
      <c r="WCF56" s="121"/>
      <c r="WCG56" s="121"/>
      <c r="WCH56" s="121"/>
      <c r="WCI56" s="121"/>
      <c r="WCJ56" s="121"/>
      <c r="WCK56" s="121"/>
      <c r="WCL56" s="121"/>
      <c r="WCM56" s="121"/>
      <c r="WCN56" s="121"/>
      <c r="WCO56" s="121"/>
      <c r="WCP56" s="121"/>
      <c r="WCQ56" s="121"/>
      <c r="WCR56" s="121"/>
      <c r="WCS56" s="121"/>
      <c r="WCT56" s="121"/>
      <c r="WCU56" s="121"/>
      <c r="WCV56" s="121"/>
      <c r="WCW56" s="121"/>
      <c r="WCX56" s="121"/>
      <c r="WCY56" s="121"/>
      <c r="WCZ56" s="121"/>
      <c r="WDA56" s="121"/>
      <c r="WDB56" s="121"/>
      <c r="WDC56" s="121"/>
      <c r="WDD56" s="121"/>
      <c r="WDE56" s="121"/>
      <c r="WDF56" s="121"/>
      <c r="WDG56" s="121"/>
      <c r="WDH56" s="121"/>
      <c r="WDI56" s="121"/>
      <c r="WDJ56" s="121"/>
      <c r="WDK56" s="121"/>
      <c r="WDL56" s="121"/>
      <c r="WDM56" s="121"/>
      <c r="WDN56" s="121"/>
      <c r="WDO56" s="121"/>
      <c r="WDP56" s="121"/>
      <c r="WDQ56" s="121"/>
      <c r="WDR56" s="121"/>
      <c r="WDS56" s="121"/>
      <c r="WDT56" s="121"/>
      <c r="WDU56" s="121"/>
      <c r="WDV56" s="121"/>
      <c r="WDW56" s="121"/>
      <c r="WDX56" s="121"/>
      <c r="WDY56" s="121"/>
      <c r="WDZ56" s="121"/>
      <c r="WEA56" s="121"/>
      <c r="WEB56" s="121"/>
      <c r="WEC56" s="121"/>
      <c r="WED56" s="121"/>
      <c r="WEE56" s="121"/>
      <c r="WEF56" s="121"/>
      <c r="WEG56" s="121"/>
      <c r="WEH56" s="121"/>
      <c r="WEI56" s="121"/>
      <c r="WEJ56" s="121"/>
      <c r="WEK56" s="121"/>
      <c r="WEL56" s="121"/>
      <c r="WEM56" s="121"/>
      <c r="WEN56" s="121"/>
      <c r="WEO56" s="121"/>
      <c r="WEP56" s="121"/>
      <c r="WEQ56" s="121"/>
      <c r="WER56" s="121"/>
      <c r="WES56" s="121"/>
      <c r="WET56" s="121"/>
      <c r="WEU56" s="121"/>
      <c r="WEV56" s="121"/>
      <c r="WEW56" s="121"/>
      <c r="WEX56" s="121"/>
      <c r="WEY56" s="121"/>
      <c r="WEZ56" s="121"/>
      <c r="WFA56" s="121"/>
      <c r="WFB56" s="121"/>
      <c r="WFC56" s="121"/>
      <c r="WFD56" s="121"/>
      <c r="WFE56" s="121"/>
      <c r="WFF56" s="121"/>
      <c r="WFG56" s="121"/>
      <c r="WFH56" s="121"/>
      <c r="WFI56" s="121"/>
      <c r="WFJ56" s="121"/>
      <c r="WFK56" s="121"/>
      <c r="WFL56" s="121"/>
      <c r="WFM56" s="121"/>
      <c r="WFN56" s="121"/>
      <c r="WFO56" s="121"/>
      <c r="WFP56" s="121"/>
      <c r="WFQ56" s="121"/>
      <c r="WFR56" s="121"/>
      <c r="WFS56" s="121"/>
      <c r="WFT56" s="121"/>
      <c r="WFU56" s="121"/>
      <c r="WFV56" s="121"/>
      <c r="WFW56" s="121"/>
      <c r="WFX56" s="121"/>
      <c r="WFY56" s="121"/>
      <c r="WFZ56" s="121"/>
      <c r="WGA56" s="121"/>
      <c r="WGB56" s="121"/>
      <c r="WGC56" s="121"/>
      <c r="WGD56" s="121"/>
      <c r="WGE56" s="121"/>
      <c r="WGF56" s="121"/>
      <c r="WGG56" s="121"/>
      <c r="WGH56" s="121"/>
      <c r="WGI56" s="121"/>
      <c r="WGJ56" s="121"/>
      <c r="WGK56" s="121"/>
      <c r="WGL56" s="121"/>
      <c r="WGM56" s="121"/>
      <c r="WGN56" s="121"/>
      <c r="WGO56" s="121"/>
      <c r="WGP56" s="121"/>
      <c r="WGQ56" s="121"/>
      <c r="WGR56" s="121"/>
      <c r="WGS56" s="121"/>
      <c r="WGT56" s="121"/>
      <c r="WGU56" s="121"/>
      <c r="WGV56" s="121"/>
      <c r="WGW56" s="121"/>
      <c r="WGX56" s="121"/>
      <c r="WGY56" s="121"/>
      <c r="WGZ56" s="121"/>
      <c r="WHA56" s="121"/>
      <c r="WHB56" s="121"/>
      <c r="WHC56" s="121"/>
      <c r="WHD56" s="121"/>
      <c r="WHE56" s="121"/>
      <c r="WHF56" s="121"/>
      <c r="WHG56" s="121"/>
      <c r="WHH56" s="121"/>
      <c r="WHI56" s="121"/>
      <c r="WHJ56" s="121"/>
      <c r="WHK56" s="121"/>
      <c r="WHL56" s="121"/>
      <c r="WHM56" s="121"/>
      <c r="WHN56" s="121"/>
      <c r="WHO56" s="121"/>
      <c r="WHP56" s="121"/>
      <c r="WHQ56" s="121"/>
      <c r="WHR56" s="121"/>
      <c r="WHS56" s="121"/>
      <c r="WHT56" s="121"/>
      <c r="WHU56" s="121"/>
      <c r="WHV56" s="121"/>
      <c r="WHW56" s="121"/>
      <c r="WHX56" s="121"/>
      <c r="WHY56" s="121"/>
      <c r="WHZ56" s="121"/>
      <c r="WIA56" s="121"/>
      <c r="WIB56" s="121"/>
      <c r="WIC56" s="121"/>
      <c r="WID56" s="121"/>
      <c r="WIE56" s="121"/>
      <c r="WIF56" s="121"/>
      <c r="WIG56" s="121"/>
      <c r="WIH56" s="121"/>
      <c r="WII56" s="121"/>
      <c r="WIJ56" s="121"/>
      <c r="WIK56" s="121"/>
      <c r="WIL56" s="121"/>
      <c r="WIM56" s="121"/>
      <c r="WIN56" s="121"/>
      <c r="WIO56" s="121"/>
      <c r="WIP56" s="121"/>
      <c r="WIQ56" s="121"/>
      <c r="WIR56" s="121"/>
      <c r="WIS56" s="121"/>
      <c r="WIT56" s="121"/>
      <c r="WIU56" s="121"/>
      <c r="WIV56" s="121"/>
      <c r="WIW56" s="121"/>
      <c r="WIX56" s="121"/>
      <c r="WIY56" s="121"/>
      <c r="WIZ56" s="121"/>
      <c r="WJA56" s="121"/>
      <c r="WJB56" s="121"/>
      <c r="WJC56" s="121"/>
      <c r="WJD56" s="121"/>
      <c r="WJE56" s="121"/>
      <c r="WJF56" s="121"/>
      <c r="WJG56" s="121"/>
      <c r="WJH56" s="121"/>
      <c r="WJI56" s="121"/>
      <c r="WJJ56" s="121"/>
      <c r="WJK56" s="121"/>
      <c r="WJL56" s="121"/>
      <c r="WJM56" s="121"/>
      <c r="WJN56" s="121"/>
      <c r="WJO56" s="121"/>
      <c r="WJP56" s="121"/>
      <c r="WJQ56" s="121"/>
      <c r="WJR56" s="121"/>
      <c r="WJS56" s="121"/>
      <c r="WJT56" s="121"/>
      <c r="WJU56" s="121"/>
      <c r="WJV56" s="121"/>
      <c r="WJW56" s="121"/>
      <c r="WJX56" s="121"/>
      <c r="WJY56" s="121"/>
      <c r="WJZ56" s="121"/>
      <c r="WKA56" s="121"/>
      <c r="WKB56" s="121"/>
      <c r="WKC56" s="121"/>
      <c r="WKD56" s="121"/>
      <c r="WKE56" s="121"/>
      <c r="WKF56" s="121"/>
      <c r="WKG56" s="121"/>
      <c r="WKH56" s="121"/>
      <c r="WKI56" s="121"/>
      <c r="WKJ56" s="121"/>
      <c r="WKK56" s="121"/>
      <c r="WKL56" s="121"/>
      <c r="WKM56" s="121"/>
      <c r="WKN56" s="121"/>
      <c r="WKO56" s="121"/>
      <c r="WKP56" s="121"/>
      <c r="WKQ56" s="121"/>
      <c r="WKR56" s="121"/>
      <c r="WKS56" s="121"/>
      <c r="WKT56" s="121"/>
      <c r="WKU56" s="121"/>
      <c r="WKV56" s="121"/>
      <c r="WKW56" s="121"/>
      <c r="WKX56" s="121"/>
      <c r="WKY56" s="121"/>
      <c r="WKZ56" s="121"/>
      <c r="WLA56" s="121"/>
      <c r="WLB56" s="121"/>
      <c r="WLC56" s="121"/>
      <c r="WLD56" s="121"/>
      <c r="WLE56" s="121"/>
      <c r="WLF56" s="121"/>
      <c r="WLG56" s="121"/>
      <c r="WLH56" s="121"/>
      <c r="WLI56" s="121"/>
      <c r="WLJ56" s="121"/>
      <c r="WLK56" s="121"/>
      <c r="WLL56" s="121"/>
      <c r="WLM56" s="121"/>
      <c r="WLN56" s="121"/>
      <c r="WLO56" s="121"/>
      <c r="WLP56" s="121"/>
      <c r="WLQ56" s="121"/>
      <c r="WLR56" s="121"/>
      <c r="WLS56" s="121"/>
      <c r="WLT56" s="121"/>
      <c r="WLU56" s="121"/>
      <c r="WLV56" s="121"/>
      <c r="WLW56" s="121"/>
      <c r="WLX56" s="121"/>
      <c r="WLY56" s="121"/>
      <c r="WLZ56" s="121"/>
      <c r="WMA56" s="121"/>
      <c r="WMB56" s="121"/>
      <c r="WMC56" s="121"/>
      <c r="WMD56" s="121"/>
      <c r="WME56" s="121"/>
      <c r="WMF56" s="121"/>
      <c r="WMG56" s="121"/>
      <c r="WMH56" s="121"/>
      <c r="WMI56" s="121"/>
      <c r="WMJ56" s="121"/>
      <c r="WMK56" s="121"/>
      <c r="WML56" s="121"/>
      <c r="WMM56" s="121"/>
      <c r="WMN56" s="121"/>
      <c r="WMO56" s="121"/>
      <c r="WMP56" s="121"/>
      <c r="WMQ56" s="121"/>
      <c r="WMR56" s="121"/>
      <c r="WMS56" s="121"/>
      <c r="WMT56" s="121"/>
      <c r="WMU56" s="121"/>
      <c r="WMV56" s="121"/>
      <c r="WMW56" s="121"/>
      <c r="WMX56" s="121"/>
      <c r="WMY56" s="121"/>
      <c r="WMZ56" s="121"/>
      <c r="WNA56" s="121"/>
      <c r="WNB56" s="121"/>
      <c r="WNC56" s="121"/>
      <c r="WND56" s="121"/>
      <c r="WNE56" s="121"/>
      <c r="WNF56" s="121"/>
      <c r="WNG56" s="121"/>
      <c r="WNH56" s="121"/>
      <c r="WNI56" s="121"/>
      <c r="WNJ56" s="121"/>
      <c r="WNK56" s="121"/>
      <c r="WNL56" s="121"/>
      <c r="WNM56" s="121"/>
      <c r="WNN56" s="121"/>
      <c r="WNO56" s="121"/>
      <c r="WNP56" s="121"/>
      <c r="WNQ56" s="121"/>
      <c r="WNR56" s="121"/>
      <c r="WNS56" s="121"/>
      <c r="WNT56" s="121"/>
      <c r="WNU56" s="121"/>
      <c r="WNV56" s="121"/>
      <c r="WNW56" s="121"/>
      <c r="WNX56" s="121"/>
      <c r="WNY56" s="121"/>
      <c r="WNZ56" s="121"/>
      <c r="WOA56" s="121"/>
      <c r="WOB56" s="121"/>
      <c r="WOC56" s="121"/>
      <c r="WOD56" s="121"/>
      <c r="WOE56" s="121"/>
      <c r="WOF56" s="121"/>
      <c r="WOG56" s="121"/>
      <c r="WOH56" s="121"/>
      <c r="WOI56" s="121"/>
      <c r="WOJ56" s="121"/>
      <c r="WOK56" s="121"/>
      <c r="WOL56" s="121"/>
      <c r="WOM56" s="121"/>
      <c r="WON56" s="121"/>
      <c r="WOO56" s="121"/>
      <c r="WOP56" s="121"/>
      <c r="WOQ56" s="121"/>
      <c r="WOR56" s="121"/>
      <c r="WOS56" s="121"/>
      <c r="WOT56" s="121"/>
      <c r="WOU56" s="121"/>
      <c r="WOV56" s="121"/>
      <c r="WOW56" s="121"/>
      <c r="WOX56" s="121"/>
      <c r="WOY56" s="121"/>
      <c r="WOZ56" s="121"/>
      <c r="WPA56" s="121"/>
      <c r="WPB56" s="121"/>
      <c r="WPC56" s="121"/>
      <c r="WPD56" s="121"/>
      <c r="WPE56" s="121"/>
      <c r="WPF56" s="121"/>
      <c r="WPG56" s="121"/>
      <c r="WPH56" s="121"/>
      <c r="WPI56" s="121"/>
      <c r="WPJ56" s="121"/>
      <c r="WPK56" s="121"/>
      <c r="WPL56" s="121"/>
      <c r="WPM56" s="121"/>
      <c r="WPN56" s="121"/>
      <c r="WPO56" s="121"/>
      <c r="WPP56" s="121"/>
      <c r="WPQ56" s="121"/>
      <c r="WPR56" s="121"/>
      <c r="WPS56" s="121"/>
      <c r="WPT56" s="121"/>
      <c r="WPU56" s="121"/>
      <c r="WPV56" s="121"/>
      <c r="WPW56" s="121"/>
      <c r="WPX56" s="121"/>
      <c r="WPY56" s="121"/>
      <c r="WPZ56" s="121"/>
      <c r="WQA56" s="121"/>
      <c r="WQB56" s="121"/>
      <c r="WQC56" s="121"/>
      <c r="WQD56" s="121"/>
      <c r="WQE56" s="121"/>
      <c r="WQF56" s="121"/>
      <c r="WQG56" s="121"/>
      <c r="WQH56" s="121"/>
      <c r="WQI56" s="121"/>
      <c r="WQJ56" s="121"/>
      <c r="WQK56" s="121"/>
      <c r="WQL56" s="121"/>
      <c r="WQM56" s="121"/>
      <c r="WQN56" s="121"/>
      <c r="WQO56" s="121"/>
      <c r="WQP56" s="121"/>
      <c r="WQQ56" s="121"/>
      <c r="WQR56" s="121"/>
      <c r="WQS56" s="121"/>
      <c r="WQT56" s="121"/>
      <c r="WQU56" s="121"/>
      <c r="WQV56" s="121"/>
      <c r="WQW56" s="121"/>
      <c r="WQX56" s="121"/>
      <c r="WQY56" s="121"/>
      <c r="WQZ56" s="121"/>
      <c r="WRA56" s="121"/>
      <c r="WRB56" s="121"/>
      <c r="WRC56" s="121"/>
      <c r="WRD56" s="121"/>
      <c r="WRE56" s="121"/>
      <c r="WRF56" s="121"/>
      <c r="WRG56" s="121"/>
      <c r="WRH56" s="121"/>
      <c r="WRI56" s="121"/>
      <c r="WRJ56" s="121"/>
      <c r="WRK56" s="121"/>
      <c r="WRL56" s="121"/>
      <c r="WRM56" s="121"/>
      <c r="WRN56" s="121"/>
      <c r="WRO56" s="121"/>
      <c r="WRP56" s="121"/>
      <c r="WRQ56" s="121"/>
      <c r="WRR56" s="121"/>
      <c r="WRS56" s="121"/>
      <c r="WRT56" s="121"/>
      <c r="WRU56" s="121"/>
      <c r="WRV56" s="121"/>
      <c r="WRW56" s="121"/>
      <c r="WRX56" s="121"/>
      <c r="WRY56" s="121"/>
      <c r="WRZ56" s="121"/>
      <c r="WSA56" s="121"/>
      <c r="WSB56" s="121"/>
      <c r="WSC56" s="121"/>
      <c r="WSD56" s="121"/>
      <c r="WSE56" s="121"/>
      <c r="WSF56" s="121"/>
      <c r="WSG56" s="121"/>
      <c r="WSH56" s="121"/>
      <c r="WSI56" s="121"/>
      <c r="WSJ56" s="121"/>
      <c r="WSK56" s="121"/>
      <c r="WSL56" s="121"/>
      <c r="WSM56" s="121"/>
      <c r="WSN56" s="121"/>
      <c r="WSO56" s="121"/>
      <c r="WSP56" s="121"/>
      <c r="WSQ56" s="121"/>
      <c r="WSR56" s="121"/>
      <c r="WSS56" s="121"/>
      <c r="WST56" s="121"/>
      <c r="WSU56" s="121"/>
      <c r="WSV56" s="121"/>
      <c r="WSW56" s="121"/>
      <c r="WSX56" s="121"/>
      <c r="WSY56" s="121"/>
      <c r="WSZ56" s="121"/>
      <c r="WTA56" s="121"/>
      <c r="WTB56" s="121"/>
      <c r="WTC56" s="121"/>
      <c r="WTD56" s="121"/>
      <c r="WTE56" s="121"/>
      <c r="WTF56" s="121"/>
      <c r="WTG56" s="121"/>
      <c r="WTH56" s="121"/>
      <c r="WTI56" s="121"/>
      <c r="WTJ56" s="121"/>
      <c r="WTK56" s="121"/>
      <c r="WTL56" s="121"/>
      <c r="WTM56" s="121"/>
      <c r="WTN56" s="121"/>
      <c r="WTO56" s="121"/>
      <c r="WTP56" s="121"/>
      <c r="WTQ56" s="121"/>
      <c r="WTR56" s="121"/>
      <c r="WTS56" s="121"/>
      <c r="WTT56" s="121"/>
      <c r="WTU56" s="121"/>
      <c r="WTV56" s="121"/>
      <c r="WTW56" s="121"/>
      <c r="WTX56" s="121"/>
      <c r="WTY56" s="121"/>
      <c r="WTZ56" s="121"/>
      <c r="WUA56" s="121"/>
      <c r="WUB56" s="121"/>
      <c r="WUC56" s="121"/>
      <c r="WUD56" s="121"/>
      <c r="WUE56" s="121"/>
      <c r="WUF56" s="121"/>
      <c r="WUG56" s="121"/>
      <c r="WUH56" s="121"/>
      <c r="WUI56" s="121"/>
      <c r="WUJ56" s="121"/>
      <c r="WUK56" s="121"/>
      <c r="WUL56" s="121"/>
      <c r="WUM56" s="121"/>
      <c r="WUN56" s="121"/>
      <c r="WUO56" s="121"/>
      <c r="WUP56" s="121"/>
      <c r="WUQ56" s="121"/>
      <c r="WUR56" s="121"/>
      <c r="WUS56" s="121"/>
      <c r="WUT56" s="121"/>
      <c r="WUU56" s="121"/>
      <c r="WUV56" s="121"/>
      <c r="WUW56" s="121"/>
      <c r="WUX56" s="121"/>
      <c r="WUY56" s="121"/>
      <c r="WUZ56" s="121"/>
      <c r="WVA56" s="121"/>
      <c r="WVB56" s="121"/>
      <c r="WVC56" s="121"/>
      <c r="WVD56" s="121"/>
      <c r="WVE56" s="121"/>
      <c r="WVF56" s="121"/>
      <c r="WVG56" s="121"/>
      <c r="WVH56" s="121"/>
      <c r="WVI56" s="121"/>
      <c r="WVJ56" s="121"/>
      <c r="WVK56" s="121"/>
      <c r="WVL56" s="121"/>
      <c r="WVM56" s="121"/>
      <c r="WVN56" s="121"/>
      <c r="WVO56" s="121"/>
      <c r="WVP56" s="121"/>
      <c r="WVQ56" s="121"/>
      <c r="WVR56" s="121"/>
      <c r="WVS56" s="121"/>
      <c r="WVT56" s="121"/>
      <c r="WVU56" s="121"/>
      <c r="WVV56" s="121"/>
      <c r="WVW56" s="121"/>
      <c r="WVX56" s="121"/>
      <c r="WVY56" s="121"/>
      <c r="WVZ56" s="121"/>
      <c r="WWA56" s="121"/>
      <c r="WWB56" s="121"/>
      <c r="WWC56" s="121"/>
      <c r="WWD56" s="121"/>
      <c r="WWE56" s="121"/>
      <c r="WWF56" s="121"/>
      <c r="WWG56" s="121"/>
      <c r="WWH56" s="121"/>
      <c r="WWI56" s="121"/>
      <c r="WWJ56" s="121"/>
      <c r="WWK56" s="121"/>
      <c r="WWL56" s="121"/>
      <c r="WWM56" s="121"/>
      <c r="WWN56" s="121"/>
      <c r="WWO56" s="121"/>
      <c r="WWP56" s="121"/>
      <c r="WWQ56" s="121"/>
      <c r="WWR56" s="121"/>
      <c r="WWS56" s="121"/>
      <c r="WWT56" s="121"/>
      <c r="WWU56" s="121"/>
      <c r="WWV56" s="121"/>
      <c r="WWW56" s="121"/>
      <c r="WWX56" s="121"/>
      <c r="WWY56" s="121"/>
      <c r="WWZ56" s="121"/>
      <c r="WXA56" s="121"/>
      <c r="WXB56" s="121"/>
      <c r="WXC56" s="121"/>
      <c r="WXD56" s="121"/>
      <c r="WXE56" s="121"/>
      <c r="WXF56" s="121"/>
      <c r="WXG56" s="121"/>
      <c r="WXH56" s="121"/>
      <c r="WXI56" s="121"/>
      <c r="WXJ56" s="121"/>
      <c r="WXK56" s="121"/>
      <c r="WXL56" s="121"/>
      <c r="WXM56" s="121"/>
      <c r="WXN56" s="121"/>
      <c r="WXO56" s="121"/>
      <c r="WXP56" s="121"/>
      <c r="WXQ56" s="121"/>
      <c r="WXR56" s="121"/>
      <c r="WXS56" s="121"/>
      <c r="WXT56" s="121"/>
      <c r="WXU56" s="121"/>
      <c r="WXV56" s="121"/>
      <c r="WXW56" s="121"/>
      <c r="WXX56" s="121"/>
      <c r="WXY56" s="121"/>
      <c r="WXZ56" s="121"/>
      <c r="WYA56" s="121"/>
      <c r="WYB56" s="121"/>
      <c r="WYC56" s="121"/>
      <c r="WYD56" s="121"/>
      <c r="WYE56" s="121"/>
      <c r="WYF56" s="121"/>
      <c r="WYG56" s="121"/>
      <c r="WYH56" s="121"/>
      <c r="WYI56" s="121"/>
      <c r="WYJ56" s="121"/>
      <c r="WYK56" s="121"/>
      <c r="WYL56" s="121"/>
      <c r="WYM56" s="121"/>
      <c r="WYN56" s="121"/>
      <c r="WYO56" s="121"/>
      <c r="WYP56" s="121"/>
      <c r="WYQ56" s="121"/>
      <c r="WYR56" s="121"/>
      <c r="WYS56" s="121"/>
      <c r="WYT56" s="121"/>
      <c r="WYU56" s="121"/>
      <c r="WYV56" s="121"/>
      <c r="WYW56" s="121"/>
      <c r="WYX56" s="121"/>
      <c r="WYY56" s="121"/>
      <c r="WYZ56" s="121"/>
      <c r="WZA56" s="121"/>
      <c r="WZB56" s="121"/>
      <c r="WZC56" s="121"/>
      <c r="WZD56" s="121"/>
      <c r="WZE56" s="121"/>
      <c r="WZF56" s="121"/>
      <c r="WZG56" s="121"/>
      <c r="WZH56" s="121"/>
      <c r="WZI56" s="121"/>
      <c r="WZJ56" s="121"/>
      <c r="WZK56" s="121"/>
      <c r="WZL56" s="121"/>
      <c r="WZM56" s="121"/>
      <c r="WZN56" s="121"/>
      <c r="WZO56" s="121"/>
      <c r="WZP56" s="121"/>
      <c r="WZQ56" s="121"/>
      <c r="WZR56" s="121"/>
      <c r="WZS56" s="121"/>
      <c r="WZT56" s="121"/>
      <c r="WZU56" s="121"/>
      <c r="WZV56" s="121"/>
      <c r="WZW56" s="121"/>
      <c r="WZX56" s="121"/>
      <c r="WZY56" s="121"/>
      <c r="WZZ56" s="121"/>
      <c r="XAA56" s="121"/>
      <c r="XAB56" s="121"/>
      <c r="XAC56" s="121"/>
      <c r="XAD56" s="121"/>
      <c r="XAE56" s="121"/>
      <c r="XAF56" s="121"/>
      <c r="XAG56" s="121"/>
      <c r="XAH56" s="121"/>
      <c r="XAI56" s="121"/>
      <c r="XAJ56" s="121"/>
      <c r="XAK56" s="121"/>
      <c r="XAL56" s="121"/>
      <c r="XAM56" s="121"/>
      <c r="XAN56" s="121"/>
      <c r="XAO56" s="121"/>
      <c r="XAP56" s="121"/>
      <c r="XAQ56" s="121"/>
      <c r="XAR56" s="121"/>
      <c r="XAS56" s="121"/>
      <c r="XAT56" s="121"/>
      <c r="XAU56" s="121"/>
      <c r="XAV56" s="121"/>
      <c r="XAW56" s="121"/>
      <c r="XAX56" s="121"/>
      <c r="XAY56" s="121"/>
      <c r="XAZ56" s="121"/>
      <c r="XBA56" s="121"/>
      <c r="XBB56" s="121"/>
      <c r="XBC56" s="121"/>
      <c r="XBD56" s="121"/>
      <c r="XBE56" s="121"/>
      <c r="XBF56" s="121"/>
      <c r="XBG56" s="121"/>
      <c r="XBH56" s="121"/>
      <c r="XBI56" s="121"/>
      <c r="XBJ56" s="121"/>
      <c r="XBK56" s="121"/>
      <c r="XBL56" s="121"/>
      <c r="XBM56" s="121"/>
      <c r="XBN56" s="121"/>
      <c r="XBO56" s="121"/>
      <c r="XBP56" s="121"/>
      <c r="XBQ56" s="121"/>
      <c r="XBR56" s="121"/>
      <c r="XBS56" s="121"/>
      <c r="XBT56" s="121"/>
      <c r="XBU56" s="121"/>
      <c r="XBV56" s="121"/>
      <c r="XBW56" s="121"/>
      <c r="XBX56" s="121"/>
      <c r="XBY56" s="121"/>
      <c r="XBZ56" s="121"/>
      <c r="XCA56" s="121"/>
      <c r="XCB56" s="121"/>
      <c r="XCC56" s="121"/>
      <c r="XCD56" s="121"/>
      <c r="XCE56" s="121"/>
      <c r="XCF56" s="121"/>
      <c r="XCG56" s="121"/>
      <c r="XCH56" s="121"/>
      <c r="XCI56" s="121"/>
      <c r="XCJ56" s="121"/>
      <c r="XCK56" s="121"/>
      <c r="XCL56" s="121"/>
      <c r="XCM56" s="121"/>
      <c r="XCN56" s="121"/>
      <c r="XCO56" s="121"/>
      <c r="XCP56" s="121"/>
      <c r="XCQ56" s="121"/>
      <c r="XCR56" s="121"/>
      <c r="XCS56" s="121"/>
      <c r="XCT56" s="121"/>
      <c r="XCU56" s="121"/>
      <c r="XCV56" s="121"/>
      <c r="XCW56" s="121"/>
      <c r="XCX56" s="121"/>
      <c r="XCY56" s="121"/>
      <c r="XCZ56" s="121"/>
      <c r="XDA56" s="121"/>
      <c r="XDB56" s="121"/>
      <c r="XDC56" s="121"/>
      <c r="XDD56" s="121"/>
      <c r="XDE56" s="121"/>
      <c r="XDF56" s="121"/>
      <c r="XDG56" s="121"/>
      <c r="XDH56" s="121"/>
      <c r="XDI56" s="121"/>
      <c r="XDJ56" s="121"/>
      <c r="XDK56" s="121"/>
      <c r="XDL56" s="121"/>
      <c r="XDM56" s="121"/>
      <c r="XDN56" s="121"/>
      <c r="XDO56" s="121"/>
      <c r="XDP56" s="121"/>
      <c r="XDQ56" s="121"/>
      <c r="XDR56" s="121"/>
      <c r="XDS56" s="121"/>
      <c r="XDT56" s="121"/>
      <c r="XDU56" s="121"/>
      <c r="XDV56" s="121"/>
      <c r="XDW56" s="121"/>
      <c r="XDX56" s="121"/>
      <c r="XDY56" s="121"/>
      <c r="XDZ56" s="121"/>
      <c r="XEA56" s="121"/>
      <c r="XEB56" s="121"/>
      <c r="XEC56" s="121"/>
      <c r="XED56" s="121"/>
      <c r="XEE56" s="121"/>
      <c r="XEF56" s="121"/>
      <c r="XEG56" s="121"/>
      <c r="XEH56" s="121"/>
      <c r="XEI56" s="121"/>
      <c r="XEJ56" s="121"/>
      <c r="XEK56" s="121"/>
      <c r="XEL56" s="121"/>
      <c r="XEM56" s="121"/>
      <c r="XEN56" s="121"/>
      <c r="XEO56" s="121"/>
      <c r="XEP56" s="121"/>
      <c r="XEQ56" s="121"/>
      <c r="XER56" s="121"/>
      <c r="XES56" s="121"/>
      <c r="XET56" s="121"/>
      <c r="XEU56" s="121"/>
      <c r="XEV56" s="121"/>
      <c r="XEW56" s="121"/>
      <c r="XEX56" s="121"/>
      <c r="XEY56" s="121"/>
      <c r="XEZ56" s="121"/>
      <c r="XFA56" s="121"/>
      <c r="XFB56" s="121"/>
      <c r="XFC56" s="121"/>
      <c r="XFD56" s="121"/>
    </row>
    <row r="57" spans="1:16384" s="632" customFormat="1" ht="15" customHeight="1">
      <c r="A57" s="121" t="s">
        <v>364</v>
      </c>
      <c r="B57" s="631"/>
    </row>
    <row r="58" spans="1:16384" s="632" customFormat="1" ht="15" customHeight="1">
      <c r="A58" s="121" t="s">
        <v>365</v>
      </c>
      <c r="B58" s="631"/>
    </row>
    <row r="59" spans="1:16384" ht="15" customHeight="1">
      <c r="A59" s="120"/>
      <c r="B59" s="593"/>
    </row>
    <row r="60" spans="1:16384" ht="90" customHeight="1">
      <c r="A60" s="90" t="s">
        <v>399</v>
      </c>
      <c r="B60" s="124"/>
    </row>
    <row r="61" spans="1:16384">
      <c r="A61" s="70"/>
      <c r="B61" s="124"/>
    </row>
    <row r="62" spans="1:16384">
      <c r="A62" s="83" t="s">
        <v>226</v>
      </c>
    </row>
    <row r="63" spans="1:16384" ht="75" customHeight="1">
      <c r="A63" s="70" t="s">
        <v>369</v>
      </c>
      <c r="B63" s="594"/>
    </row>
    <row r="64" spans="1:16384" ht="15" customHeight="1">
      <c r="A64" s="70"/>
      <c r="B64" s="594"/>
    </row>
    <row r="65" spans="1:2" ht="60" customHeight="1">
      <c r="A65" s="70" t="s">
        <v>694</v>
      </c>
      <c r="B65" s="594"/>
    </row>
    <row r="66" spans="1:2">
      <c r="A66" s="70"/>
      <c r="B66" s="90"/>
    </row>
    <row r="67" spans="1:2">
      <c r="A67" s="83" t="s">
        <v>76</v>
      </c>
    </row>
    <row r="68" spans="1:2" ht="15" customHeight="1">
      <c r="A68" s="120" t="s">
        <v>41</v>
      </c>
    </row>
    <row r="69" spans="1:2" ht="45" customHeight="1">
      <c r="A69" s="125" t="s">
        <v>61</v>
      </c>
    </row>
    <row r="70" spans="1:2">
      <c r="A70" s="121"/>
    </row>
    <row r="71" spans="1:2" ht="15" customHeight="1">
      <c r="A71" s="120" t="s">
        <v>42</v>
      </c>
    </row>
    <row r="72" spans="1:2">
      <c r="A72" s="121" t="s">
        <v>3</v>
      </c>
    </row>
    <row r="73" spans="1:2">
      <c r="A73" s="121"/>
    </row>
    <row r="74" spans="1:2" ht="15" customHeight="1">
      <c r="A74" s="120" t="s">
        <v>43</v>
      </c>
    </row>
    <row r="75" spans="1:2" ht="45" customHeight="1">
      <c r="A75" s="122" t="s">
        <v>64</v>
      </c>
    </row>
    <row r="76" spans="1:2" ht="15" customHeight="1">
      <c r="A76" s="122"/>
    </row>
    <row r="77" spans="1:2">
      <c r="A77" s="83" t="s">
        <v>77</v>
      </c>
    </row>
    <row r="78" spans="1:2" ht="15" customHeight="1">
      <c r="A78" s="120" t="s">
        <v>36</v>
      </c>
    </row>
    <row r="79" spans="1:2">
      <c r="A79" s="121" t="s">
        <v>37</v>
      </c>
    </row>
    <row r="80" spans="1:2">
      <c r="A80" s="121"/>
    </row>
    <row r="81" spans="1:1" ht="15" customHeight="1">
      <c r="A81" s="120" t="s">
        <v>38</v>
      </c>
    </row>
    <row r="82" spans="1:1">
      <c r="A82" s="121" t="s">
        <v>40</v>
      </c>
    </row>
    <row r="83" spans="1:1">
      <c r="A83" s="121"/>
    </row>
    <row r="84" spans="1:1" ht="15" customHeight="1">
      <c r="A84" s="120" t="s">
        <v>341</v>
      </c>
    </row>
    <row r="85" spans="1:1">
      <c r="A85" s="121" t="s">
        <v>100</v>
      </c>
    </row>
    <row r="86" spans="1:1" ht="15" customHeight="1">
      <c r="A86" s="120" t="s">
        <v>143</v>
      </c>
    </row>
    <row r="87" spans="1:1" ht="15" customHeight="1">
      <c r="A87" s="120" t="s">
        <v>45</v>
      </c>
    </row>
    <row r="88" spans="1:1">
      <c r="A88" s="121" t="s">
        <v>46</v>
      </c>
    </row>
    <row r="89" spans="1:1">
      <c r="A89" s="121"/>
    </row>
    <row r="90" spans="1:1">
      <c r="A90" s="83" t="s">
        <v>47</v>
      </c>
    </row>
    <row r="91" spans="1:1" ht="150" customHeight="1">
      <c r="A91" s="491" t="s">
        <v>330</v>
      </c>
    </row>
    <row r="92" spans="1:1">
      <c r="A92" s="83"/>
    </row>
    <row r="93" spans="1:1">
      <c r="A93" s="83" t="s">
        <v>204</v>
      </c>
    </row>
    <row r="94" spans="1:1" ht="30" customHeight="1">
      <c r="A94" s="70" t="s">
        <v>205</v>
      </c>
    </row>
    <row r="95" spans="1:1">
      <c r="A95" s="70"/>
    </row>
    <row r="96" spans="1:1">
      <c r="A96" s="83" t="s">
        <v>202</v>
      </c>
    </row>
    <row r="97" spans="1:1" ht="30" customHeight="1">
      <c r="A97" s="491" t="s">
        <v>331</v>
      </c>
    </row>
    <row r="98" spans="1:1">
      <c r="A98" s="70"/>
    </row>
    <row r="99" spans="1:1" ht="30" customHeight="1">
      <c r="A99" s="70" t="s">
        <v>203</v>
      </c>
    </row>
    <row r="100" spans="1:1" ht="15" customHeight="1">
      <c r="A100" s="70"/>
    </row>
    <row r="101" spans="1:1" ht="15" customHeight="1">
      <c r="A101" s="1213" t="s">
        <v>58</v>
      </c>
    </row>
    <row r="102" spans="1:1">
      <c r="A102" s="636" t="s">
        <v>74</v>
      </c>
    </row>
    <row r="103" spans="1:1">
      <c r="A103" s="653"/>
    </row>
    <row r="104" spans="1:1" ht="15" customHeight="1">
      <c r="A104" s="1213" t="s">
        <v>692</v>
      </c>
    </row>
    <row r="105" spans="1:1" ht="15" customHeight="1">
      <c r="A105" s="636" t="s">
        <v>693</v>
      </c>
    </row>
    <row r="106" spans="1:1">
      <c r="A106" s="653"/>
    </row>
    <row r="107" spans="1:1" ht="15" customHeight="1">
      <c r="A107" s="120" t="s">
        <v>59</v>
      </c>
    </row>
    <row r="108" spans="1:1">
      <c r="A108" s="121" t="s">
        <v>65</v>
      </c>
    </row>
    <row r="109" spans="1:1">
      <c r="A109" s="121"/>
    </row>
    <row r="110" spans="1:1">
      <c r="A110" s="120" t="s">
        <v>66</v>
      </c>
    </row>
    <row r="111" spans="1:1">
      <c r="A111" s="120"/>
    </row>
    <row r="112" spans="1:1">
      <c r="A112" s="70"/>
    </row>
    <row r="113" spans="1:2" ht="15" customHeight="1">
      <c r="A113" s="614" t="s">
        <v>73</v>
      </c>
    </row>
    <row r="114" spans="1:2" ht="15" customHeight="1">
      <c r="A114" s="491"/>
    </row>
    <row r="115" spans="1:2" ht="60" customHeight="1">
      <c r="A115" s="491" t="s">
        <v>380</v>
      </c>
    </row>
    <row r="116" spans="1:2">
      <c r="A116" s="491"/>
    </row>
    <row r="117" spans="1:2" ht="30" customHeight="1">
      <c r="A117" s="70" t="s">
        <v>377</v>
      </c>
      <c r="B117" s="613"/>
    </row>
    <row r="118" spans="1:2">
      <c r="A118" s="70"/>
    </row>
    <row r="119" spans="1:2" ht="45" customHeight="1">
      <c r="A119" s="491" t="s">
        <v>381</v>
      </c>
    </row>
    <row r="120" spans="1:2">
      <c r="A120" s="70"/>
    </row>
    <row r="121" spans="1:2" ht="45" customHeight="1">
      <c r="A121" s="70" t="s">
        <v>379</v>
      </c>
    </row>
    <row r="122" spans="1:2">
      <c r="A122" s="70"/>
    </row>
    <row r="123" spans="1:2">
      <c r="A123" s="70"/>
    </row>
    <row r="124" spans="1:2">
      <c r="A124" s="70"/>
    </row>
    <row r="126" spans="1:2">
      <c r="A126" s="70"/>
    </row>
    <row r="127" spans="1:2">
      <c r="A127" s="70"/>
    </row>
    <row r="128" spans="1:2">
      <c r="A128" s="70"/>
    </row>
    <row r="129" spans="1:1">
      <c r="A129" s="70"/>
    </row>
    <row r="130" spans="1:1">
      <c r="A130" s="70"/>
    </row>
    <row r="131" spans="1:1">
      <c r="A131" s="70"/>
    </row>
    <row r="132" spans="1:1">
      <c r="A132" s="70"/>
    </row>
    <row r="133" spans="1:1">
      <c r="A133" s="70"/>
    </row>
    <row r="134" spans="1:1">
      <c r="A134" s="70"/>
    </row>
    <row r="135" spans="1:1">
      <c r="A135" s="70"/>
    </row>
    <row r="136" spans="1:1">
      <c r="A136" s="70"/>
    </row>
    <row r="137" spans="1:1">
      <c r="A137" s="70"/>
    </row>
    <row r="138" spans="1:1">
      <c r="A138" s="70"/>
    </row>
    <row r="139" spans="1:1">
      <c r="A139" s="70"/>
    </row>
    <row r="140" spans="1:1">
      <c r="A140" s="70"/>
    </row>
    <row r="141" spans="1:1">
      <c r="A141" s="70"/>
    </row>
    <row r="142" spans="1:1">
      <c r="A142" s="70"/>
    </row>
    <row r="143" spans="1:1">
      <c r="A143" s="70"/>
    </row>
    <row r="144" spans="1:1">
      <c r="A144" s="70"/>
    </row>
    <row r="145" spans="1:1">
      <c r="A145" s="70"/>
    </row>
    <row r="146" spans="1:1">
      <c r="A146" s="70"/>
    </row>
    <row r="147" spans="1:1">
      <c r="A147" s="70"/>
    </row>
    <row r="148" spans="1:1">
      <c r="A148" s="70"/>
    </row>
    <row r="149" spans="1:1">
      <c r="A149" s="70"/>
    </row>
    <row r="150" spans="1:1">
      <c r="A150" s="70"/>
    </row>
    <row r="151" spans="1:1">
      <c r="A151" s="70"/>
    </row>
    <row r="152" spans="1:1">
      <c r="A152" s="70"/>
    </row>
    <row r="153" spans="1:1">
      <c r="A153" s="70"/>
    </row>
    <row r="154" spans="1:1">
      <c r="A154" s="70"/>
    </row>
    <row r="155" spans="1:1">
      <c r="A155" s="70"/>
    </row>
    <row r="156" spans="1:1">
      <c r="A156" s="70"/>
    </row>
    <row r="157" spans="1:1">
      <c r="A157" s="70"/>
    </row>
    <row r="158" spans="1:1">
      <c r="A158" s="70"/>
    </row>
    <row r="159" spans="1:1">
      <c r="A159" s="70"/>
    </row>
    <row r="160" spans="1:1">
      <c r="A160" s="70"/>
    </row>
    <row r="161" spans="1:1">
      <c r="A161" s="70"/>
    </row>
    <row r="162" spans="1:1">
      <c r="A162" s="70"/>
    </row>
    <row r="163" spans="1:1">
      <c r="A163" s="70"/>
    </row>
    <row r="164" spans="1:1">
      <c r="A164" s="117"/>
    </row>
    <row r="165" spans="1:1">
      <c r="A165" s="117"/>
    </row>
    <row r="166" spans="1:1">
      <c r="A166" s="117"/>
    </row>
    <row r="167" spans="1:1">
      <c r="A167" s="117"/>
    </row>
    <row r="168" spans="1:1">
      <c r="A168" s="117"/>
    </row>
    <row r="169" spans="1:1">
      <c r="A169" s="117"/>
    </row>
    <row r="170" spans="1:1">
      <c r="A170" s="117"/>
    </row>
    <row r="171" spans="1:1">
      <c r="A171" s="117"/>
    </row>
    <row r="172" spans="1:1">
      <c r="A172" s="117"/>
    </row>
    <row r="173" spans="1:1">
      <c r="A173" s="117"/>
    </row>
    <row r="174" spans="1:1">
      <c r="A174" s="117"/>
    </row>
    <row r="175" spans="1:1">
      <c r="A175" s="117"/>
    </row>
    <row r="176" spans="1:1">
      <c r="A176" s="117"/>
    </row>
    <row r="177" spans="1:1">
      <c r="A177" s="117"/>
    </row>
    <row r="178" spans="1:1">
      <c r="A178" s="117"/>
    </row>
    <row r="179" spans="1:1">
      <c r="A179" s="117"/>
    </row>
    <row r="180" spans="1:1">
      <c r="A180" s="117"/>
    </row>
    <row r="181" spans="1:1">
      <c r="A181" s="117"/>
    </row>
    <row r="182" spans="1:1">
      <c r="A182" s="117"/>
    </row>
    <row r="183" spans="1:1">
      <c r="A183" s="117"/>
    </row>
    <row r="184" spans="1:1">
      <c r="A184" s="117"/>
    </row>
    <row r="185" spans="1:1">
      <c r="A185" s="117"/>
    </row>
    <row r="186" spans="1:1">
      <c r="A186" s="117"/>
    </row>
    <row r="187" spans="1:1">
      <c r="A187" s="117"/>
    </row>
    <row r="188" spans="1:1">
      <c r="A188" s="117"/>
    </row>
    <row r="189" spans="1:1">
      <c r="A189" s="117"/>
    </row>
    <row r="190" spans="1:1">
      <c r="A190" s="117"/>
    </row>
    <row r="191" spans="1:1">
      <c r="A191" s="117"/>
    </row>
    <row r="192" spans="1:1">
      <c r="A192" s="117"/>
    </row>
    <row r="193" spans="1:1">
      <c r="A193" s="117"/>
    </row>
    <row r="194" spans="1:1">
      <c r="A194" s="117"/>
    </row>
    <row r="195" spans="1:1">
      <c r="A195" s="117"/>
    </row>
    <row r="196" spans="1:1">
      <c r="A196" s="117"/>
    </row>
    <row r="197" spans="1:1">
      <c r="A197" s="117"/>
    </row>
    <row r="198" spans="1:1">
      <c r="A198" s="117"/>
    </row>
    <row r="199" spans="1:1">
      <c r="A199" s="117"/>
    </row>
    <row r="200" spans="1:1">
      <c r="A200" s="117"/>
    </row>
    <row r="201" spans="1:1">
      <c r="A201" s="117"/>
    </row>
    <row r="202" spans="1:1">
      <c r="A202" s="117"/>
    </row>
    <row r="203" spans="1:1">
      <c r="A203" s="117"/>
    </row>
    <row r="204" spans="1:1">
      <c r="A204" s="117"/>
    </row>
    <row r="205" spans="1:1">
      <c r="A205" s="117"/>
    </row>
    <row r="206" spans="1:1">
      <c r="A206" s="117"/>
    </row>
    <row r="207" spans="1:1">
      <c r="A207" s="117"/>
    </row>
    <row r="208" spans="1:1">
      <c r="A208" s="117"/>
    </row>
    <row r="209" spans="1:1">
      <c r="A209" s="117"/>
    </row>
    <row r="210" spans="1:1">
      <c r="A210" s="117"/>
    </row>
    <row r="211" spans="1:1">
      <c r="A211" s="117"/>
    </row>
    <row r="212" spans="1:1">
      <c r="A212" s="117"/>
    </row>
    <row r="213" spans="1:1">
      <c r="A213" s="117"/>
    </row>
    <row r="214" spans="1:1">
      <c r="A214" s="117"/>
    </row>
    <row r="215" spans="1:1">
      <c r="A215" s="117"/>
    </row>
    <row r="216" spans="1:1">
      <c r="A216" s="117"/>
    </row>
    <row r="217" spans="1:1">
      <c r="A217" s="117"/>
    </row>
    <row r="218" spans="1:1">
      <c r="A218" s="117"/>
    </row>
    <row r="219" spans="1:1">
      <c r="A219" s="117"/>
    </row>
    <row r="220" spans="1:1">
      <c r="A220" s="117"/>
    </row>
    <row r="221" spans="1:1">
      <c r="A221" s="117"/>
    </row>
    <row r="222" spans="1:1">
      <c r="A222" s="117"/>
    </row>
    <row r="223" spans="1:1">
      <c r="A223" s="117"/>
    </row>
    <row r="224" spans="1:1">
      <c r="A224" s="117"/>
    </row>
    <row r="225" spans="1:1">
      <c r="A225" s="117"/>
    </row>
    <row r="226" spans="1:1">
      <c r="A226" s="117"/>
    </row>
    <row r="227" spans="1:1">
      <c r="A227" s="117"/>
    </row>
    <row r="228" spans="1:1">
      <c r="A228" s="117"/>
    </row>
    <row r="229" spans="1:1">
      <c r="A229" s="117"/>
    </row>
    <row r="230" spans="1:1">
      <c r="A230" s="117"/>
    </row>
    <row r="231" spans="1:1">
      <c r="A231" s="117"/>
    </row>
    <row r="232" spans="1:1">
      <c r="A232" s="117"/>
    </row>
    <row r="233" spans="1:1">
      <c r="A233" s="117"/>
    </row>
    <row r="234" spans="1:1">
      <c r="A234" s="117"/>
    </row>
    <row r="235" spans="1:1">
      <c r="A235" s="117"/>
    </row>
    <row r="236" spans="1:1">
      <c r="A236" s="117"/>
    </row>
    <row r="237" spans="1:1">
      <c r="A237" s="117"/>
    </row>
    <row r="238" spans="1:1">
      <c r="A238" s="117"/>
    </row>
    <row r="239" spans="1:1">
      <c r="A239" s="117"/>
    </row>
    <row r="240" spans="1:1">
      <c r="A240" s="117"/>
    </row>
    <row r="241" spans="1:1">
      <c r="A241" s="117"/>
    </row>
    <row r="242" spans="1:1">
      <c r="A242" s="117"/>
    </row>
    <row r="243" spans="1:1">
      <c r="A243" s="117"/>
    </row>
    <row r="244" spans="1:1">
      <c r="A244" s="117"/>
    </row>
    <row r="245" spans="1:1">
      <c r="A245" s="117"/>
    </row>
    <row r="246" spans="1:1">
      <c r="A246" s="117"/>
    </row>
    <row r="247" spans="1:1">
      <c r="A247" s="117"/>
    </row>
    <row r="248" spans="1:1">
      <c r="A248" s="117"/>
    </row>
    <row r="249" spans="1:1">
      <c r="A249" s="117"/>
    </row>
    <row r="250" spans="1:1">
      <c r="A250" s="117"/>
    </row>
    <row r="251" spans="1:1">
      <c r="A251" s="117"/>
    </row>
    <row r="252" spans="1:1">
      <c r="A252" s="117"/>
    </row>
    <row r="253" spans="1:1">
      <c r="A253" s="117"/>
    </row>
    <row r="254" spans="1:1">
      <c r="A254" s="117"/>
    </row>
    <row r="255" spans="1:1">
      <c r="A255" s="117"/>
    </row>
    <row r="256" spans="1:1">
      <c r="A256" s="117"/>
    </row>
    <row r="257" spans="1:1">
      <c r="A257" s="117"/>
    </row>
    <row r="258" spans="1:1">
      <c r="A258" s="117"/>
    </row>
    <row r="259" spans="1:1">
      <c r="A259" s="117"/>
    </row>
    <row r="260" spans="1:1">
      <c r="A260" s="117"/>
    </row>
    <row r="261" spans="1:1">
      <c r="A261" s="117"/>
    </row>
    <row r="262" spans="1:1">
      <c r="A262" s="117"/>
    </row>
    <row r="263" spans="1:1">
      <c r="A263" s="117"/>
    </row>
    <row r="264" spans="1:1">
      <c r="A264" s="117"/>
    </row>
    <row r="265" spans="1:1">
      <c r="A265" s="117"/>
    </row>
    <row r="266" spans="1:1">
      <c r="A266" s="117"/>
    </row>
    <row r="267" spans="1:1">
      <c r="A267" s="117"/>
    </row>
    <row r="268" spans="1:1">
      <c r="A268" s="117"/>
    </row>
    <row r="269" spans="1:1">
      <c r="A269" s="117"/>
    </row>
    <row r="270" spans="1:1">
      <c r="A270" s="117"/>
    </row>
    <row r="271" spans="1:1">
      <c r="A271" s="117"/>
    </row>
    <row r="272" spans="1:1">
      <c r="A272" s="117"/>
    </row>
    <row r="273" spans="1:1">
      <c r="A273" s="117"/>
    </row>
    <row r="274" spans="1:1">
      <c r="A274" s="117"/>
    </row>
    <row r="275" spans="1:1">
      <c r="A275" s="117"/>
    </row>
    <row r="276" spans="1:1">
      <c r="A276" s="117"/>
    </row>
    <row r="277" spans="1:1">
      <c r="A277" s="117"/>
    </row>
    <row r="278" spans="1:1">
      <c r="A278" s="117"/>
    </row>
    <row r="279" spans="1:1">
      <c r="A279" s="117"/>
    </row>
    <row r="280" spans="1:1">
      <c r="A280" s="117"/>
    </row>
    <row r="281" spans="1:1">
      <c r="A281" s="117"/>
    </row>
    <row r="282" spans="1:1">
      <c r="A282" s="117"/>
    </row>
    <row r="283" spans="1:1">
      <c r="A283" s="117"/>
    </row>
    <row r="284" spans="1:1">
      <c r="A284" s="117"/>
    </row>
    <row r="285" spans="1:1">
      <c r="A285" s="117"/>
    </row>
    <row r="286" spans="1:1">
      <c r="A286" s="117"/>
    </row>
    <row r="287" spans="1:1">
      <c r="A287" s="117"/>
    </row>
    <row r="288" spans="1:1">
      <c r="A288" s="117"/>
    </row>
    <row r="289" spans="1:1">
      <c r="A289" s="117"/>
    </row>
    <row r="290" spans="1:1">
      <c r="A290" s="117"/>
    </row>
    <row r="291" spans="1:1">
      <c r="A291" s="117"/>
    </row>
    <row r="292" spans="1:1">
      <c r="A292" s="117"/>
    </row>
    <row r="293" spans="1:1">
      <c r="A293" s="117"/>
    </row>
    <row r="294" spans="1:1">
      <c r="A294" s="117"/>
    </row>
    <row r="295" spans="1:1">
      <c r="A295" s="117"/>
    </row>
    <row r="296" spans="1:1">
      <c r="A296" s="117"/>
    </row>
    <row r="297" spans="1:1">
      <c r="A297" s="117"/>
    </row>
    <row r="298" spans="1:1">
      <c r="A298" s="117"/>
    </row>
    <row r="299" spans="1:1">
      <c r="A299" s="117"/>
    </row>
    <row r="300" spans="1:1">
      <c r="A300" s="117"/>
    </row>
    <row r="301" spans="1:1">
      <c r="A301" s="117"/>
    </row>
    <row r="302" spans="1:1">
      <c r="A302" s="117"/>
    </row>
    <row r="303" spans="1:1">
      <c r="A303" s="117"/>
    </row>
    <row r="304" spans="1:1">
      <c r="A304" s="117"/>
    </row>
    <row r="305" spans="1:1">
      <c r="A305" s="117"/>
    </row>
    <row r="306" spans="1:1">
      <c r="A306" s="117"/>
    </row>
    <row r="307" spans="1:1">
      <c r="A307" s="117"/>
    </row>
    <row r="308" spans="1:1">
      <c r="A308" s="117"/>
    </row>
    <row r="309" spans="1:1">
      <c r="A309" s="117"/>
    </row>
    <row r="310" spans="1:1">
      <c r="A310" s="117"/>
    </row>
    <row r="311" spans="1:1">
      <c r="A311" s="117"/>
    </row>
    <row r="312" spans="1:1">
      <c r="A312" s="117"/>
    </row>
    <row r="313" spans="1:1">
      <c r="A313" s="117"/>
    </row>
    <row r="314" spans="1:1">
      <c r="A314" s="117"/>
    </row>
    <row r="315" spans="1:1">
      <c r="A315" s="117"/>
    </row>
    <row r="316" spans="1:1">
      <c r="A316" s="117"/>
    </row>
    <row r="317" spans="1:1">
      <c r="A317" s="117"/>
    </row>
    <row r="318" spans="1:1">
      <c r="A318" s="117"/>
    </row>
    <row r="319" spans="1:1">
      <c r="A319" s="117"/>
    </row>
    <row r="320" spans="1:1">
      <c r="A320" s="117"/>
    </row>
    <row r="321" spans="1:1">
      <c r="A321" s="117"/>
    </row>
    <row r="322" spans="1:1">
      <c r="A322" s="117"/>
    </row>
    <row r="323" spans="1:1">
      <c r="A323" s="117"/>
    </row>
    <row r="324" spans="1:1">
      <c r="A324" s="117"/>
    </row>
    <row r="325" spans="1:1">
      <c r="A325" s="117"/>
    </row>
    <row r="326" spans="1:1">
      <c r="A326" s="117"/>
    </row>
    <row r="327" spans="1:1">
      <c r="A327" s="117"/>
    </row>
    <row r="328" spans="1:1">
      <c r="A328" s="117"/>
    </row>
    <row r="329" spans="1:1">
      <c r="A329" s="117"/>
    </row>
    <row r="330" spans="1:1">
      <c r="A330" s="117"/>
    </row>
    <row r="331" spans="1:1">
      <c r="A331" s="117"/>
    </row>
    <row r="332" spans="1:1">
      <c r="A332" s="117"/>
    </row>
    <row r="333" spans="1:1">
      <c r="A333" s="117"/>
    </row>
    <row r="334" spans="1:1">
      <c r="A334" s="117"/>
    </row>
    <row r="335" spans="1:1">
      <c r="A335" s="117"/>
    </row>
  </sheetData>
  <phoneticPr fontId="7" type="noConversion"/>
  <printOptions horizontalCentered="1"/>
  <pageMargins left="0.78740157480314965" right="0.78740157480314965" top="0.78740157480314965" bottom="0.78740157480314965" header="0.31496062992125984" footer="0.31496062992125984"/>
  <pageSetup paperSize="9" scale="76" fitToHeight="3" pageOrder="overThenDown" orientation="portrait" horizontalDpi="1200" verticalDpi="1200" r:id="rId1"/>
  <headerFooter alignWithMargins="0">
    <oddFooter xml:space="preserve">&amp;L&amp;"MetaNormalLF-Roman,Standard"&amp;8Statistisches Bundesamt, Fachserie 14, Reihe 2, 1.-2. Vj 2015
</oddFooter>
  </headerFooter>
  <rowBreaks count="2" manualBreakCount="2">
    <brk id="40"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3"/>
  <sheetViews>
    <sheetView showGridLines="0" zoomScaleNormal="100" zoomScaleSheetLayoutView="100" workbookViewId="0">
      <selection sqref="A1:H1"/>
    </sheetView>
  </sheetViews>
  <sheetFormatPr baseColWidth="10" defaultRowHeight="12.75"/>
  <cols>
    <col min="1" max="1" width="44.7109375" style="509" customWidth="1"/>
    <col min="2" max="2" width="1.7109375" style="546" customWidth="1"/>
    <col min="3" max="9" width="15.7109375" style="509" customWidth="1"/>
    <col min="10" max="10" width="11.5703125" style="509" bestFit="1" customWidth="1"/>
    <col min="11" max="11" width="12.140625" style="509" bestFit="1" customWidth="1"/>
    <col min="12" max="14" width="11.5703125" style="509" bestFit="1" customWidth="1"/>
    <col min="15" max="16384" width="11.42578125" style="509"/>
  </cols>
  <sheetData>
    <row r="1" spans="1:14" s="506" customFormat="1" ht="15.75" customHeight="1">
      <c r="A1" s="1259" t="s">
        <v>428</v>
      </c>
      <c r="B1" s="1259"/>
      <c r="C1" s="1259"/>
      <c r="D1" s="1259"/>
      <c r="E1" s="1259"/>
      <c r="F1" s="1259"/>
      <c r="G1" s="1259"/>
      <c r="H1" s="1259"/>
      <c r="I1" s="598"/>
    </row>
    <row r="2" spans="1:14" s="506" customFormat="1" ht="15.75" customHeight="1">
      <c r="A2" s="1256" t="s">
        <v>67</v>
      </c>
      <c r="B2" s="1256"/>
      <c r="C2" s="1256"/>
      <c r="D2" s="1256"/>
      <c r="E2" s="1256"/>
      <c r="F2" s="1256"/>
      <c r="G2" s="1256"/>
      <c r="H2" s="1256"/>
      <c r="I2" s="505"/>
    </row>
    <row r="3" spans="1:14" ht="15.75" customHeight="1">
      <c r="A3" s="1257" t="s">
        <v>153</v>
      </c>
      <c r="B3" s="1257"/>
      <c r="C3" s="1257"/>
      <c r="D3" s="1257"/>
      <c r="E3" s="1257"/>
      <c r="F3" s="1257"/>
      <c r="G3" s="1257"/>
      <c r="H3" s="1257"/>
      <c r="I3" s="507"/>
      <c r="J3" s="508"/>
      <c r="K3" s="508"/>
      <c r="L3" s="508"/>
    </row>
    <row r="4" spans="1:14" ht="15.75" customHeight="1">
      <c r="A4" s="596"/>
      <c r="B4" s="510"/>
      <c r="C4" s="596"/>
      <c r="D4" s="596"/>
      <c r="E4" s="596"/>
      <c r="F4" s="596"/>
      <c r="G4" s="596"/>
      <c r="H4" s="596"/>
      <c r="I4" s="507"/>
      <c r="J4" s="508"/>
      <c r="K4" s="508"/>
      <c r="L4" s="508"/>
    </row>
    <row r="5" spans="1:14" ht="15.75" customHeight="1">
      <c r="A5" s="511"/>
      <c r="B5" s="512"/>
      <c r="C5" s="511"/>
      <c r="D5" s="511"/>
      <c r="E5" s="511"/>
      <c r="F5" s="511"/>
      <c r="G5" s="511"/>
      <c r="H5" s="511"/>
      <c r="I5" s="507"/>
      <c r="J5" s="507"/>
      <c r="K5" s="508"/>
      <c r="L5" s="508"/>
    </row>
    <row r="6" spans="1:14" ht="15.75" customHeight="1">
      <c r="A6" s="1260" t="s">
        <v>253</v>
      </c>
      <c r="B6" s="1261"/>
      <c r="C6" s="1266" t="s">
        <v>250</v>
      </c>
      <c r="D6" s="1266" t="s">
        <v>157</v>
      </c>
      <c r="E6" s="1266" t="s">
        <v>158</v>
      </c>
      <c r="F6" s="1266" t="s">
        <v>252</v>
      </c>
      <c r="G6" s="1266" t="s">
        <v>276</v>
      </c>
      <c r="H6" s="1266" t="s">
        <v>251</v>
      </c>
      <c r="I6" s="508"/>
      <c r="J6" s="508"/>
      <c r="K6" s="508"/>
      <c r="L6" s="508"/>
    </row>
    <row r="7" spans="1:14" ht="15.75" customHeight="1">
      <c r="A7" s="1262"/>
      <c r="B7" s="1263"/>
      <c r="C7" s="1267"/>
      <c r="D7" s="1267"/>
      <c r="E7" s="1267"/>
      <c r="F7" s="1267"/>
      <c r="G7" s="1267"/>
      <c r="H7" s="1267"/>
    </row>
    <row r="8" spans="1:14" ht="15.75" customHeight="1">
      <c r="A8" s="1262"/>
      <c r="B8" s="1263"/>
      <c r="C8" s="1267"/>
      <c r="D8" s="1267"/>
      <c r="E8" s="1267"/>
      <c r="F8" s="1267"/>
      <c r="G8" s="1267"/>
      <c r="H8" s="1267"/>
    </row>
    <row r="9" spans="1:14" ht="15.75" customHeight="1">
      <c r="A9" s="1264"/>
      <c r="B9" s="1265"/>
      <c r="C9" s="1268"/>
      <c r="D9" s="1268"/>
      <c r="E9" s="1268"/>
      <c r="F9" s="1268"/>
      <c r="G9" s="1268"/>
      <c r="H9" s="1268"/>
    </row>
    <row r="10" spans="1:14" ht="15.75" customHeight="1">
      <c r="A10" s="513"/>
      <c r="B10" s="514"/>
      <c r="C10" s="513"/>
      <c r="D10" s="513"/>
      <c r="E10" s="513"/>
      <c r="F10" s="513"/>
      <c r="G10" s="513"/>
      <c r="H10" s="513"/>
    </row>
    <row r="11" spans="1:14" ht="15" customHeight="1">
      <c r="A11" s="515"/>
      <c r="B11" s="516"/>
      <c r="C11" s="513"/>
      <c r="D11" s="513"/>
      <c r="E11" s="513"/>
      <c r="F11" s="515"/>
      <c r="G11" s="513"/>
      <c r="H11" s="513"/>
    </row>
    <row r="12" spans="1:14" ht="15" customHeight="1">
      <c r="A12" s="599" t="s">
        <v>145</v>
      </c>
      <c r="B12" s="518"/>
      <c r="C12" s="519"/>
      <c r="D12" s="519"/>
      <c r="E12" s="519"/>
      <c r="F12" s="519"/>
      <c r="G12" s="519"/>
      <c r="H12" s="519"/>
    </row>
    <row r="13" spans="1:14" ht="15" customHeight="1">
      <c r="A13" s="529" t="s">
        <v>429</v>
      </c>
      <c r="B13" s="520"/>
      <c r="C13" s="1074">
        <v>628497.5</v>
      </c>
      <c r="D13" s="1074">
        <v>168493.6</v>
      </c>
      <c r="E13" s="1074">
        <v>18682.3</v>
      </c>
      <c r="F13" s="1074">
        <v>173056.1</v>
      </c>
      <c r="G13" s="1074">
        <v>105316</v>
      </c>
      <c r="H13" s="1074">
        <v>286273.3</v>
      </c>
      <c r="I13" s="508"/>
    </row>
    <row r="14" spans="1:14" ht="15" customHeight="1">
      <c r="A14" s="529" t="s">
        <v>430</v>
      </c>
      <c r="B14" s="582">
        <v>1</v>
      </c>
      <c r="C14" s="1074">
        <v>616065.69999999995</v>
      </c>
      <c r="D14" s="1074">
        <v>175112.3</v>
      </c>
      <c r="E14" s="1074">
        <v>18313.599999999999</v>
      </c>
      <c r="F14" s="1074">
        <v>167386.20000000001</v>
      </c>
      <c r="G14" s="1074">
        <v>101079.20000000001</v>
      </c>
      <c r="H14" s="1074">
        <v>272711.40000000002</v>
      </c>
      <c r="I14" s="521"/>
      <c r="J14" s="522"/>
      <c r="K14" s="522"/>
      <c r="L14" s="522"/>
      <c r="M14" s="522"/>
      <c r="N14" s="522"/>
    </row>
    <row r="15" spans="1:14" ht="15" customHeight="1">
      <c r="A15" s="529"/>
      <c r="B15" s="510"/>
      <c r="C15" s="523"/>
      <c r="D15" s="523"/>
      <c r="E15" s="523"/>
      <c r="F15" s="523"/>
      <c r="G15" s="600"/>
    </row>
    <row r="16" spans="1:14" ht="15" customHeight="1">
      <c r="A16" s="525"/>
      <c r="B16" s="510"/>
      <c r="C16" s="601"/>
      <c r="D16" s="601"/>
      <c r="E16" s="601"/>
      <c r="F16" s="601"/>
      <c r="G16" s="601"/>
      <c r="H16" s="1075"/>
      <c r="I16" s="508"/>
    </row>
    <row r="17" spans="1:15" ht="15" customHeight="1">
      <c r="A17" s="599" t="s">
        <v>146</v>
      </c>
      <c r="B17" s="518"/>
      <c r="C17" s="602"/>
      <c r="D17" s="602"/>
      <c r="E17" s="602"/>
      <c r="F17" s="602"/>
      <c r="G17" s="602"/>
      <c r="H17" s="521"/>
      <c r="I17" s="600"/>
    </row>
    <row r="18" spans="1:15" ht="15" customHeight="1">
      <c r="A18" s="529" t="s">
        <v>429</v>
      </c>
      <c r="B18" s="520"/>
      <c r="C18" s="1074">
        <v>627611.69999999995</v>
      </c>
      <c r="D18" s="1074">
        <v>173444.9</v>
      </c>
      <c r="E18" s="1074">
        <v>18682.3</v>
      </c>
      <c r="F18" s="1074">
        <v>173483.4</v>
      </c>
      <c r="G18" s="1074">
        <v>103754.5</v>
      </c>
      <c r="H18" s="1074">
        <v>281570.5</v>
      </c>
      <c r="I18" s="508"/>
    </row>
    <row r="19" spans="1:15" ht="15" customHeight="1">
      <c r="A19" s="529" t="s">
        <v>430</v>
      </c>
      <c r="B19" s="582">
        <v>1</v>
      </c>
      <c r="C19" s="1074">
        <v>597928.6</v>
      </c>
      <c r="D19" s="1074">
        <v>162782.9</v>
      </c>
      <c r="E19" s="1074">
        <v>18313.599999999999</v>
      </c>
      <c r="F19" s="1074">
        <v>165564.29999999999</v>
      </c>
      <c r="G19" s="1074">
        <v>99025.7</v>
      </c>
      <c r="H19" s="1074">
        <v>270779.09999999998</v>
      </c>
      <c r="I19" s="508"/>
      <c r="J19" s="574"/>
      <c r="K19" s="574"/>
      <c r="L19" s="522"/>
      <c r="M19" s="522"/>
      <c r="N19" s="522"/>
    </row>
    <row r="20" spans="1:15" ht="15" customHeight="1">
      <c r="A20" s="519"/>
      <c r="B20" s="510"/>
      <c r="C20" s="603"/>
      <c r="D20" s="603"/>
      <c r="E20" s="603"/>
      <c r="F20" s="603"/>
      <c r="G20" s="600"/>
    </row>
    <row r="21" spans="1:15" ht="15" customHeight="1">
      <c r="A21" s="525"/>
      <c r="B21" s="510"/>
      <c r="C21" s="601"/>
      <c r="D21" s="601"/>
      <c r="E21" s="601"/>
      <c r="F21" s="601"/>
      <c r="G21" s="601"/>
      <c r="H21" s="601"/>
      <c r="I21" s="600"/>
    </row>
    <row r="22" spans="1:15" ht="15" customHeight="1">
      <c r="A22" s="517" t="s">
        <v>144</v>
      </c>
      <c r="B22" s="518"/>
      <c r="C22" s="604"/>
      <c r="D22" s="604"/>
      <c r="E22" s="604"/>
      <c r="F22" s="604"/>
      <c r="G22" s="604"/>
      <c r="H22" s="521"/>
      <c r="I22" s="600"/>
    </row>
    <row r="23" spans="1:15" ht="15" customHeight="1">
      <c r="A23" s="529" t="s">
        <v>429</v>
      </c>
      <c r="B23" s="520"/>
      <c r="C23" s="1074">
        <v>-831.60000000004641</v>
      </c>
      <c r="D23" s="1074">
        <v>4982.6999999999825</v>
      </c>
      <c r="E23" s="1074">
        <v>9.9999999999999995E-8</v>
      </c>
      <c r="F23" s="1074">
        <v>446.59999999998263</v>
      </c>
      <c r="G23" s="1074">
        <v>-1561.5</v>
      </c>
      <c r="H23" s="1074">
        <v>-4699.2999999999647</v>
      </c>
      <c r="I23" s="508"/>
    </row>
    <row r="24" spans="1:15" ht="15" customHeight="1">
      <c r="A24" s="529" t="s">
        <v>430</v>
      </c>
      <c r="B24" s="582">
        <v>1</v>
      </c>
      <c r="C24" s="1074">
        <v>-18074.199999999979</v>
      </c>
      <c r="D24" s="1074">
        <v>-12303</v>
      </c>
      <c r="E24" s="1074">
        <v>9.9999999999999995E-8</v>
      </c>
      <c r="F24" s="1074">
        <v>-1791.8000000000293</v>
      </c>
      <c r="G24" s="1074">
        <v>-2053.5000000000146</v>
      </c>
      <c r="H24" s="1074">
        <v>-1925.9000000000578</v>
      </c>
      <c r="I24" s="526"/>
      <c r="J24" s="526"/>
      <c r="K24" s="522"/>
      <c r="M24" s="522"/>
      <c r="N24" s="522"/>
    </row>
    <row r="25" spans="1:15" ht="15" customHeight="1">
      <c r="A25" s="519"/>
      <c r="B25" s="510"/>
      <c r="C25" s="605"/>
      <c r="D25" s="605"/>
      <c r="E25" s="605"/>
      <c r="F25" s="605"/>
      <c r="G25" s="600"/>
    </row>
    <row r="26" spans="1:15" ht="15" customHeight="1">
      <c r="A26" s="525"/>
      <c r="B26" s="510"/>
      <c r="C26" s="606"/>
      <c r="D26" s="606"/>
      <c r="E26" s="606"/>
      <c r="F26" s="606"/>
      <c r="G26" s="606"/>
      <c r="H26" s="521"/>
      <c r="I26" s="600"/>
      <c r="J26" s="527"/>
      <c r="K26" s="527"/>
      <c r="L26" s="527"/>
      <c r="M26" s="527"/>
      <c r="N26" s="527"/>
      <c r="O26" s="527"/>
    </row>
    <row r="27" spans="1:15" ht="18" customHeight="1">
      <c r="A27" s="517" t="s">
        <v>370</v>
      </c>
      <c r="B27" s="528"/>
      <c r="C27" s="1076"/>
      <c r="D27" s="1076"/>
      <c r="E27" s="1076"/>
      <c r="F27" s="1076"/>
      <c r="G27" s="1076"/>
      <c r="H27" s="604"/>
      <c r="I27" s="600"/>
    </row>
    <row r="28" spans="1:15" s="508" customFormat="1" ht="15" customHeight="1">
      <c r="A28" s="530">
        <v>42185</v>
      </c>
      <c r="B28" s="531"/>
      <c r="C28" s="1074">
        <v>2025156.3179021701</v>
      </c>
      <c r="D28" s="1074">
        <v>1273171.052844</v>
      </c>
      <c r="E28" s="1074" t="s">
        <v>249</v>
      </c>
      <c r="F28" s="1074">
        <v>607478.76552999986</v>
      </c>
      <c r="G28" s="1074">
        <v>144506.49952816998</v>
      </c>
      <c r="H28" s="1074" t="s">
        <v>249</v>
      </c>
      <c r="I28" s="532"/>
      <c r="K28" s="533"/>
      <c r="L28" s="533"/>
      <c r="M28" s="534"/>
    </row>
    <row r="29" spans="1:15" s="508" customFormat="1" ht="15" customHeight="1">
      <c r="A29" s="530">
        <v>41820</v>
      </c>
      <c r="B29" s="607"/>
      <c r="C29" s="1074">
        <v>2044124</v>
      </c>
      <c r="D29" s="1074">
        <v>1286849</v>
      </c>
      <c r="E29" s="1074" t="s">
        <v>249</v>
      </c>
      <c r="F29" s="1074">
        <v>618555</v>
      </c>
      <c r="G29" s="1074">
        <v>138720</v>
      </c>
      <c r="H29" s="1074" t="s">
        <v>249</v>
      </c>
      <c r="I29" s="532"/>
      <c r="J29" s="533"/>
      <c r="L29" s="533"/>
      <c r="M29" s="533"/>
    </row>
    <row r="30" spans="1:15" s="508" customFormat="1" ht="15" customHeight="1">
      <c r="A30" s="535"/>
      <c r="B30" s="536"/>
      <c r="C30" s="1077"/>
      <c r="D30" s="1077"/>
      <c r="E30" s="1077"/>
      <c r="F30" s="1077"/>
      <c r="G30" s="1077"/>
      <c r="H30" s="1077"/>
      <c r="I30" s="537"/>
      <c r="J30" s="533"/>
      <c r="K30" s="533"/>
      <c r="L30" s="534"/>
      <c r="M30" s="534"/>
    </row>
    <row r="31" spans="1:15" ht="14.25" customHeight="1">
      <c r="A31" s="538"/>
      <c r="B31" s="608"/>
      <c r="C31" s="609"/>
      <c r="D31" s="609"/>
      <c r="E31" s="609"/>
      <c r="F31" s="609"/>
      <c r="G31" s="609"/>
      <c r="H31" s="609"/>
      <c r="I31" s="508"/>
    </row>
    <row r="32" spans="1:15">
      <c r="B32" s="610"/>
      <c r="C32" s="508"/>
      <c r="D32" s="508"/>
      <c r="E32" s="508"/>
      <c r="F32" s="508"/>
      <c r="G32" s="508"/>
      <c r="H32" s="508"/>
      <c r="I32" s="508"/>
    </row>
    <row r="33" spans="1:9" ht="15.75">
      <c r="A33" s="525"/>
      <c r="B33" s="510"/>
      <c r="C33" s="504"/>
      <c r="D33" s="504"/>
      <c r="E33" s="539"/>
      <c r="F33" s="539"/>
      <c r="G33" s="539"/>
      <c r="H33" s="539"/>
    </row>
    <row r="34" spans="1:9" ht="15.75" customHeight="1">
      <c r="A34" s="1255" t="s">
        <v>332</v>
      </c>
      <c r="B34" s="1255"/>
      <c r="C34" s="1255"/>
      <c r="D34" s="1255"/>
      <c r="E34" s="1255"/>
      <c r="F34" s="1255"/>
      <c r="G34" s="1255"/>
      <c r="H34" s="1255"/>
      <c r="I34" s="595"/>
    </row>
    <row r="35" spans="1:9" ht="15.75" customHeight="1">
      <c r="A35" s="1256" t="s">
        <v>67</v>
      </c>
      <c r="B35" s="1256"/>
      <c r="C35" s="1256"/>
      <c r="D35" s="1256"/>
      <c r="E35" s="1256"/>
      <c r="F35" s="1256"/>
      <c r="G35" s="1256"/>
      <c r="H35" s="1256"/>
    </row>
    <row r="36" spans="1:9" ht="15" customHeight="1">
      <c r="A36" s="1257" t="s">
        <v>75</v>
      </c>
      <c r="B36" s="1257"/>
      <c r="C36" s="1257"/>
      <c r="D36" s="1257"/>
      <c r="E36" s="1257"/>
      <c r="F36" s="1257"/>
      <c r="G36" s="1257"/>
      <c r="H36" s="1257"/>
      <c r="I36" s="595"/>
    </row>
    <row r="37" spans="1:9">
      <c r="A37" s="524"/>
      <c r="B37" s="540"/>
      <c r="C37" s="524"/>
      <c r="D37" s="524"/>
      <c r="E37" s="524"/>
      <c r="F37" s="524"/>
      <c r="G37" s="524"/>
      <c r="H37" s="524"/>
    </row>
    <row r="38" spans="1:9">
      <c r="A38" s="524"/>
      <c r="B38" s="540"/>
      <c r="C38" s="524"/>
      <c r="D38" s="524"/>
      <c r="E38" s="524"/>
      <c r="F38" s="524"/>
      <c r="G38" s="524"/>
      <c r="H38" s="524"/>
    </row>
    <row r="39" spans="1:9">
      <c r="A39" s="524"/>
      <c r="B39" s="540"/>
      <c r="C39" s="524"/>
      <c r="D39" s="524"/>
      <c r="E39" s="524"/>
      <c r="F39" s="524"/>
      <c r="G39" s="524"/>
      <c r="H39" s="524"/>
    </row>
    <row r="40" spans="1:9">
      <c r="A40" s="524"/>
      <c r="B40" s="540"/>
      <c r="C40" s="524"/>
      <c r="D40" s="524"/>
      <c r="E40" s="524"/>
      <c r="F40" s="524"/>
      <c r="G40" s="524"/>
      <c r="H40" s="524"/>
    </row>
    <row r="41" spans="1:9">
      <c r="A41" s="524"/>
      <c r="B41" s="540"/>
      <c r="C41" s="524"/>
      <c r="D41" s="524"/>
      <c r="E41" s="524"/>
      <c r="F41" s="524"/>
      <c r="G41" s="524"/>
      <c r="H41" s="524"/>
    </row>
    <row r="42" spans="1:9">
      <c r="A42" s="524"/>
      <c r="B42" s="540"/>
      <c r="C42" s="524"/>
      <c r="D42" s="524"/>
      <c r="E42" s="524"/>
      <c r="F42" s="524"/>
      <c r="G42" s="524"/>
      <c r="H42" s="524"/>
    </row>
    <row r="43" spans="1:9">
      <c r="A43" s="524"/>
      <c r="B43" s="540"/>
      <c r="C43" s="524"/>
      <c r="D43" s="524"/>
      <c r="E43" s="524"/>
      <c r="F43" s="524"/>
      <c r="G43" s="524"/>
      <c r="H43" s="524"/>
    </row>
    <row r="44" spans="1:9">
      <c r="A44" s="524"/>
      <c r="B44" s="540"/>
      <c r="C44" s="524"/>
      <c r="D44" s="524"/>
      <c r="E44" s="524"/>
      <c r="F44" s="524"/>
      <c r="G44" s="524"/>
      <c r="H44" s="524"/>
    </row>
    <row r="45" spans="1:9">
      <c r="A45" s="524"/>
      <c r="B45" s="540"/>
      <c r="C45" s="524"/>
      <c r="D45" s="524"/>
      <c r="E45" s="524"/>
      <c r="F45" s="524"/>
      <c r="G45" s="524"/>
      <c r="H45" s="524"/>
    </row>
    <row r="46" spans="1:9">
      <c r="A46" s="524"/>
      <c r="B46" s="540"/>
      <c r="C46" s="524"/>
      <c r="D46" s="524"/>
      <c r="E46" s="524"/>
      <c r="F46" s="524"/>
      <c r="G46" s="524"/>
      <c r="H46" s="524"/>
    </row>
    <row r="47" spans="1:9">
      <c r="A47" s="524"/>
      <c r="B47" s="540"/>
      <c r="C47" s="524"/>
      <c r="D47" s="524"/>
      <c r="E47" s="524"/>
      <c r="F47" s="524"/>
      <c r="G47" s="524"/>
      <c r="H47" s="524"/>
    </row>
    <row r="48" spans="1:9">
      <c r="A48" s="524"/>
      <c r="B48" s="540"/>
      <c r="C48" s="524"/>
      <c r="D48" s="524"/>
      <c r="E48" s="524"/>
      <c r="F48" s="524"/>
      <c r="G48" s="524"/>
      <c r="H48" s="524"/>
    </row>
    <row r="49" spans="1:8">
      <c r="A49" s="524"/>
      <c r="B49" s="540"/>
      <c r="C49" s="524"/>
      <c r="D49" s="524"/>
      <c r="E49" s="524"/>
      <c r="F49" s="524"/>
      <c r="G49" s="524"/>
      <c r="H49" s="524"/>
    </row>
    <row r="50" spans="1:8">
      <c r="A50" s="524"/>
      <c r="B50" s="540"/>
      <c r="C50" s="524"/>
      <c r="D50" s="524"/>
      <c r="E50" s="524"/>
      <c r="F50" s="524"/>
      <c r="G50" s="524"/>
      <c r="H50" s="524"/>
    </row>
    <row r="51" spans="1:8">
      <c r="A51" s="524"/>
      <c r="B51" s="540"/>
      <c r="C51" s="524"/>
      <c r="D51" s="524"/>
      <c r="E51" s="524"/>
      <c r="F51" s="524"/>
      <c r="G51" s="524"/>
      <c r="H51" s="524"/>
    </row>
    <row r="52" spans="1:8">
      <c r="A52" s="524"/>
      <c r="B52" s="540"/>
      <c r="C52" s="524"/>
      <c r="D52" s="524"/>
      <c r="E52" s="524"/>
      <c r="F52" s="524"/>
      <c r="G52" s="524"/>
      <c r="H52" s="524"/>
    </row>
    <row r="53" spans="1:8">
      <c r="A53" s="524"/>
      <c r="B53" s="540"/>
      <c r="C53" s="524"/>
      <c r="D53" s="524"/>
      <c r="E53" s="524"/>
      <c r="F53" s="524"/>
      <c r="G53" s="524"/>
      <c r="H53" s="524"/>
    </row>
    <row r="54" spans="1:8">
      <c r="A54" s="524"/>
      <c r="B54" s="540"/>
      <c r="C54" s="524"/>
      <c r="D54" s="524"/>
      <c r="E54" s="524"/>
      <c r="F54" s="524"/>
      <c r="G54" s="524"/>
      <c r="H54" s="524"/>
    </row>
    <row r="55" spans="1:8">
      <c r="A55" s="524"/>
      <c r="B55" s="540"/>
      <c r="C55" s="524"/>
      <c r="D55" s="524"/>
      <c r="E55" s="524"/>
      <c r="F55" s="524"/>
      <c r="G55" s="524"/>
      <c r="H55" s="524"/>
    </row>
    <row r="56" spans="1:8">
      <c r="A56" s="524"/>
      <c r="B56" s="540"/>
      <c r="C56" s="524"/>
      <c r="D56" s="524"/>
      <c r="E56" s="524"/>
      <c r="F56" s="524"/>
      <c r="G56" s="524"/>
      <c r="H56" s="524"/>
    </row>
    <row r="57" spans="1:8">
      <c r="A57" s="524"/>
      <c r="B57" s="540"/>
      <c r="C57" s="524"/>
      <c r="D57" s="524"/>
      <c r="E57" s="524"/>
      <c r="F57" s="524"/>
      <c r="G57" s="524"/>
      <c r="H57" s="524"/>
    </row>
    <row r="58" spans="1:8">
      <c r="A58" s="524"/>
      <c r="B58" s="540"/>
      <c r="C58" s="524"/>
      <c r="D58" s="524"/>
      <c r="E58" s="524"/>
      <c r="F58" s="524"/>
      <c r="G58" s="524"/>
      <c r="H58" s="524"/>
    </row>
    <row r="59" spans="1:8">
      <c r="A59" s="524"/>
      <c r="B59" s="540"/>
      <c r="C59" s="524"/>
      <c r="D59" s="524"/>
      <c r="E59" s="524"/>
      <c r="F59" s="524"/>
      <c r="G59" s="524"/>
      <c r="H59" s="524"/>
    </row>
    <row r="60" spans="1:8">
      <c r="A60" s="524"/>
      <c r="B60" s="540"/>
      <c r="C60" s="524"/>
      <c r="D60" s="524"/>
      <c r="E60" s="524"/>
      <c r="F60" s="524"/>
      <c r="G60" s="524"/>
      <c r="H60" s="524"/>
    </row>
    <row r="61" spans="1:8">
      <c r="A61" s="524"/>
      <c r="B61" s="540"/>
      <c r="C61" s="524"/>
      <c r="D61" s="524"/>
      <c r="E61" s="524"/>
      <c r="F61" s="524"/>
      <c r="G61" s="524"/>
      <c r="H61" s="524"/>
    </row>
    <row r="62" spans="1:8">
      <c r="A62" s="524"/>
      <c r="B62" s="540"/>
      <c r="C62" s="524"/>
      <c r="D62" s="524"/>
      <c r="E62" s="524"/>
      <c r="F62" s="524"/>
      <c r="G62" s="524"/>
      <c r="H62" s="524"/>
    </row>
    <row r="63" spans="1:8">
      <c r="A63" s="524"/>
      <c r="B63" s="540"/>
      <c r="C63" s="524"/>
      <c r="D63" s="524"/>
      <c r="E63" s="524"/>
      <c r="F63" s="524"/>
      <c r="G63" s="524"/>
      <c r="H63" s="524"/>
    </row>
    <row r="64" spans="1:8">
      <c r="A64" s="524"/>
      <c r="B64" s="540"/>
      <c r="C64" s="524"/>
      <c r="D64" s="524"/>
      <c r="E64" s="524"/>
      <c r="F64" s="524"/>
      <c r="G64" s="524"/>
      <c r="H64" s="524"/>
    </row>
    <row r="65" spans="1:9">
      <c r="A65" s="524"/>
      <c r="B65" s="540"/>
      <c r="C65" s="524"/>
      <c r="D65" s="524"/>
      <c r="E65" s="524"/>
      <c r="F65" s="524"/>
      <c r="G65" s="524"/>
      <c r="H65" s="524"/>
    </row>
    <row r="66" spans="1:9">
      <c r="A66" s="541"/>
      <c r="B66" s="542"/>
      <c r="C66" s="541"/>
      <c r="D66" s="524"/>
      <c r="E66" s="524"/>
      <c r="F66" s="524"/>
      <c r="G66" s="524"/>
      <c r="H66" s="524"/>
    </row>
    <row r="67" spans="1:9">
      <c r="A67" s="541"/>
      <c r="B67" s="542"/>
      <c r="C67" s="541"/>
      <c r="D67" s="524"/>
      <c r="E67" s="524"/>
      <c r="F67" s="524"/>
      <c r="G67" s="524"/>
      <c r="H67" s="524"/>
    </row>
    <row r="68" spans="1:9">
      <c r="A68" s="541"/>
      <c r="B68" s="542"/>
      <c r="C68" s="541"/>
      <c r="D68" s="524"/>
      <c r="E68" s="524"/>
      <c r="F68" s="524"/>
      <c r="G68" s="524"/>
      <c r="H68" s="524"/>
    </row>
    <row r="69" spans="1:9">
      <c r="A69" s="541"/>
      <c r="B69" s="542"/>
      <c r="C69" s="541"/>
      <c r="D69" s="524"/>
      <c r="E69" s="524"/>
      <c r="F69" s="524"/>
      <c r="G69" s="524"/>
      <c r="H69" s="524"/>
    </row>
    <row r="70" spans="1:9">
      <c r="A70" s="541"/>
      <c r="B70" s="542"/>
      <c r="C70" s="541"/>
      <c r="D70" s="524"/>
      <c r="E70" s="524"/>
      <c r="F70" s="524"/>
      <c r="G70" s="524"/>
      <c r="H70" s="524"/>
    </row>
    <row r="71" spans="1:9">
      <c r="A71" s="541"/>
      <c r="B71" s="542"/>
      <c r="C71" s="541"/>
      <c r="D71" s="524"/>
      <c r="E71" s="524"/>
      <c r="F71" s="524"/>
      <c r="G71" s="524"/>
      <c r="H71" s="524"/>
    </row>
    <row r="72" spans="1:9">
      <c r="A72" s="541"/>
      <c r="B72" s="542"/>
      <c r="C72" s="541"/>
      <c r="D72" s="524"/>
      <c r="E72" s="524"/>
      <c r="F72" s="524"/>
      <c r="G72" s="524"/>
      <c r="H72" s="524"/>
    </row>
    <row r="73" spans="1:9">
      <c r="A73" s="541"/>
      <c r="B73" s="542"/>
      <c r="C73" s="541"/>
      <c r="D73" s="524"/>
      <c r="E73" s="524"/>
      <c r="F73" s="524"/>
      <c r="G73" s="524"/>
      <c r="H73" s="524"/>
    </row>
    <row r="74" spans="1:9" ht="15" customHeight="1">
      <c r="A74" s="1258"/>
      <c r="B74" s="1258"/>
      <c r="C74" s="1258"/>
      <c r="D74" s="524"/>
      <c r="E74" s="524"/>
      <c r="F74" s="524"/>
      <c r="G74" s="524"/>
      <c r="H74" s="524"/>
    </row>
    <row r="75" spans="1:9" ht="15" customHeight="1">
      <c r="A75" s="597"/>
      <c r="B75" s="597"/>
      <c r="C75" s="597"/>
      <c r="D75" s="524"/>
      <c r="E75" s="524"/>
      <c r="F75" s="524"/>
      <c r="G75" s="524"/>
      <c r="H75" s="524"/>
    </row>
    <row r="76" spans="1:9" ht="15" customHeight="1">
      <c r="A76" s="597"/>
      <c r="B76" s="597"/>
      <c r="C76" s="597"/>
      <c r="D76" s="524"/>
      <c r="E76" s="524"/>
      <c r="F76" s="524"/>
      <c r="G76" s="524"/>
      <c r="H76" s="524"/>
    </row>
    <row r="77" spans="1:9" ht="15.75">
      <c r="A77" s="543" t="s">
        <v>228</v>
      </c>
      <c r="B77" s="544"/>
      <c r="I77" s="545"/>
    </row>
    <row r="78" spans="1:9" ht="15.75">
      <c r="A78" s="543" t="s">
        <v>623</v>
      </c>
      <c r="B78" s="544"/>
      <c r="C78" s="525"/>
      <c r="D78" s="575"/>
      <c r="E78" s="575"/>
      <c r="F78" s="575"/>
      <c r="G78" s="575"/>
      <c r="H78" s="525"/>
      <c r="I78" s="545"/>
    </row>
    <row r="79" spans="1:9" s="508" customFormat="1" ht="15.75">
      <c r="A79" s="615"/>
      <c r="B79" s="616"/>
      <c r="C79" s="617"/>
      <c r="D79" s="617"/>
      <c r="E79" s="617"/>
      <c r="F79" s="617"/>
      <c r="G79" s="618"/>
      <c r="H79" s="619"/>
    </row>
    <row r="80" spans="1:9" s="508" customFormat="1" ht="15.75">
      <c r="A80" s="615"/>
      <c r="B80" s="610"/>
    </row>
    <row r="81" spans="2:2" s="508" customFormat="1">
      <c r="B81" s="610"/>
    </row>
    <row r="82" spans="2:2" s="508" customFormat="1">
      <c r="B82" s="610"/>
    </row>
    <row r="83" spans="2:2" s="508" customFormat="1">
      <c r="B83" s="610"/>
    </row>
  </sheetData>
  <mergeCells count="14">
    <mergeCell ref="A34:H34"/>
    <mergeCell ref="A35:H35"/>
    <mergeCell ref="A36:H36"/>
    <mergeCell ref="A74:C74"/>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3" orientation="portrait" horizontalDpi="1200" verticalDpi="1200" r:id="rId1"/>
  <headerFooter alignWithMargins="0">
    <oddFooter xml:space="preserve">&amp;L&amp;"MetaNormalLF-Roman,Standard"&amp;9Statistisches Bundesamt, Fachserie 14, Reihe 2, 1.-2. Vj 2015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68" customWidth="1"/>
    <col min="6" max="9" width="15.7109375" style="60" customWidth="1"/>
    <col min="10" max="22" width="18.7109375" style="60" customWidth="1"/>
    <col min="23" max="16384" width="15.7109375" style="60"/>
  </cols>
  <sheetData>
    <row r="1" spans="1:19" s="46" customFormat="1" ht="15.75" customHeight="1">
      <c r="A1" s="158" t="s">
        <v>333</v>
      </c>
      <c r="B1" s="158"/>
      <c r="C1" s="158"/>
      <c r="D1" s="158"/>
      <c r="E1" s="158"/>
      <c r="F1" s="158"/>
      <c r="G1" s="158"/>
      <c r="H1" s="31"/>
      <c r="I1" s="31"/>
      <c r="J1" s="31"/>
    </row>
    <row r="2" spans="1:19" s="46" customFormat="1" ht="15.75" customHeight="1">
      <c r="A2" s="1270" t="s">
        <v>176</v>
      </c>
      <c r="B2" s="1270"/>
      <c r="C2" s="1270"/>
      <c r="D2" s="566"/>
      <c r="E2" s="165"/>
      <c r="F2" s="165"/>
      <c r="G2" s="164"/>
      <c r="H2" s="31"/>
      <c r="I2" s="31"/>
      <c r="J2" s="31"/>
    </row>
    <row r="3" spans="1:19" s="38" customFormat="1" ht="15.75" customHeight="1">
      <c r="A3" s="1271" t="s">
        <v>400</v>
      </c>
      <c r="B3" s="1272"/>
      <c r="C3" s="166"/>
      <c r="D3" s="166"/>
      <c r="E3" s="166"/>
      <c r="F3" s="166"/>
      <c r="G3" s="166"/>
      <c r="H3" s="37"/>
    </row>
    <row r="4" spans="1:19" s="46" customFormat="1" ht="15.75" customHeight="1">
      <c r="A4" s="1270" t="s">
        <v>153</v>
      </c>
      <c r="B4" s="1270"/>
      <c r="C4" s="567"/>
      <c r="D4" s="568"/>
      <c r="E4" s="585"/>
      <c r="F4" s="585"/>
      <c r="G4" s="568"/>
      <c r="H4" s="43"/>
      <c r="I4" s="44"/>
      <c r="J4" s="44"/>
    </row>
    <row r="5" spans="1:19" s="46" customFormat="1" ht="15.75" customHeight="1">
      <c r="A5" s="569"/>
      <c r="B5" s="570"/>
      <c r="C5" s="475"/>
      <c r="D5" s="475"/>
      <c r="E5" s="50"/>
      <c r="F5" s="50"/>
      <c r="G5" s="475"/>
      <c r="H5" s="475"/>
      <c r="I5" s="475"/>
      <c r="J5" s="475"/>
    </row>
    <row r="6" spans="1:19" ht="15.75" customHeight="1">
      <c r="A6" s="1273" t="s">
        <v>154</v>
      </c>
      <c r="B6" s="1276" t="s">
        <v>155</v>
      </c>
      <c r="C6" s="1276" t="s">
        <v>156</v>
      </c>
      <c r="D6" s="1279" t="s">
        <v>157</v>
      </c>
      <c r="E6" s="1280"/>
      <c r="F6" s="1273" t="s">
        <v>158</v>
      </c>
      <c r="G6" s="1273" t="s">
        <v>159</v>
      </c>
      <c r="H6" s="1285" t="s">
        <v>174</v>
      </c>
      <c r="I6" s="1273" t="s">
        <v>101</v>
      </c>
      <c r="J6" s="59"/>
      <c r="K6" s="59"/>
      <c r="L6" s="59"/>
      <c r="M6" s="59"/>
      <c r="N6" s="59"/>
      <c r="O6" s="59"/>
      <c r="P6" s="59"/>
      <c r="Q6" s="59"/>
      <c r="R6" s="59"/>
      <c r="S6" s="59"/>
    </row>
    <row r="7" spans="1:19" ht="15.75" customHeight="1">
      <c r="A7" s="1274"/>
      <c r="B7" s="1277"/>
      <c r="C7" s="1277"/>
      <c r="D7" s="1281"/>
      <c r="E7" s="1282"/>
      <c r="F7" s="1274"/>
      <c r="G7" s="1274"/>
      <c r="H7" s="1286"/>
      <c r="I7" s="1274"/>
      <c r="J7" s="310"/>
      <c r="K7" s="59"/>
      <c r="L7" s="59"/>
      <c r="M7" s="59"/>
      <c r="N7" s="59"/>
      <c r="O7" s="59"/>
      <c r="P7" s="59"/>
      <c r="Q7" s="59"/>
      <c r="R7" s="59"/>
      <c r="S7" s="59"/>
    </row>
    <row r="8" spans="1:19" ht="15.75" customHeight="1">
      <c r="A8" s="1274"/>
      <c r="B8" s="1277"/>
      <c r="C8" s="1277"/>
      <c r="D8" s="1281"/>
      <c r="E8" s="1282"/>
      <c r="F8" s="1274"/>
      <c r="G8" s="1274"/>
      <c r="H8" s="1286"/>
      <c r="I8" s="1274"/>
      <c r="J8" s="59"/>
      <c r="K8" s="59"/>
      <c r="L8" s="59"/>
      <c r="M8" s="59"/>
      <c r="N8" s="59"/>
      <c r="O8" s="59"/>
      <c r="P8" s="59"/>
      <c r="Q8" s="59"/>
      <c r="R8" s="59"/>
      <c r="S8" s="59"/>
    </row>
    <row r="9" spans="1:19" ht="15.75" customHeight="1">
      <c r="A9" s="1275"/>
      <c r="B9" s="1278"/>
      <c r="C9" s="1278"/>
      <c r="D9" s="1283"/>
      <c r="E9" s="1284"/>
      <c r="F9" s="1275"/>
      <c r="G9" s="1275"/>
      <c r="H9" s="1287"/>
      <c r="I9" s="1275"/>
      <c r="J9" s="59"/>
      <c r="K9" s="59"/>
      <c r="L9" s="59"/>
      <c r="M9" s="59"/>
      <c r="N9" s="59"/>
      <c r="O9" s="59"/>
      <c r="P9" s="59"/>
      <c r="Q9" s="59"/>
      <c r="R9" s="59"/>
      <c r="S9" s="59"/>
    </row>
    <row r="10" spans="1:19" ht="15" customHeight="1">
      <c r="A10" s="59"/>
      <c r="B10" s="587"/>
      <c r="C10" s="587"/>
      <c r="D10" s="96"/>
      <c r="E10" s="95"/>
      <c r="F10" s="96"/>
      <c r="G10" s="96"/>
      <c r="H10" s="96"/>
      <c r="I10" s="96"/>
      <c r="J10" s="59"/>
      <c r="K10" s="59"/>
      <c r="L10" s="59"/>
      <c r="M10" s="59"/>
      <c r="N10" s="59"/>
      <c r="O10" s="59"/>
      <c r="P10" s="59"/>
      <c r="Q10" s="59"/>
      <c r="R10" s="59"/>
      <c r="S10" s="59"/>
    </row>
    <row r="11" spans="1:19" ht="15" customHeight="1">
      <c r="A11" s="59"/>
      <c r="B11" s="588" t="s">
        <v>160</v>
      </c>
      <c r="C11" s="174"/>
      <c r="D11" s="174"/>
      <c r="E11" s="95"/>
      <c r="F11" s="174"/>
      <c r="G11" s="174"/>
      <c r="H11" s="174"/>
      <c r="I11" s="174"/>
      <c r="J11" s="59"/>
      <c r="K11" s="59"/>
      <c r="L11" s="59"/>
      <c r="M11" s="59"/>
      <c r="N11" s="59"/>
      <c r="O11" s="59"/>
      <c r="P11" s="59"/>
      <c r="Q11" s="59"/>
      <c r="R11" s="59"/>
      <c r="S11" s="59"/>
    </row>
    <row r="12" spans="1:19" ht="15" customHeight="1">
      <c r="A12" s="59"/>
      <c r="B12" s="589"/>
      <c r="C12" s="174"/>
      <c r="D12" s="174"/>
      <c r="E12" s="456"/>
      <c r="F12" s="174"/>
      <c r="G12" s="174"/>
      <c r="H12" s="174"/>
      <c r="I12" s="174"/>
      <c r="J12" s="59"/>
      <c r="K12" s="59"/>
      <c r="L12" s="59"/>
      <c r="M12" s="59"/>
      <c r="N12" s="59"/>
      <c r="O12" s="59"/>
      <c r="P12" s="59"/>
      <c r="Q12" s="59"/>
      <c r="R12" s="59"/>
      <c r="S12" s="59"/>
    </row>
    <row r="13" spans="1:19" ht="15" customHeight="1">
      <c r="A13" s="586">
        <v>1</v>
      </c>
      <c r="B13" s="654" t="s">
        <v>104</v>
      </c>
      <c r="C13" s="160">
        <v>130262.7</v>
      </c>
      <c r="D13" s="160">
        <v>24109</v>
      </c>
      <c r="E13" s="456"/>
      <c r="F13" s="160">
        <v>0</v>
      </c>
      <c r="G13" s="160">
        <v>68844.3</v>
      </c>
      <c r="H13" s="160">
        <v>27912.2</v>
      </c>
      <c r="I13" s="160">
        <v>9397.2000000000007</v>
      </c>
      <c r="J13" s="59"/>
      <c r="K13" s="59"/>
      <c r="L13" s="59"/>
      <c r="M13" s="59"/>
      <c r="N13" s="59"/>
      <c r="O13" s="59"/>
      <c r="P13" s="59"/>
      <c r="Q13" s="59"/>
      <c r="R13" s="59"/>
      <c r="S13" s="59"/>
    </row>
    <row r="14" spans="1:19" ht="15" customHeight="1">
      <c r="A14" s="586">
        <v>2</v>
      </c>
      <c r="B14" s="654" t="s">
        <v>105</v>
      </c>
      <c r="C14" s="160">
        <v>168886.1</v>
      </c>
      <c r="D14" s="160">
        <v>11989.5</v>
      </c>
      <c r="E14" s="456"/>
      <c r="F14" s="160">
        <v>0</v>
      </c>
      <c r="G14" s="160">
        <v>20348.5</v>
      </c>
      <c r="H14" s="160">
        <v>23847.5</v>
      </c>
      <c r="I14" s="160">
        <v>112700.6</v>
      </c>
      <c r="J14" s="59"/>
      <c r="K14" s="59"/>
      <c r="L14" s="59"/>
      <c r="M14" s="59"/>
      <c r="N14" s="59"/>
      <c r="O14" s="59"/>
      <c r="P14" s="59"/>
      <c r="Q14" s="59"/>
      <c r="R14" s="59"/>
      <c r="S14" s="59"/>
    </row>
    <row r="15" spans="1:19" ht="15" customHeight="1">
      <c r="A15" s="586">
        <v>3</v>
      </c>
      <c r="B15" s="654" t="s">
        <v>106</v>
      </c>
      <c r="C15" s="160">
        <v>26134.799999999999</v>
      </c>
      <c r="D15" s="160">
        <v>13834.800000000001</v>
      </c>
      <c r="E15" s="456"/>
      <c r="F15" s="160">
        <v>0</v>
      </c>
      <c r="G15" s="160">
        <v>10411.4</v>
      </c>
      <c r="H15" s="160">
        <v>1843.8</v>
      </c>
      <c r="I15" s="160">
        <v>44.8</v>
      </c>
      <c r="J15" s="59"/>
      <c r="K15" s="59"/>
      <c r="L15" s="59"/>
      <c r="M15" s="59"/>
      <c r="N15" s="59"/>
      <c r="O15" s="59"/>
      <c r="P15" s="59"/>
      <c r="Q15" s="59"/>
      <c r="R15" s="59"/>
      <c r="S15" s="59"/>
    </row>
    <row r="16" spans="1:19" ht="15" customHeight="1">
      <c r="A16" s="586">
        <v>4</v>
      </c>
      <c r="B16" s="547" t="s">
        <v>350</v>
      </c>
      <c r="C16" s="160">
        <v>389.2</v>
      </c>
      <c r="D16" s="160">
        <v>13.7</v>
      </c>
      <c r="E16" s="456"/>
      <c r="F16" s="160">
        <v>0</v>
      </c>
      <c r="G16" s="160">
        <v>283.5</v>
      </c>
      <c r="H16" s="160">
        <v>92</v>
      </c>
      <c r="I16" s="160">
        <v>0</v>
      </c>
      <c r="J16" s="59"/>
      <c r="K16" s="59"/>
      <c r="L16" s="59"/>
      <c r="M16" s="59"/>
      <c r="N16" s="59"/>
      <c r="O16" s="59"/>
      <c r="P16" s="59"/>
      <c r="Q16" s="59"/>
      <c r="R16" s="59"/>
      <c r="S16" s="59"/>
    </row>
    <row r="17" spans="1:19" ht="15" customHeight="1">
      <c r="A17" s="586">
        <v>5</v>
      </c>
      <c r="B17" s="547" t="s">
        <v>262</v>
      </c>
      <c r="C17" s="160">
        <v>25745.599999999999</v>
      </c>
      <c r="D17" s="160">
        <v>13821.1</v>
      </c>
      <c r="E17" s="456"/>
      <c r="F17" s="160">
        <v>0</v>
      </c>
      <c r="G17" s="160">
        <v>10127.9</v>
      </c>
      <c r="H17" s="160">
        <v>1751.8</v>
      </c>
      <c r="I17" s="160">
        <v>44.8</v>
      </c>
      <c r="J17" s="59"/>
      <c r="K17" s="59"/>
      <c r="L17" s="59"/>
      <c r="M17" s="59"/>
      <c r="N17" s="59"/>
      <c r="O17" s="59"/>
      <c r="P17" s="59"/>
      <c r="Q17" s="59"/>
      <c r="R17" s="59"/>
      <c r="S17" s="59"/>
    </row>
    <row r="18" spans="1:19" ht="15" customHeight="1">
      <c r="A18" s="586">
        <v>6</v>
      </c>
      <c r="B18" s="589" t="s">
        <v>351</v>
      </c>
      <c r="C18" s="456">
        <v>546007.80000000005</v>
      </c>
      <c r="D18" s="160">
        <v>117526.9</v>
      </c>
      <c r="E18" s="307"/>
      <c r="F18" s="160">
        <v>18682.3</v>
      </c>
      <c r="G18" s="160">
        <v>72319.7</v>
      </c>
      <c r="H18" s="160">
        <v>63896.800000000003</v>
      </c>
      <c r="I18" s="160">
        <v>273582.09999999998</v>
      </c>
      <c r="J18" s="59"/>
      <c r="K18" s="59"/>
      <c r="L18" s="59"/>
      <c r="M18" s="59"/>
      <c r="N18" s="59"/>
      <c r="O18" s="59"/>
      <c r="P18" s="59"/>
      <c r="Q18" s="59"/>
      <c r="R18" s="59"/>
      <c r="S18" s="59"/>
    </row>
    <row r="19" spans="1:19" ht="15" customHeight="1">
      <c r="A19" s="586">
        <v>7</v>
      </c>
      <c r="B19" s="547" t="s">
        <v>350</v>
      </c>
      <c r="C19" s="160">
        <v>285446.7</v>
      </c>
      <c r="D19" s="160">
        <v>89896.9</v>
      </c>
      <c r="E19" s="135">
        <v>1</v>
      </c>
      <c r="F19" s="160">
        <v>0</v>
      </c>
      <c r="G19" s="160">
        <v>54771.9</v>
      </c>
      <c r="H19" s="160">
        <v>29223.9</v>
      </c>
      <c r="I19" s="160">
        <v>111554</v>
      </c>
      <c r="J19" s="59"/>
      <c r="K19" s="59"/>
      <c r="L19" s="59"/>
      <c r="M19" s="59"/>
      <c r="N19" s="59"/>
      <c r="O19" s="59"/>
      <c r="P19" s="59"/>
      <c r="Q19" s="59"/>
      <c r="R19" s="59"/>
      <c r="S19" s="59"/>
    </row>
    <row r="20" spans="1:19" ht="15" customHeight="1">
      <c r="A20" s="586">
        <v>8</v>
      </c>
      <c r="B20" s="547" t="s">
        <v>262</v>
      </c>
      <c r="C20" s="160">
        <v>260561.09999999998</v>
      </c>
      <c r="D20" s="160">
        <v>27630</v>
      </c>
      <c r="E20" s="456"/>
      <c r="F20" s="160">
        <v>18682.3</v>
      </c>
      <c r="G20" s="160">
        <v>17547.8</v>
      </c>
      <c r="H20" s="160">
        <v>34672.9</v>
      </c>
      <c r="I20" s="160">
        <v>162028.1</v>
      </c>
      <c r="J20" s="59"/>
      <c r="K20" s="59"/>
      <c r="L20" s="59"/>
      <c r="M20" s="59"/>
      <c r="N20" s="59"/>
      <c r="O20" s="59"/>
      <c r="P20" s="59"/>
      <c r="Q20" s="59"/>
      <c r="R20" s="59"/>
      <c r="S20" s="59"/>
    </row>
    <row r="21" spans="1:19" ht="15" customHeight="1">
      <c r="A21" s="586">
        <v>9</v>
      </c>
      <c r="B21" s="589" t="s">
        <v>108</v>
      </c>
      <c r="C21" s="160">
        <v>276944.2</v>
      </c>
      <c r="D21" s="160">
        <v>9702.4</v>
      </c>
      <c r="E21" s="169"/>
      <c r="F21" s="160">
        <v>0</v>
      </c>
      <c r="G21" s="160">
        <v>15665.9</v>
      </c>
      <c r="H21" s="160">
        <v>23970.499999999996</v>
      </c>
      <c r="I21" s="160">
        <v>110409.8</v>
      </c>
      <c r="J21" s="59"/>
      <c r="K21" s="59"/>
      <c r="L21" s="59"/>
      <c r="M21" s="59"/>
      <c r="N21" s="59"/>
      <c r="O21" s="59"/>
      <c r="P21" s="59"/>
      <c r="Q21" s="59"/>
      <c r="R21" s="59"/>
      <c r="S21" s="59"/>
    </row>
    <row r="22" spans="1:19" ht="15" customHeight="1">
      <c r="A22" s="586">
        <v>10</v>
      </c>
      <c r="B22" s="588" t="s">
        <v>109</v>
      </c>
      <c r="C22" s="144">
        <v>594347.19999999995</v>
      </c>
      <c r="D22" s="143">
        <v>157757.79999999999</v>
      </c>
      <c r="E22" s="144"/>
      <c r="F22" s="143">
        <v>18682.3</v>
      </c>
      <c r="G22" s="143">
        <v>156258</v>
      </c>
      <c r="H22" s="143">
        <v>93529.8</v>
      </c>
      <c r="I22" s="143">
        <v>285314.90000000002</v>
      </c>
      <c r="J22" s="59"/>
      <c r="K22" s="59"/>
      <c r="L22" s="59"/>
      <c r="M22" s="59"/>
      <c r="N22" s="59"/>
      <c r="O22" s="59"/>
      <c r="P22" s="59"/>
      <c r="Q22" s="59"/>
      <c r="R22" s="59"/>
      <c r="S22" s="59"/>
    </row>
    <row r="23" spans="1:19" ht="15" customHeight="1">
      <c r="A23" s="586"/>
      <c r="B23" s="589"/>
      <c r="C23" s="160"/>
      <c r="D23" s="160"/>
      <c r="E23" s="456"/>
      <c r="F23" s="160"/>
      <c r="G23" s="160"/>
      <c r="H23" s="160"/>
      <c r="I23" s="160"/>
      <c r="J23" s="59"/>
      <c r="K23" s="59"/>
      <c r="L23" s="59"/>
      <c r="M23" s="59"/>
      <c r="N23" s="59"/>
      <c r="O23" s="59"/>
      <c r="P23" s="59"/>
      <c r="Q23" s="59"/>
      <c r="R23" s="59"/>
      <c r="S23" s="59"/>
    </row>
    <row r="24" spans="1:19" ht="15" customHeight="1">
      <c r="A24" s="586">
        <v>11</v>
      </c>
      <c r="B24" s="589" t="s">
        <v>110</v>
      </c>
      <c r="C24" s="160">
        <v>17382.099999999999</v>
      </c>
      <c r="D24" s="160">
        <v>2901.4</v>
      </c>
      <c r="E24" s="456"/>
      <c r="F24" s="160">
        <v>0</v>
      </c>
      <c r="G24" s="160">
        <v>4524.8999999999996</v>
      </c>
      <c r="H24" s="160">
        <v>9633.7999999999993</v>
      </c>
      <c r="I24" s="160">
        <v>322</v>
      </c>
      <c r="J24" s="59"/>
      <c r="K24" s="59"/>
      <c r="L24" s="59"/>
      <c r="M24" s="59"/>
      <c r="N24" s="59"/>
      <c r="O24" s="59"/>
      <c r="P24" s="59"/>
      <c r="Q24" s="59"/>
      <c r="R24" s="59"/>
      <c r="S24" s="59"/>
    </row>
    <row r="25" spans="1:19" ht="15" customHeight="1">
      <c r="A25" s="586">
        <v>12</v>
      </c>
      <c r="B25" s="547" t="s">
        <v>263</v>
      </c>
      <c r="C25" s="160">
        <v>12635.9</v>
      </c>
      <c r="D25" s="160">
        <v>2375.5</v>
      </c>
      <c r="E25" s="456"/>
      <c r="F25" s="160">
        <v>0</v>
      </c>
      <c r="G25" s="160">
        <v>3057.6</v>
      </c>
      <c r="H25" s="160">
        <v>7071.9</v>
      </c>
      <c r="I25" s="160">
        <v>130.9</v>
      </c>
      <c r="J25" s="59"/>
      <c r="K25" s="59"/>
      <c r="L25" s="59"/>
      <c r="M25" s="59"/>
      <c r="N25" s="59"/>
      <c r="O25" s="59"/>
      <c r="P25" s="59"/>
      <c r="Q25" s="59"/>
      <c r="R25" s="59"/>
      <c r="S25" s="59"/>
    </row>
    <row r="26" spans="1:19" ht="15" customHeight="1">
      <c r="A26" s="586">
        <v>13</v>
      </c>
      <c r="B26" s="547" t="s">
        <v>264</v>
      </c>
      <c r="C26" s="160">
        <v>4746.3</v>
      </c>
      <c r="D26" s="160">
        <v>525.9</v>
      </c>
      <c r="E26" s="456"/>
      <c r="F26" s="160">
        <v>0</v>
      </c>
      <c r="G26" s="160">
        <v>1467.3000000000002</v>
      </c>
      <c r="H26" s="160">
        <v>2561.9</v>
      </c>
      <c r="I26" s="160">
        <v>191.2</v>
      </c>
      <c r="J26" s="59"/>
      <c r="K26" s="59"/>
      <c r="L26" s="59"/>
      <c r="M26" s="59"/>
      <c r="N26" s="59"/>
      <c r="O26" s="59"/>
      <c r="P26" s="59"/>
      <c r="Q26" s="59"/>
      <c r="R26" s="59"/>
      <c r="S26" s="59"/>
    </row>
    <row r="27" spans="1:19" ht="15" customHeight="1">
      <c r="A27" s="586">
        <v>14</v>
      </c>
      <c r="B27" s="589" t="s">
        <v>111</v>
      </c>
      <c r="C27" s="160">
        <v>17841.7</v>
      </c>
      <c r="D27" s="160">
        <v>7461.7000000000007</v>
      </c>
      <c r="E27" s="456"/>
      <c r="F27" s="160">
        <v>0</v>
      </c>
      <c r="G27" s="160">
        <v>9151.7999999999993</v>
      </c>
      <c r="H27" s="160">
        <v>1223.5999999999999</v>
      </c>
      <c r="I27" s="160">
        <v>4.6000000000000005</v>
      </c>
      <c r="J27" s="59"/>
      <c r="K27" s="59"/>
      <c r="L27" s="59"/>
      <c r="M27" s="59"/>
      <c r="N27" s="59"/>
      <c r="O27" s="59"/>
      <c r="P27" s="59"/>
      <c r="Q27" s="59"/>
      <c r="R27" s="59"/>
      <c r="S27" s="59"/>
    </row>
    <row r="28" spans="1:19" ht="15" customHeight="1">
      <c r="A28" s="586">
        <v>15</v>
      </c>
      <c r="B28" s="547" t="s">
        <v>350</v>
      </c>
      <c r="C28" s="160">
        <v>8908.7000000000007</v>
      </c>
      <c r="D28" s="160">
        <v>2284.1</v>
      </c>
      <c r="E28" s="456"/>
      <c r="F28" s="160">
        <v>0</v>
      </c>
      <c r="G28" s="160">
        <v>5977</v>
      </c>
      <c r="H28" s="160">
        <v>643.20000000000005</v>
      </c>
      <c r="I28" s="160">
        <v>4.4000000000000004</v>
      </c>
      <c r="J28" s="59"/>
      <c r="K28" s="59"/>
      <c r="L28" s="59"/>
      <c r="M28" s="59"/>
      <c r="N28" s="59"/>
      <c r="O28" s="59"/>
      <c r="P28" s="59"/>
      <c r="Q28" s="59"/>
      <c r="R28" s="59"/>
      <c r="S28" s="59"/>
    </row>
    <row r="29" spans="1:19" ht="15" customHeight="1">
      <c r="A29" s="586">
        <v>16</v>
      </c>
      <c r="B29" s="547" t="s">
        <v>262</v>
      </c>
      <c r="C29" s="160">
        <v>8933</v>
      </c>
      <c r="D29" s="160">
        <v>5177.6000000000004</v>
      </c>
      <c r="E29" s="456"/>
      <c r="F29" s="160">
        <v>0</v>
      </c>
      <c r="G29" s="160">
        <v>3174.7999999999997</v>
      </c>
      <c r="H29" s="160">
        <v>580.4</v>
      </c>
      <c r="I29" s="160">
        <v>0.2</v>
      </c>
      <c r="J29" s="59"/>
      <c r="K29" s="59"/>
      <c r="L29" s="59"/>
      <c r="M29" s="59"/>
      <c r="N29" s="59"/>
      <c r="O29" s="59"/>
      <c r="P29" s="59"/>
      <c r="Q29" s="59"/>
      <c r="R29" s="59"/>
      <c r="S29" s="59"/>
    </row>
    <row r="30" spans="1:19" ht="15" customHeight="1">
      <c r="A30" s="586">
        <v>17</v>
      </c>
      <c r="B30" s="589" t="s">
        <v>112</v>
      </c>
      <c r="C30" s="160">
        <v>3693.3</v>
      </c>
      <c r="D30" s="160">
        <v>441.20000000000005</v>
      </c>
      <c r="E30" s="456"/>
      <c r="F30" s="160">
        <v>0</v>
      </c>
      <c r="G30" s="160">
        <v>2495.1</v>
      </c>
      <c r="H30" s="160">
        <v>755.5</v>
      </c>
      <c r="I30" s="160">
        <v>1.5</v>
      </c>
      <c r="J30" s="59"/>
      <c r="K30" s="59"/>
      <c r="L30" s="59"/>
      <c r="M30" s="59"/>
      <c r="N30" s="59"/>
      <c r="O30" s="59"/>
      <c r="P30" s="59"/>
      <c r="Q30" s="59"/>
      <c r="R30" s="59"/>
      <c r="S30" s="59"/>
    </row>
    <row r="31" spans="1:19" ht="15" customHeight="1">
      <c r="A31" s="586">
        <v>18</v>
      </c>
      <c r="B31" s="547" t="s">
        <v>350</v>
      </c>
      <c r="C31" s="160">
        <v>1081.5999999999999</v>
      </c>
      <c r="D31" s="160">
        <v>0.1</v>
      </c>
      <c r="E31" s="456"/>
      <c r="F31" s="160">
        <v>0</v>
      </c>
      <c r="G31" s="160">
        <v>450.4</v>
      </c>
      <c r="H31" s="160">
        <v>631.1</v>
      </c>
      <c r="I31" s="160">
        <v>0</v>
      </c>
      <c r="J31" s="59"/>
      <c r="K31" s="59"/>
      <c r="L31" s="59"/>
      <c r="M31" s="59"/>
      <c r="N31" s="59"/>
      <c r="O31" s="59"/>
      <c r="P31" s="59"/>
      <c r="Q31" s="59"/>
      <c r="R31" s="59"/>
      <c r="S31" s="59"/>
    </row>
    <row r="32" spans="1:19" ht="15" customHeight="1">
      <c r="A32" s="586">
        <v>19</v>
      </c>
      <c r="B32" s="547" t="s">
        <v>17</v>
      </c>
      <c r="C32" s="160">
        <v>2611.7000000000003</v>
      </c>
      <c r="D32" s="160">
        <v>441.1</v>
      </c>
      <c r="E32" s="456"/>
      <c r="F32" s="160">
        <v>0</v>
      </c>
      <c r="G32" s="160">
        <v>2044.7</v>
      </c>
      <c r="H32" s="160">
        <v>124.4</v>
      </c>
      <c r="I32" s="160">
        <v>1.5</v>
      </c>
      <c r="J32" s="59"/>
      <c r="K32" s="59"/>
      <c r="L32" s="59"/>
      <c r="M32" s="59"/>
      <c r="N32" s="59"/>
      <c r="O32" s="59"/>
      <c r="P32" s="59"/>
      <c r="Q32" s="59"/>
      <c r="R32" s="59"/>
      <c r="S32" s="59"/>
    </row>
    <row r="33" spans="1:19" ht="15" customHeight="1">
      <c r="A33" s="586">
        <v>20</v>
      </c>
      <c r="B33" s="589" t="s">
        <v>113</v>
      </c>
      <c r="C33" s="160">
        <v>3606.8</v>
      </c>
      <c r="D33" s="160">
        <v>166.2</v>
      </c>
      <c r="E33" s="456"/>
      <c r="F33" s="160">
        <v>0</v>
      </c>
      <c r="G33" s="160">
        <v>1990.7</v>
      </c>
      <c r="H33" s="160">
        <v>815.2</v>
      </c>
      <c r="I33" s="160">
        <v>634.70000000000005</v>
      </c>
      <c r="J33" s="59"/>
      <c r="K33" s="59"/>
      <c r="L33" s="59"/>
      <c r="M33" s="59"/>
      <c r="N33" s="59"/>
      <c r="O33" s="59"/>
      <c r="P33" s="59"/>
      <c r="Q33" s="59"/>
      <c r="R33" s="59"/>
      <c r="S33" s="59"/>
    </row>
    <row r="34" spans="1:19" ht="15" customHeight="1">
      <c r="A34" s="586">
        <v>21</v>
      </c>
      <c r="B34" s="589" t="s">
        <v>352</v>
      </c>
      <c r="C34" s="160">
        <v>747.2</v>
      </c>
      <c r="D34" s="160">
        <v>4.8</v>
      </c>
      <c r="E34" s="456"/>
      <c r="F34" s="160">
        <v>0</v>
      </c>
      <c r="G34" s="160">
        <v>573.6</v>
      </c>
      <c r="H34" s="160">
        <v>168.8</v>
      </c>
      <c r="I34" s="160">
        <v>0</v>
      </c>
      <c r="J34" s="59"/>
      <c r="K34" s="59"/>
      <c r="L34" s="59"/>
      <c r="M34" s="59"/>
      <c r="N34" s="59"/>
      <c r="O34" s="59"/>
      <c r="P34" s="59"/>
      <c r="Q34" s="59"/>
      <c r="R34" s="59"/>
      <c r="S34" s="59"/>
    </row>
    <row r="35" spans="1:19" ht="15" customHeight="1">
      <c r="A35" s="586">
        <v>22</v>
      </c>
      <c r="B35" s="589" t="s">
        <v>108</v>
      </c>
      <c r="C35" s="160">
        <v>9120.9</v>
      </c>
      <c r="D35" s="160">
        <v>239.5</v>
      </c>
      <c r="E35" s="307"/>
      <c r="F35" s="160">
        <v>0</v>
      </c>
      <c r="G35" s="160">
        <v>1938</v>
      </c>
      <c r="H35" s="160">
        <v>810.70000000000016</v>
      </c>
      <c r="I35" s="160">
        <v>4.4000000000000004</v>
      </c>
      <c r="J35" s="59"/>
      <c r="K35" s="59"/>
      <c r="L35" s="59"/>
      <c r="M35" s="59"/>
      <c r="N35" s="59"/>
      <c r="O35" s="59"/>
      <c r="P35" s="59"/>
      <c r="Q35" s="59"/>
      <c r="R35" s="59"/>
      <c r="S35" s="59"/>
    </row>
    <row r="36" spans="1:19" ht="15" customHeight="1">
      <c r="A36" s="586">
        <v>23</v>
      </c>
      <c r="B36" s="588" t="s">
        <v>115</v>
      </c>
      <c r="C36" s="143">
        <v>34150.299999999996</v>
      </c>
      <c r="D36" s="143">
        <v>10735.8</v>
      </c>
      <c r="E36" s="577"/>
      <c r="F36" s="143">
        <v>0</v>
      </c>
      <c r="G36" s="143">
        <v>16798.099999999999</v>
      </c>
      <c r="H36" s="143">
        <v>11786.2</v>
      </c>
      <c r="I36" s="143">
        <v>958.4</v>
      </c>
      <c r="J36" s="59"/>
      <c r="K36" s="59"/>
      <c r="L36" s="59"/>
      <c r="M36" s="59"/>
      <c r="N36" s="59"/>
      <c r="O36" s="59"/>
      <c r="P36" s="59"/>
      <c r="Q36" s="59"/>
      <c r="R36" s="59"/>
      <c r="S36" s="59"/>
    </row>
    <row r="37" spans="1:19" ht="20.100000000000001" customHeight="1">
      <c r="A37" s="91">
        <v>24</v>
      </c>
      <c r="B37" s="57" t="s">
        <v>116</v>
      </c>
      <c r="C37" s="62">
        <v>628497.5</v>
      </c>
      <c r="D37" s="86">
        <v>168493.6</v>
      </c>
      <c r="E37" s="58"/>
      <c r="F37" s="86">
        <v>18682.3</v>
      </c>
      <c r="G37" s="86">
        <v>173056.1</v>
      </c>
      <c r="H37" s="86">
        <v>105316</v>
      </c>
      <c r="I37" s="86">
        <v>286273.3</v>
      </c>
      <c r="J37" s="59"/>
      <c r="K37" s="59"/>
      <c r="L37" s="59"/>
      <c r="M37" s="59"/>
      <c r="N37" s="59"/>
      <c r="O37" s="59"/>
      <c r="P37" s="59"/>
      <c r="Q37" s="59"/>
      <c r="R37" s="59"/>
      <c r="S37" s="59"/>
    </row>
    <row r="38" spans="1:19" ht="15" customHeight="1">
      <c r="A38" s="586"/>
      <c r="B38" s="588"/>
      <c r="C38" s="160"/>
      <c r="D38" s="160"/>
      <c r="E38" s="457"/>
      <c r="F38" s="160"/>
      <c r="G38" s="160"/>
      <c r="H38" s="160"/>
      <c r="I38" s="160"/>
      <c r="J38" s="59"/>
      <c r="K38" s="59"/>
      <c r="L38" s="59"/>
      <c r="M38" s="59"/>
      <c r="N38" s="59"/>
      <c r="O38" s="59"/>
      <c r="P38" s="59"/>
      <c r="Q38" s="59"/>
      <c r="R38" s="59"/>
      <c r="S38" s="59"/>
    </row>
    <row r="39" spans="1:19" ht="15" customHeight="1">
      <c r="A39" s="586"/>
      <c r="B39" s="589"/>
      <c r="C39" s="160"/>
      <c r="D39" s="160"/>
      <c r="E39" s="456"/>
      <c r="F39" s="160"/>
      <c r="G39" s="160"/>
      <c r="H39" s="160"/>
      <c r="I39" s="160"/>
      <c r="J39" s="59"/>
      <c r="K39" s="59"/>
      <c r="L39" s="59"/>
      <c r="M39" s="59"/>
      <c r="N39" s="59"/>
      <c r="O39" s="59"/>
      <c r="P39" s="59"/>
      <c r="Q39" s="59"/>
      <c r="R39" s="59"/>
      <c r="S39" s="59"/>
    </row>
    <row r="40" spans="1:19" ht="15" customHeight="1">
      <c r="A40" s="586"/>
      <c r="B40" s="588" t="s">
        <v>121</v>
      </c>
      <c r="C40" s="160"/>
      <c r="D40" s="160"/>
      <c r="E40" s="456"/>
      <c r="F40" s="160"/>
      <c r="G40" s="160"/>
      <c r="H40" s="160"/>
      <c r="I40" s="160"/>
      <c r="J40" s="59"/>
      <c r="K40" s="59"/>
      <c r="L40" s="59"/>
      <c r="M40" s="59"/>
      <c r="N40" s="59"/>
      <c r="O40" s="59"/>
      <c r="P40" s="59"/>
      <c r="Q40" s="59"/>
      <c r="R40" s="59"/>
      <c r="S40" s="59"/>
    </row>
    <row r="41" spans="1:19" ht="15" customHeight="1">
      <c r="A41" s="586"/>
      <c r="B41" s="589"/>
      <c r="C41" s="160"/>
      <c r="D41" s="160"/>
      <c r="E41" s="307"/>
      <c r="F41" s="160"/>
      <c r="G41" s="160"/>
      <c r="H41" s="160"/>
      <c r="I41" s="160"/>
      <c r="J41" s="59"/>
      <c r="K41" s="59"/>
      <c r="L41" s="59"/>
      <c r="M41" s="59"/>
      <c r="N41" s="59"/>
      <c r="O41" s="59"/>
      <c r="P41" s="59"/>
      <c r="Q41" s="59"/>
      <c r="R41" s="59"/>
      <c r="S41" s="59"/>
    </row>
    <row r="42" spans="1:19" ht="15" customHeight="1">
      <c r="A42" s="586">
        <v>25</v>
      </c>
      <c r="B42" s="589" t="s">
        <v>122</v>
      </c>
      <c r="C42" s="456">
        <v>547888.6</v>
      </c>
      <c r="D42" s="160">
        <v>143258.4</v>
      </c>
      <c r="E42" s="135">
        <v>1</v>
      </c>
      <c r="F42" s="160">
        <v>19296.7</v>
      </c>
      <c r="G42" s="160">
        <v>122745.4</v>
      </c>
      <c r="H42" s="160">
        <v>36188.300000000003</v>
      </c>
      <c r="I42" s="160">
        <v>226399.8</v>
      </c>
      <c r="J42" s="59"/>
      <c r="K42" s="59"/>
      <c r="L42" s="59"/>
      <c r="M42" s="59"/>
      <c r="N42" s="59"/>
      <c r="O42" s="59"/>
      <c r="P42" s="59"/>
      <c r="Q42" s="59"/>
      <c r="R42" s="59"/>
      <c r="S42" s="59"/>
    </row>
    <row r="43" spans="1:19" ht="15" customHeight="1">
      <c r="A43" s="586">
        <v>26</v>
      </c>
      <c r="B43" s="589" t="s">
        <v>123</v>
      </c>
      <c r="C43" s="160">
        <v>15830.7</v>
      </c>
      <c r="D43" s="160">
        <v>6757.8</v>
      </c>
      <c r="E43" s="456"/>
      <c r="F43" s="160">
        <v>0</v>
      </c>
      <c r="G43" s="160">
        <v>3666.1</v>
      </c>
      <c r="H43" s="160">
        <v>5247</v>
      </c>
      <c r="I43" s="160">
        <v>159.80000000000001</v>
      </c>
      <c r="J43" s="59"/>
      <c r="K43" s="59"/>
      <c r="L43" s="59"/>
      <c r="M43" s="59"/>
      <c r="N43" s="59"/>
      <c r="O43" s="59"/>
      <c r="P43" s="59"/>
      <c r="Q43" s="59"/>
      <c r="R43" s="59"/>
      <c r="S43" s="59"/>
    </row>
    <row r="44" spans="1:19" ht="15" customHeight="1">
      <c r="A44" s="586">
        <v>27</v>
      </c>
      <c r="B44" s="589" t="s">
        <v>124</v>
      </c>
      <c r="C44" s="160">
        <v>5804.0000000000009</v>
      </c>
      <c r="D44" s="160">
        <v>3717.3</v>
      </c>
      <c r="E44" s="456"/>
      <c r="F44" s="160">
        <v>0</v>
      </c>
      <c r="G44" s="160">
        <v>1286.9000000000001</v>
      </c>
      <c r="H44" s="160">
        <v>434.5</v>
      </c>
      <c r="I44" s="160">
        <v>365.29999999999995</v>
      </c>
      <c r="J44" s="59"/>
      <c r="K44" s="59"/>
      <c r="L44" s="59"/>
      <c r="M44" s="59"/>
      <c r="N44" s="59"/>
      <c r="O44" s="59"/>
      <c r="P44" s="59"/>
      <c r="Q44" s="59"/>
      <c r="R44" s="59"/>
      <c r="S44" s="59"/>
    </row>
    <row r="45" spans="1:19" ht="15" customHeight="1">
      <c r="A45" s="586">
        <v>28</v>
      </c>
      <c r="B45" s="547" t="s">
        <v>353</v>
      </c>
      <c r="C45" s="160">
        <v>537.6</v>
      </c>
      <c r="D45" s="160">
        <v>26</v>
      </c>
      <c r="E45" s="456"/>
      <c r="F45" s="160">
        <v>0</v>
      </c>
      <c r="G45" s="160">
        <v>338.5</v>
      </c>
      <c r="H45" s="160">
        <v>172.70000000000002</v>
      </c>
      <c r="I45" s="160">
        <v>0.4</v>
      </c>
      <c r="J45" s="59"/>
      <c r="K45" s="59"/>
      <c r="L45" s="59"/>
      <c r="M45" s="59"/>
      <c r="N45" s="59"/>
      <c r="O45" s="59"/>
      <c r="P45" s="59"/>
      <c r="Q45" s="59"/>
      <c r="R45" s="59"/>
      <c r="S45" s="59"/>
    </row>
    <row r="46" spans="1:19" ht="15" customHeight="1">
      <c r="A46" s="586">
        <v>29</v>
      </c>
      <c r="B46" s="547" t="s">
        <v>267</v>
      </c>
      <c r="C46" s="160">
        <v>5266.4000000000005</v>
      </c>
      <c r="D46" s="160">
        <v>3691.3</v>
      </c>
      <c r="E46" s="456"/>
      <c r="F46" s="160">
        <v>0</v>
      </c>
      <c r="G46" s="160">
        <v>948.4</v>
      </c>
      <c r="H46" s="160">
        <v>261.8</v>
      </c>
      <c r="I46" s="160">
        <v>364.9</v>
      </c>
      <c r="J46" s="59"/>
      <c r="K46" s="59"/>
      <c r="L46" s="59"/>
      <c r="M46" s="59"/>
      <c r="N46" s="59"/>
      <c r="O46" s="59"/>
      <c r="P46" s="59"/>
      <c r="Q46" s="59"/>
      <c r="R46" s="59"/>
      <c r="S46" s="59"/>
    </row>
    <row r="47" spans="1:19" ht="15" customHeight="1">
      <c r="A47" s="586">
        <v>30</v>
      </c>
      <c r="B47" s="589" t="s">
        <v>351</v>
      </c>
      <c r="C47" s="160">
        <v>289542.3</v>
      </c>
      <c r="D47" s="160">
        <v>14878</v>
      </c>
      <c r="E47" s="169"/>
      <c r="F47" s="160">
        <v>-614.4</v>
      </c>
      <c r="G47" s="160">
        <v>45206.8</v>
      </c>
      <c r="H47" s="160">
        <v>66298.7</v>
      </c>
      <c r="I47" s="160">
        <v>163773.20000000001</v>
      </c>
      <c r="J47" s="59"/>
      <c r="K47" s="59"/>
      <c r="L47" s="59"/>
      <c r="M47" s="59"/>
      <c r="N47" s="59"/>
      <c r="O47" s="59"/>
      <c r="P47" s="59"/>
      <c r="Q47" s="59"/>
      <c r="R47" s="59"/>
      <c r="S47" s="59"/>
    </row>
    <row r="48" spans="1:19" ht="15" customHeight="1">
      <c r="A48" s="586">
        <v>31</v>
      </c>
      <c r="B48" s="547" t="s">
        <v>353</v>
      </c>
      <c r="C48" s="160">
        <v>276356.39999999997</v>
      </c>
      <c r="D48" s="160">
        <v>11166.3</v>
      </c>
      <c r="E48" s="456"/>
      <c r="F48" s="160">
        <v>0</v>
      </c>
      <c r="G48" s="160">
        <v>40473.9</v>
      </c>
      <c r="H48" s="160">
        <v>62018.6</v>
      </c>
      <c r="I48" s="160">
        <v>162697.60000000001</v>
      </c>
      <c r="J48" s="59"/>
      <c r="K48" s="59"/>
      <c r="L48" s="59"/>
      <c r="M48" s="59"/>
      <c r="N48" s="59"/>
      <c r="O48" s="59"/>
      <c r="P48" s="59"/>
      <c r="Q48" s="59"/>
      <c r="R48" s="59"/>
      <c r="S48" s="59"/>
    </row>
    <row r="49" spans="1:19" ht="15" customHeight="1">
      <c r="A49" s="586">
        <v>32</v>
      </c>
      <c r="B49" s="547" t="s">
        <v>267</v>
      </c>
      <c r="C49" s="160">
        <v>13185.9</v>
      </c>
      <c r="D49" s="160">
        <v>3711.7</v>
      </c>
      <c r="E49" s="456"/>
      <c r="F49" s="160">
        <v>-614.4</v>
      </c>
      <c r="G49" s="160">
        <v>4732.9000000000005</v>
      </c>
      <c r="H49" s="160">
        <v>4280.1000000000004</v>
      </c>
      <c r="I49" s="160">
        <v>1075.5999999999999</v>
      </c>
      <c r="J49" s="59"/>
      <c r="K49" s="59"/>
      <c r="L49" s="59"/>
      <c r="M49" s="59"/>
      <c r="N49" s="59"/>
      <c r="O49" s="59"/>
      <c r="P49" s="59"/>
      <c r="Q49" s="59"/>
      <c r="R49" s="59"/>
      <c r="S49" s="59"/>
    </row>
    <row r="50" spans="1:19" ht="15" customHeight="1">
      <c r="A50" s="586">
        <v>33</v>
      </c>
      <c r="B50" s="589" t="s">
        <v>125</v>
      </c>
      <c r="C50" s="160">
        <v>31874.100000000002</v>
      </c>
      <c r="D50" s="160">
        <v>7804.5</v>
      </c>
      <c r="E50" s="456"/>
      <c r="F50" s="160">
        <v>0</v>
      </c>
      <c r="G50" s="160">
        <v>9567.2000000000007</v>
      </c>
      <c r="H50" s="160">
        <v>13266.3</v>
      </c>
      <c r="I50" s="160">
        <v>1236.0999999999999</v>
      </c>
      <c r="J50" s="59"/>
      <c r="K50" s="59"/>
      <c r="L50" s="59"/>
      <c r="M50" s="59"/>
      <c r="N50" s="59"/>
      <c r="O50" s="59"/>
      <c r="P50" s="59"/>
      <c r="Q50" s="59"/>
      <c r="R50" s="59"/>
      <c r="S50" s="59"/>
    </row>
    <row r="51" spans="1:19" ht="15" customHeight="1">
      <c r="A51" s="586">
        <v>34</v>
      </c>
      <c r="B51" s="589" t="s">
        <v>108</v>
      </c>
      <c r="C51" s="160">
        <v>276944.2</v>
      </c>
      <c r="D51" s="160">
        <v>9702.4</v>
      </c>
      <c r="E51" s="456"/>
      <c r="F51" s="160">
        <v>0</v>
      </c>
      <c r="G51" s="160">
        <v>15665.9</v>
      </c>
      <c r="H51" s="160">
        <v>23970.499999999996</v>
      </c>
      <c r="I51" s="160">
        <v>110409.8</v>
      </c>
      <c r="J51" s="59"/>
      <c r="K51" s="59"/>
      <c r="L51" s="59"/>
      <c r="M51" s="59"/>
      <c r="N51" s="59"/>
      <c r="O51" s="59"/>
      <c r="P51" s="59"/>
      <c r="Q51" s="59"/>
      <c r="R51" s="59"/>
      <c r="S51" s="59"/>
    </row>
    <row r="52" spans="1:19" ht="15" customHeight="1">
      <c r="A52" s="586">
        <v>35</v>
      </c>
      <c r="B52" s="588" t="s">
        <v>127</v>
      </c>
      <c r="C52" s="144">
        <v>613995.5</v>
      </c>
      <c r="D52" s="143">
        <v>166713.60000000001</v>
      </c>
      <c r="E52" s="144"/>
      <c r="F52" s="143">
        <v>18682.3</v>
      </c>
      <c r="G52" s="143">
        <v>166806.5</v>
      </c>
      <c r="H52" s="143">
        <v>97464.3</v>
      </c>
      <c r="I52" s="143">
        <v>281524.40000000002</v>
      </c>
      <c r="J52" s="59"/>
      <c r="K52" s="59"/>
      <c r="L52" s="59"/>
      <c r="M52" s="59"/>
      <c r="N52" s="59"/>
      <c r="O52" s="59"/>
      <c r="P52" s="59"/>
      <c r="Q52" s="59"/>
      <c r="R52" s="59"/>
      <c r="S52" s="59"/>
    </row>
    <row r="53" spans="1:19" ht="15" customHeight="1">
      <c r="A53" s="586"/>
      <c r="B53" s="588"/>
      <c r="C53" s="160"/>
      <c r="D53" s="160"/>
      <c r="E53" s="456"/>
      <c r="F53" s="160"/>
      <c r="G53" s="160"/>
      <c r="H53" s="160"/>
      <c r="I53" s="160"/>
      <c r="J53" s="59"/>
      <c r="K53" s="59"/>
      <c r="L53" s="59"/>
      <c r="M53" s="59"/>
      <c r="N53" s="59"/>
      <c r="O53" s="59"/>
      <c r="P53" s="59"/>
      <c r="Q53" s="59"/>
      <c r="R53" s="59"/>
      <c r="S53" s="59"/>
    </row>
    <row r="54" spans="1:19" ht="15" customHeight="1">
      <c r="A54" s="586">
        <v>36</v>
      </c>
      <c r="B54" s="589" t="s">
        <v>128</v>
      </c>
      <c r="C54" s="160">
        <v>8986.9</v>
      </c>
      <c r="D54" s="160">
        <v>6032.8</v>
      </c>
      <c r="E54" s="456"/>
      <c r="F54" s="160">
        <v>0</v>
      </c>
      <c r="G54" s="160">
        <v>618.29999999999995</v>
      </c>
      <c r="H54" s="160">
        <v>2306.3999999999996</v>
      </c>
      <c r="I54" s="160">
        <v>29.400000000000002</v>
      </c>
      <c r="J54" s="59"/>
      <c r="K54" s="59"/>
      <c r="L54" s="59"/>
      <c r="M54" s="59"/>
      <c r="N54" s="59"/>
      <c r="O54" s="59"/>
      <c r="P54" s="59"/>
      <c r="Q54" s="59"/>
      <c r="R54" s="59"/>
      <c r="S54" s="59"/>
    </row>
    <row r="55" spans="1:19" ht="15" customHeight="1">
      <c r="A55" s="586">
        <v>37</v>
      </c>
      <c r="B55" s="589" t="s">
        <v>111</v>
      </c>
      <c r="C55" s="160">
        <v>9841.6999999999989</v>
      </c>
      <c r="D55" s="160">
        <v>327.5</v>
      </c>
      <c r="E55" s="456"/>
      <c r="F55" s="160">
        <v>0</v>
      </c>
      <c r="G55" s="160">
        <v>5440.5</v>
      </c>
      <c r="H55" s="160">
        <v>4069.3</v>
      </c>
      <c r="I55" s="160">
        <v>4.4000000000000004</v>
      </c>
      <c r="J55" s="59"/>
      <c r="K55" s="59"/>
      <c r="L55" s="59"/>
      <c r="M55" s="59"/>
      <c r="N55" s="59"/>
      <c r="O55" s="59"/>
      <c r="P55" s="59"/>
      <c r="Q55" s="59"/>
      <c r="R55" s="59"/>
      <c r="S55" s="59"/>
    </row>
    <row r="56" spans="1:19" ht="15" customHeight="1">
      <c r="A56" s="586">
        <v>38</v>
      </c>
      <c r="B56" s="547" t="s">
        <v>353</v>
      </c>
      <c r="C56" s="160">
        <v>7511.4</v>
      </c>
      <c r="D56" s="160">
        <v>267.89999999999998</v>
      </c>
      <c r="E56" s="456"/>
      <c r="F56" s="160">
        <v>0</v>
      </c>
      <c r="G56" s="160">
        <v>3942.1</v>
      </c>
      <c r="H56" s="160">
        <v>3297</v>
      </c>
      <c r="I56" s="160">
        <v>4.4000000000000004</v>
      </c>
      <c r="J56" s="59"/>
      <c r="K56" s="59"/>
      <c r="L56" s="59"/>
      <c r="M56" s="59"/>
      <c r="N56" s="59"/>
      <c r="O56" s="59"/>
      <c r="P56" s="59"/>
      <c r="Q56" s="59"/>
      <c r="R56" s="59"/>
      <c r="S56" s="59"/>
    </row>
    <row r="57" spans="1:19" ht="15" customHeight="1">
      <c r="A57" s="586">
        <v>39</v>
      </c>
      <c r="B57" s="547" t="s">
        <v>1</v>
      </c>
      <c r="C57" s="160">
        <v>2330.2999999999997</v>
      </c>
      <c r="D57" s="160">
        <v>59.6</v>
      </c>
      <c r="E57" s="456"/>
      <c r="F57" s="160">
        <v>0</v>
      </c>
      <c r="G57" s="160">
        <v>1498.3999999999999</v>
      </c>
      <c r="H57" s="160">
        <v>772.3</v>
      </c>
      <c r="I57" s="160">
        <v>0</v>
      </c>
      <c r="J57" s="59"/>
      <c r="K57" s="59"/>
      <c r="L57" s="59"/>
      <c r="M57" s="59"/>
      <c r="N57" s="59"/>
      <c r="O57" s="59"/>
      <c r="P57" s="59"/>
      <c r="Q57" s="59"/>
      <c r="R57" s="59"/>
      <c r="S57" s="59"/>
    </row>
    <row r="58" spans="1:19" ht="15" customHeight="1">
      <c r="A58" s="586">
        <v>40</v>
      </c>
      <c r="B58" s="589" t="s">
        <v>129</v>
      </c>
      <c r="C58" s="160">
        <v>3456.7</v>
      </c>
      <c r="D58" s="160">
        <v>610.5</v>
      </c>
      <c r="E58" s="456"/>
      <c r="F58" s="160">
        <v>0</v>
      </c>
      <c r="G58" s="160">
        <v>2184.1</v>
      </c>
      <c r="H58" s="160">
        <v>645.4</v>
      </c>
      <c r="I58" s="160">
        <v>16.7</v>
      </c>
      <c r="J58" s="59"/>
      <c r="K58" s="59"/>
      <c r="L58" s="59"/>
      <c r="M58" s="59"/>
      <c r="N58" s="59"/>
      <c r="O58" s="59"/>
      <c r="P58" s="59"/>
      <c r="Q58" s="59"/>
      <c r="R58" s="59"/>
      <c r="S58" s="59"/>
    </row>
    <row r="59" spans="1:19" ht="15" customHeight="1">
      <c r="A59" s="586">
        <v>41</v>
      </c>
      <c r="B59" s="547" t="s">
        <v>353</v>
      </c>
      <c r="C59" s="160">
        <v>1152.9000000000001</v>
      </c>
      <c r="D59" s="160">
        <v>198</v>
      </c>
      <c r="E59" s="307"/>
      <c r="F59" s="160">
        <v>0</v>
      </c>
      <c r="G59" s="160">
        <v>486.1</v>
      </c>
      <c r="H59" s="160">
        <v>468.8</v>
      </c>
      <c r="I59" s="160">
        <v>0</v>
      </c>
      <c r="J59" s="59"/>
      <c r="K59" s="59"/>
      <c r="L59" s="59"/>
      <c r="M59" s="59"/>
      <c r="N59" s="59"/>
      <c r="O59" s="59"/>
      <c r="P59" s="59"/>
      <c r="Q59" s="59"/>
      <c r="R59" s="59"/>
      <c r="S59" s="59"/>
    </row>
    <row r="60" spans="1:19" ht="15" customHeight="1">
      <c r="A60" s="586">
        <v>42</v>
      </c>
      <c r="B60" s="547" t="s">
        <v>5</v>
      </c>
      <c r="C60" s="160">
        <v>2303.7999999999997</v>
      </c>
      <c r="D60" s="160">
        <v>412.5</v>
      </c>
      <c r="E60" s="307"/>
      <c r="F60" s="160">
        <v>0</v>
      </c>
      <c r="G60" s="160">
        <v>1698</v>
      </c>
      <c r="H60" s="160">
        <v>176.6</v>
      </c>
      <c r="I60" s="160">
        <v>16.7</v>
      </c>
      <c r="J60" s="59"/>
      <c r="K60" s="59"/>
      <c r="L60" s="59"/>
      <c r="M60" s="59"/>
      <c r="N60" s="59"/>
      <c r="O60" s="59"/>
      <c r="P60" s="59"/>
      <c r="Q60" s="59"/>
      <c r="R60" s="59"/>
      <c r="S60" s="59"/>
    </row>
    <row r="61" spans="1:19" ht="15" customHeight="1">
      <c r="A61" s="586">
        <v>43</v>
      </c>
      <c r="B61" s="589" t="s">
        <v>354</v>
      </c>
      <c r="C61" s="160">
        <v>451.8</v>
      </c>
      <c r="D61" s="160">
        <v>0</v>
      </c>
      <c r="E61" s="307"/>
      <c r="F61" s="160">
        <v>0</v>
      </c>
      <c r="G61" s="160">
        <v>372</v>
      </c>
      <c r="H61" s="160">
        <v>79.800000000000011</v>
      </c>
      <c r="I61" s="160">
        <v>0</v>
      </c>
      <c r="J61" s="59"/>
      <c r="K61" s="59"/>
      <c r="L61" s="59"/>
      <c r="M61" s="59"/>
      <c r="N61" s="59"/>
      <c r="O61" s="59"/>
      <c r="P61" s="59"/>
      <c r="Q61" s="59"/>
      <c r="R61" s="59"/>
      <c r="S61" s="59"/>
    </row>
    <row r="62" spans="1:19" ht="15" customHeight="1">
      <c r="A62" s="586">
        <v>44</v>
      </c>
      <c r="B62" s="589" t="s">
        <v>108</v>
      </c>
      <c r="C62" s="160">
        <v>9120.9</v>
      </c>
      <c r="D62" s="160">
        <v>239.5</v>
      </c>
      <c r="E62" s="456"/>
      <c r="F62" s="160">
        <v>0</v>
      </c>
      <c r="G62" s="160">
        <v>1938</v>
      </c>
      <c r="H62" s="160">
        <v>810.70000000000016</v>
      </c>
      <c r="I62" s="160">
        <v>4.4000000000000004</v>
      </c>
      <c r="J62" s="59"/>
      <c r="K62" s="59"/>
      <c r="L62" s="59"/>
      <c r="M62" s="59"/>
      <c r="N62" s="59"/>
      <c r="O62" s="59"/>
      <c r="P62" s="59"/>
      <c r="Q62" s="59"/>
      <c r="R62" s="59"/>
      <c r="S62" s="59"/>
    </row>
    <row r="63" spans="1:19" ht="15" customHeight="1">
      <c r="A63" s="586">
        <v>45</v>
      </c>
      <c r="B63" s="588" t="s">
        <v>131</v>
      </c>
      <c r="C63" s="143">
        <v>13616.199999999999</v>
      </c>
      <c r="D63" s="143">
        <v>6731.3</v>
      </c>
      <c r="E63" s="144"/>
      <c r="F63" s="143">
        <v>0</v>
      </c>
      <c r="G63" s="143">
        <v>6676.9</v>
      </c>
      <c r="H63" s="143">
        <v>6290.2</v>
      </c>
      <c r="I63" s="143">
        <v>46.1</v>
      </c>
      <c r="J63" s="59"/>
      <c r="K63" s="59"/>
      <c r="L63" s="59"/>
      <c r="M63" s="59"/>
      <c r="N63" s="59"/>
      <c r="O63" s="59"/>
      <c r="P63" s="59"/>
      <c r="Q63" s="59"/>
      <c r="R63" s="59"/>
      <c r="S63" s="59"/>
    </row>
    <row r="64" spans="1:19" ht="20.100000000000001" customHeight="1">
      <c r="A64" s="91">
        <v>46</v>
      </c>
      <c r="B64" s="57" t="s">
        <v>132</v>
      </c>
      <c r="C64" s="62">
        <v>627611.69999999995</v>
      </c>
      <c r="D64" s="86">
        <v>173444.9</v>
      </c>
      <c r="E64" s="61"/>
      <c r="F64" s="86">
        <v>18682.3</v>
      </c>
      <c r="G64" s="86">
        <v>173483.4</v>
      </c>
      <c r="H64" s="86">
        <v>103754.5</v>
      </c>
      <c r="I64" s="86">
        <v>281570.5</v>
      </c>
      <c r="J64" s="59"/>
      <c r="K64" s="59"/>
      <c r="L64" s="59"/>
      <c r="M64" s="59"/>
      <c r="N64" s="59"/>
      <c r="O64" s="59"/>
      <c r="P64" s="59"/>
      <c r="Q64" s="59"/>
      <c r="R64" s="59"/>
      <c r="S64" s="59"/>
    </row>
    <row r="65" spans="1:19" ht="15" customHeight="1">
      <c r="A65" s="586"/>
      <c r="B65" s="588"/>
      <c r="C65" s="160"/>
      <c r="D65" s="160"/>
      <c r="E65" s="458"/>
      <c r="F65" s="160"/>
      <c r="G65" s="160"/>
      <c r="H65" s="160"/>
      <c r="I65" s="160"/>
      <c r="J65" s="59"/>
      <c r="K65" s="59"/>
      <c r="L65" s="59"/>
      <c r="M65" s="59"/>
      <c r="N65" s="59"/>
      <c r="O65" s="59"/>
      <c r="P65" s="59"/>
      <c r="Q65" s="59"/>
      <c r="R65" s="59"/>
      <c r="S65" s="59"/>
    </row>
    <row r="66" spans="1:19" ht="15" customHeight="1">
      <c r="A66" s="586"/>
      <c r="B66" s="589"/>
      <c r="C66" s="160"/>
      <c r="D66" s="160"/>
      <c r="E66" s="456"/>
      <c r="F66" s="160"/>
      <c r="G66" s="160"/>
      <c r="H66" s="160"/>
      <c r="I66" s="160"/>
      <c r="J66" s="59"/>
      <c r="K66" s="59"/>
      <c r="L66" s="59"/>
      <c r="M66" s="59"/>
      <c r="N66" s="59"/>
      <c r="O66" s="59"/>
      <c r="P66" s="59"/>
      <c r="Q66" s="59"/>
      <c r="R66" s="59"/>
      <c r="S66" s="59"/>
    </row>
    <row r="67" spans="1:19" ht="15" customHeight="1">
      <c r="A67" s="586"/>
      <c r="B67" s="588" t="s">
        <v>133</v>
      </c>
      <c r="C67" s="160"/>
      <c r="D67" s="160"/>
      <c r="E67" s="456"/>
      <c r="F67" s="160"/>
      <c r="G67" s="160"/>
      <c r="H67" s="160"/>
      <c r="I67" s="160"/>
      <c r="J67" s="59"/>
      <c r="K67" s="59"/>
      <c r="L67" s="59"/>
      <c r="M67" s="59"/>
      <c r="N67" s="59"/>
      <c r="O67" s="59"/>
      <c r="P67" s="59"/>
      <c r="Q67" s="59"/>
      <c r="R67" s="59"/>
      <c r="S67" s="59"/>
    </row>
    <row r="68" spans="1:19" ht="15" customHeight="1">
      <c r="A68" s="586"/>
      <c r="B68" s="589"/>
      <c r="C68" s="160"/>
      <c r="D68" s="160"/>
      <c r="E68" s="456"/>
      <c r="F68" s="160"/>
      <c r="G68" s="160"/>
      <c r="H68" s="160"/>
      <c r="I68" s="160"/>
      <c r="J68" s="59"/>
      <c r="K68" s="59"/>
      <c r="L68" s="59"/>
      <c r="M68" s="59"/>
      <c r="N68" s="59"/>
      <c r="O68" s="59"/>
      <c r="P68" s="59"/>
      <c r="Q68" s="59"/>
      <c r="R68" s="59"/>
      <c r="S68" s="59"/>
    </row>
    <row r="69" spans="1:19" ht="15" customHeight="1">
      <c r="A69" s="586">
        <v>47</v>
      </c>
      <c r="B69" s="589" t="s">
        <v>102</v>
      </c>
      <c r="C69" s="160">
        <v>54.200000000000188</v>
      </c>
      <c r="D69" s="160">
        <v>31.400000000000006</v>
      </c>
      <c r="E69" s="456"/>
      <c r="F69" s="160">
        <v>0</v>
      </c>
      <c r="G69" s="160">
        <v>19.300000000000182</v>
      </c>
      <c r="H69" s="160">
        <v>0</v>
      </c>
      <c r="I69" s="160">
        <v>3.5</v>
      </c>
      <c r="J69" s="59"/>
      <c r="K69" s="59"/>
      <c r="L69" s="59"/>
      <c r="M69" s="59"/>
      <c r="N69" s="59"/>
      <c r="O69" s="59"/>
      <c r="P69" s="59"/>
      <c r="Q69" s="59"/>
      <c r="R69" s="59"/>
      <c r="S69" s="59"/>
    </row>
    <row r="70" spans="1:19" ht="20.100000000000001" customHeight="1">
      <c r="A70" s="91">
        <v>48</v>
      </c>
      <c r="B70" s="57" t="s">
        <v>103</v>
      </c>
      <c r="C70" s="86">
        <v>-831.60000000004641</v>
      </c>
      <c r="D70" s="86">
        <v>4982.6999999999825</v>
      </c>
      <c r="E70" s="62"/>
      <c r="F70" s="86">
        <v>9.9999999999999995E-8</v>
      </c>
      <c r="G70" s="86">
        <v>446.59999999998263</v>
      </c>
      <c r="H70" s="86">
        <v>-1561.5</v>
      </c>
      <c r="I70" s="86">
        <v>-4699.2999999999647</v>
      </c>
      <c r="J70" s="59"/>
      <c r="K70" s="59"/>
      <c r="L70" s="59"/>
      <c r="M70" s="59"/>
      <c r="N70" s="59"/>
      <c r="O70" s="59"/>
      <c r="P70" s="59"/>
      <c r="Q70" s="59"/>
      <c r="R70" s="59"/>
      <c r="S70" s="59"/>
    </row>
    <row r="71" spans="1:19" ht="15" customHeight="1">
      <c r="A71" s="64"/>
      <c r="B71" s="180"/>
      <c r="C71" s="459"/>
      <c r="D71" s="459"/>
      <c r="E71" s="63"/>
      <c r="F71" s="459"/>
      <c r="G71" s="459"/>
      <c r="H71" s="459"/>
      <c r="I71" s="459"/>
      <c r="J71" s="59"/>
      <c r="K71" s="59"/>
      <c r="L71" s="59"/>
      <c r="M71" s="59"/>
      <c r="N71" s="59"/>
      <c r="O71" s="59"/>
      <c r="P71" s="59"/>
      <c r="Q71" s="59"/>
      <c r="R71" s="59"/>
      <c r="S71" s="59"/>
    </row>
    <row r="72" spans="1:19" ht="15" customHeight="1">
      <c r="A72" s="586"/>
      <c r="B72" s="589"/>
      <c r="C72" s="160"/>
      <c r="D72" s="160"/>
      <c r="E72" s="456"/>
      <c r="F72" s="160"/>
      <c r="G72" s="160"/>
      <c r="H72" s="160"/>
      <c r="I72" s="160"/>
      <c r="J72" s="59"/>
      <c r="K72" s="59"/>
      <c r="L72" s="59"/>
      <c r="M72" s="59"/>
      <c r="N72" s="59"/>
      <c r="O72" s="59"/>
      <c r="P72" s="59"/>
      <c r="Q72" s="59"/>
      <c r="R72" s="59"/>
      <c r="S72" s="59"/>
    </row>
    <row r="73" spans="1:19" ht="15" customHeight="1">
      <c r="A73" s="586"/>
      <c r="B73" s="588" t="s">
        <v>227</v>
      </c>
      <c r="C73" s="160"/>
      <c r="D73" s="160"/>
      <c r="E73" s="456"/>
      <c r="F73" s="160"/>
      <c r="G73" s="160"/>
      <c r="H73" s="160"/>
      <c r="I73" s="160"/>
      <c r="J73" s="59"/>
      <c r="K73" s="59"/>
      <c r="L73" s="59"/>
      <c r="M73" s="59"/>
      <c r="N73" s="59"/>
      <c r="O73" s="59"/>
      <c r="P73" s="59"/>
      <c r="Q73" s="59"/>
      <c r="R73" s="59"/>
      <c r="S73" s="59"/>
    </row>
    <row r="74" spans="1:19" ht="15" customHeight="1">
      <c r="A74" s="586"/>
      <c r="B74" s="588"/>
      <c r="C74" s="160"/>
      <c r="D74" s="160"/>
      <c r="E74" s="456"/>
      <c r="F74" s="160"/>
      <c r="G74" s="160"/>
      <c r="H74" s="160"/>
      <c r="I74" s="160"/>
      <c r="J74" s="59"/>
      <c r="K74" s="59"/>
      <c r="L74" s="59"/>
      <c r="M74" s="59"/>
      <c r="N74" s="59"/>
      <c r="O74" s="59"/>
      <c r="P74" s="59"/>
      <c r="Q74" s="59"/>
      <c r="R74" s="59"/>
      <c r="S74" s="59"/>
    </row>
    <row r="75" spans="1:19" ht="15" customHeight="1">
      <c r="A75" s="586">
        <v>49</v>
      </c>
      <c r="B75" s="589" t="s">
        <v>6</v>
      </c>
      <c r="C75" s="160">
        <v>177232.59999999998</v>
      </c>
      <c r="D75" s="160">
        <v>107921.9</v>
      </c>
      <c r="E75" s="456"/>
      <c r="F75" s="160">
        <v>0</v>
      </c>
      <c r="G75" s="160">
        <v>60155.5</v>
      </c>
      <c r="H75" s="160">
        <v>6593.3</v>
      </c>
      <c r="I75" s="160">
        <v>2561.9</v>
      </c>
      <c r="J75" s="59"/>
      <c r="K75" s="59"/>
      <c r="L75" s="59"/>
      <c r="M75" s="59"/>
      <c r="N75" s="59"/>
      <c r="O75" s="59"/>
      <c r="P75" s="59"/>
      <c r="Q75" s="59"/>
      <c r="R75" s="59"/>
      <c r="S75" s="59"/>
    </row>
    <row r="76" spans="1:19" ht="15" customHeight="1">
      <c r="A76" s="586">
        <v>50</v>
      </c>
      <c r="B76" s="571" t="s">
        <v>355</v>
      </c>
      <c r="C76" s="160">
        <v>170332.7</v>
      </c>
      <c r="D76" s="160">
        <v>105676.5</v>
      </c>
      <c r="E76" s="456"/>
      <c r="F76" s="160">
        <v>0</v>
      </c>
      <c r="G76" s="160">
        <v>59949.7</v>
      </c>
      <c r="H76" s="160">
        <v>4654.7</v>
      </c>
      <c r="I76" s="160">
        <v>51.8</v>
      </c>
      <c r="J76" s="59"/>
      <c r="K76" s="59"/>
      <c r="L76" s="59"/>
      <c r="M76" s="59"/>
      <c r="N76" s="59"/>
      <c r="O76" s="59"/>
      <c r="P76" s="59"/>
      <c r="Q76" s="59"/>
      <c r="R76" s="59"/>
      <c r="S76" s="59"/>
    </row>
    <row r="77" spans="1:19" ht="15" customHeight="1">
      <c r="A77" s="586">
        <v>51</v>
      </c>
      <c r="B77" s="547" t="s">
        <v>7</v>
      </c>
      <c r="C77" s="160">
        <v>4.2</v>
      </c>
      <c r="D77" s="160">
        <v>0</v>
      </c>
      <c r="E77" s="456"/>
      <c r="F77" s="160">
        <v>0</v>
      </c>
      <c r="G77" s="160">
        <v>0</v>
      </c>
      <c r="H77" s="160">
        <v>4.2</v>
      </c>
      <c r="I77" s="160">
        <v>0</v>
      </c>
      <c r="J77" s="59"/>
      <c r="K77" s="59"/>
      <c r="L77" s="59"/>
      <c r="M77" s="59"/>
      <c r="N77" s="59"/>
      <c r="O77" s="59"/>
      <c r="P77" s="59"/>
      <c r="Q77" s="59"/>
      <c r="R77" s="59"/>
      <c r="S77" s="59"/>
    </row>
    <row r="78" spans="1:19" ht="15" customHeight="1">
      <c r="A78" s="586">
        <v>52</v>
      </c>
      <c r="B78" s="547" t="s">
        <v>8</v>
      </c>
      <c r="C78" s="160">
        <v>6773.8</v>
      </c>
      <c r="D78" s="160">
        <v>2245.4</v>
      </c>
      <c r="E78" s="456"/>
      <c r="F78" s="160">
        <v>0</v>
      </c>
      <c r="G78" s="160">
        <v>147.5</v>
      </c>
      <c r="H78" s="160">
        <v>1870.8</v>
      </c>
      <c r="I78" s="160">
        <v>2510.1</v>
      </c>
      <c r="J78" s="59"/>
      <c r="K78" s="59"/>
      <c r="L78" s="59"/>
      <c r="M78" s="59"/>
      <c r="N78" s="59"/>
      <c r="O78" s="59"/>
      <c r="P78" s="59"/>
      <c r="Q78" s="59"/>
      <c r="R78" s="59"/>
      <c r="S78" s="59"/>
    </row>
    <row r="79" spans="1:19" ht="15" customHeight="1">
      <c r="A79" s="586">
        <v>53</v>
      </c>
      <c r="B79" s="547" t="s">
        <v>9</v>
      </c>
      <c r="C79" s="160">
        <v>121.9</v>
      </c>
      <c r="D79" s="160">
        <v>0</v>
      </c>
      <c r="E79" s="456"/>
      <c r="F79" s="160">
        <v>0</v>
      </c>
      <c r="G79" s="160">
        <v>58.3</v>
      </c>
      <c r="H79" s="160">
        <v>63.6</v>
      </c>
      <c r="I79" s="160">
        <v>0</v>
      </c>
      <c r="J79" s="59"/>
      <c r="K79" s="59"/>
      <c r="L79" s="59"/>
      <c r="M79" s="59"/>
      <c r="N79" s="59"/>
      <c r="O79" s="59"/>
      <c r="P79" s="59"/>
      <c r="Q79" s="59"/>
      <c r="R79" s="59"/>
      <c r="S79" s="59"/>
    </row>
    <row r="80" spans="1:19" ht="15" customHeight="1">
      <c r="A80" s="586"/>
      <c r="B80" s="589"/>
      <c r="C80" s="160"/>
      <c r="D80" s="160"/>
      <c r="E80" s="307"/>
      <c r="F80" s="160"/>
      <c r="G80" s="160"/>
      <c r="H80" s="160"/>
      <c r="I80" s="160"/>
      <c r="J80" s="59"/>
      <c r="K80" s="59"/>
      <c r="L80" s="59"/>
      <c r="M80" s="59"/>
      <c r="N80" s="59"/>
      <c r="O80" s="59"/>
      <c r="P80" s="59"/>
      <c r="Q80" s="59"/>
      <c r="R80" s="59"/>
      <c r="S80" s="59"/>
    </row>
    <row r="81" spans="1:19" ht="15" customHeight="1">
      <c r="A81" s="586">
        <v>54</v>
      </c>
      <c r="B81" s="589" t="s">
        <v>10</v>
      </c>
      <c r="C81" s="160">
        <v>156829.59999999998</v>
      </c>
      <c r="D81" s="160">
        <v>109126.8</v>
      </c>
      <c r="E81" s="307"/>
      <c r="F81" s="160">
        <v>0</v>
      </c>
      <c r="G81" s="160">
        <v>34451.699999999997</v>
      </c>
      <c r="H81" s="160">
        <v>5793.7999999999993</v>
      </c>
      <c r="I81" s="160">
        <v>7457.3</v>
      </c>
      <c r="J81" s="59"/>
      <c r="K81" s="59"/>
      <c r="L81" s="59"/>
      <c r="M81" s="59"/>
      <c r="N81" s="59"/>
      <c r="O81" s="59"/>
      <c r="P81" s="59"/>
      <c r="Q81" s="59"/>
      <c r="R81" s="59"/>
      <c r="S81" s="59"/>
    </row>
    <row r="82" spans="1:19" ht="15" customHeight="1">
      <c r="A82" s="586">
        <v>55</v>
      </c>
      <c r="B82" s="571" t="s">
        <v>356</v>
      </c>
      <c r="C82" s="160">
        <v>136032.79999999999</v>
      </c>
      <c r="D82" s="160">
        <v>99392.6</v>
      </c>
      <c r="E82" s="561"/>
      <c r="F82" s="160">
        <v>0</v>
      </c>
      <c r="G82" s="160">
        <v>32351.1</v>
      </c>
      <c r="H82" s="160">
        <v>4261.3</v>
      </c>
      <c r="I82" s="160">
        <v>27.8</v>
      </c>
      <c r="J82" s="59"/>
      <c r="K82" s="59"/>
      <c r="L82" s="59"/>
      <c r="M82" s="59"/>
      <c r="N82" s="59"/>
      <c r="O82" s="59"/>
      <c r="P82" s="59"/>
      <c r="Q82" s="59"/>
      <c r="R82" s="59"/>
      <c r="S82" s="59"/>
    </row>
    <row r="83" spans="1:19" ht="15" customHeight="1">
      <c r="A83" s="586">
        <v>56</v>
      </c>
      <c r="B83" s="547" t="s">
        <v>12</v>
      </c>
      <c r="C83" s="160">
        <v>3.4</v>
      </c>
      <c r="D83" s="160">
        <v>0</v>
      </c>
      <c r="E83" s="307"/>
      <c r="F83" s="160">
        <v>0</v>
      </c>
      <c r="G83" s="160">
        <v>0</v>
      </c>
      <c r="H83" s="160">
        <v>3.4</v>
      </c>
      <c r="I83" s="160">
        <v>0</v>
      </c>
      <c r="J83" s="59"/>
      <c r="K83" s="59"/>
      <c r="L83" s="59"/>
      <c r="M83" s="59"/>
      <c r="N83" s="59"/>
      <c r="O83" s="59"/>
      <c r="P83" s="59"/>
      <c r="Q83" s="59"/>
      <c r="R83" s="59"/>
      <c r="S83" s="59"/>
    </row>
    <row r="84" spans="1:19" ht="15" customHeight="1">
      <c r="A84" s="586">
        <v>57</v>
      </c>
      <c r="B84" s="547" t="s">
        <v>13</v>
      </c>
      <c r="C84" s="160">
        <v>20468</v>
      </c>
      <c r="D84" s="160">
        <v>9605</v>
      </c>
      <c r="E84" s="307"/>
      <c r="F84" s="160">
        <v>0</v>
      </c>
      <c r="G84" s="160">
        <v>1904.4</v>
      </c>
      <c r="H84" s="160">
        <v>1529.1</v>
      </c>
      <c r="I84" s="160">
        <v>7429.5</v>
      </c>
      <c r="J84" s="59"/>
      <c r="K84" s="59"/>
      <c r="L84" s="59"/>
      <c r="M84" s="59"/>
      <c r="N84" s="59"/>
      <c r="O84" s="59"/>
      <c r="P84" s="59"/>
      <c r="Q84" s="59"/>
      <c r="R84" s="59"/>
      <c r="S84" s="59"/>
    </row>
    <row r="85" spans="1:19" ht="15" customHeight="1">
      <c r="A85" s="586">
        <v>58</v>
      </c>
      <c r="B85" s="547" t="s">
        <v>14</v>
      </c>
      <c r="C85" s="160">
        <v>196.2</v>
      </c>
      <c r="D85" s="160">
        <v>0</v>
      </c>
      <c r="E85" s="307"/>
      <c r="F85" s="160">
        <v>0</v>
      </c>
      <c r="G85" s="160">
        <v>196.2</v>
      </c>
      <c r="H85" s="160">
        <v>0</v>
      </c>
      <c r="I85" s="160">
        <v>0</v>
      </c>
      <c r="J85" s="59"/>
      <c r="K85" s="59"/>
      <c r="L85" s="59"/>
      <c r="M85" s="59"/>
      <c r="N85" s="59"/>
      <c r="O85" s="59"/>
      <c r="P85" s="59"/>
      <c r="Q85" s="59"/>
      <c r="R85" s="59"/>
      <c r="S85" s="59"/>
    </row>
    <row r="86" spans="1:19" ht="15" customHeight="1">
      <c r="A86" s="586">
        <v>59</v>
      </c>
      <c r="B86" s="547" t="s">
        <v>15</v>
      </c>
      <c r="C86" s="160">
        <v>129.19999999999999</v>
      </c>
      <c r="D86" s="160">
        <v>129.19999999999999</v>
      </c>
      <c r="E86" s="307"/>
      <c r="F86" s="160">
        <v>0</v>
      </c>
      <c r="G86" s="160">
        <v>0</v>
      </c>
      <c r="H86" s="160">
        <v>0</v>
      </c>
      <c r="I86" s="160">
        <v>0</v>
      </c>
      <c r="J86" s="59"/>
      <c r="K86" s="59"/>
      <c r="L86" s="59"/>
      <c r="M86" s="59"/>
      <c r="N86" s="59"/>
      <c r="O86" s="59"/>
      <c r="P86" s="59"/>
      <c r="Q86" s="59"/>
      <c r="R86" s="59"/>
      <c r="S86" s="59"/>
    </row>
    <row r="87" spans="1:19" ht="15" customHeight="1">
      <c r="A87" s="586"/>
      <c r="B87" s="547"/>
      <c r="J87" s="59"/>
      <c r="K87" s="59"/>
      <c r="L87" s="59"/>
      <c r="M87" s="59"/>
      <c r="N87" s="59"/>
      <c r="O87" s="59"/>
      <c r="P87" s="59"/>
      <c r="Q87" s="59"/>
      <c r="R87" s="59"/>
      <c r="S87" s="59"/>
    </row>
    <row r="88" spans="1:19" ht="15" customHeight="1">
      <c r="A88" s="586">
        <v>60</v>
      </c>
      <c r="B88" s="589" t="s">
        <v>11</v>
      </c>
      <c r="C88" s="160">
        <v>-21234.600000000035</v>
      </c>
      <c r="D88" s="160">
        <v>6187.5999999999913</v>
      </c>
      <c r="E88" s="307"/>
      <c r="F88" s="160">
        <v>9.9999999999999995E-8</v>
      </c>
      <c r="G88" s="160">
        <v>-25257.200000000019</v>
      </c>
      <c r="H88" s="160">
        <v>-2361.0000000000009</v>
      </c>
      <c r="I88" s="160">
        <v>196.10000000003583</v>
      </c>
      <c r="J88" s="59"/>
      <c r="K88" s="59"/>
      <c r="L88" s="59"/>
      <c r="M88" s="59"/>
      <c r="N88" s="59"/>
      <c r="O88" s="59"/>
      <c r="P88" s="59"/>
      <c r="Q88" s="59"/>
      <c r="R88" s="59"/>
      <c r="S88" s="59"/>
    </row>
    <row r="89" spans="1:19" ht="15" customHeight="1">
      <c r="A89" s="59" t="s">
        <v>228</v>
      </c>
      <c r="B89" s="59"/>
      <c r="C89" s="160"/>
      <c r="D89" s="160"/>
      <c r="F89" s="160"/>
      <c r="G89" s="160"/>
      <c r="H89" s="59"/>
      <c r="I89" s="160"/>
      <c r="J89" s="59"/>
      <c r="K89" s="59"/>
      <c r="L89" s="59"/>
      <c r="M89" s="59"/>
      <c r="N89" s="59"/>
      <c r="O89" s="59"/>
      <c r="P89" s="59"/>
      <c r="Q89" s="59"/>
      <c r="R89" s="59"/>
      <c r="S89" s="59"/>
    </row>
    <row r="90" spans="1:19" ht="15" customHeight="1">
      <c r="A90" s="572" t="s">
        <v>48</v>
      </c>
      <c r="B90" s="572"/>
      <c r="C90" s="160"/>
      <c r="D90" s="160"/>
      <c r="F90" s="160"/>
      <c r="G90" s="160"/>
      <c r="H90" s="586"/>
      <c r="I90" s="160"/>
      <c r="J90" s="59"/>
      <c r="K90" s="59"/>
      <c r="L90" s="59"/>
      <c r="M90" s="59"/>
      <c r="N90" s="59"/>
      <c r="O90" s="59"/>
      <c r="P90" s="59"/>
      <c r="Q90" s="59"/>
      <c r="R90" s="59"/>
      <c r="S90" s="59"/>
    </row>
    <row r="91" spans="1:19" ht="15" customHeight="1">
      <c r="A91" s="1269" t="s">
        <v>49</v>
      </c>
      <c r="B91" s="1269"/>
      <c r="C91" s="573"/>
      <c r="D91" s="572"/>
      <c r="F91" s="160"/>
      <c r="G91" s="160"/>
      <c r="H91" s="160"/>
      <c r="I91" s="160"/>
      <c r="J91" s="59"/>
      <c r="K91" s="59"/>
      <c r="L91" s="59"/>
      <c r="M91" s="59"/>
      <c r="N91" s="59"/>
      <c r="O91" s="59"/>
      <c r="P91" s="59"/>
      <c r="Q91" s="59"/>
      <c r="R91" s="59"/>
      <c r="S91" s="59"/>
    </row>
    <row r="92" spans="1:19" ht="15" customHeight="1">
      <c r="C92" s="160"/>
      <c r="D92" s="160"/>
      <c r="F92" s="160"/>
      <c r="G92" s="160"/>
      <c r="H92" s="160"/>
      <c r="I92" s="160"/>
      <c r="J92" s="59"/>
      <c r="K92" s="59"/>
      <c r="L92" s="59"/>
      <c r="M92" s="59"/>
      <c r="N92" s="59"/>
      <c r="O92" s="59"/>
      <c r="P92" s="59"/>
      <c r="Q92" s="59"/>
      <c r="R92" s="59"/>
      <c r="S92" s="59"/>
    </row>
    <row r="93" spans="1:19">
      <c r="A93" s="59"/>
      <c r="B93" s="59"/>
      <c r="C93" s="160"/>
      <c r="D93" s="160"/>
      <c r="F93" s="160"/>
      <c r="G93" s="160"/>
      <c r="H93" s="160"/>
      <c r="I93" s="160"/>
      <c r="J93" s="59"/>
      <c r="K93" s="59"/>
      <c r="L93" s="59"/>
      <c r="M93" s="59"/>
      <c r="N93" s="59"/>
      <c r="O93" s="59"/>
      <c r="P93" s="59"/>
      <c r="Q93" s="59"/>
      <c r="R93" s="59"/>
      <c r="S93" s="59"/>
    </row>
    <row r="94" spans="1:19">
      <c r="A94" s="59"/>
      <c r="B94" s="59"/>
      <c r="C94" s="160"/>
      <c r="D94" s="160"/>
      <c r="F94" s="160"/>
      <c r="G94" s="160"/>
      <c r="H94" s="160"/>
      <c r="I94" s="160"/>
      <c r="J94" s="59"/>
      <c r="K94" s="59"/>
      <c r="L94" s="59"/>
      <c r="M94" s="59"/>
      <c r="N94" s="59"/>
      <c r="O94" s="59"/>
      <c r="P94" s="59"/>
      <c r="Q94" s="59"/>
      <c r="R94" s="59"/>
      <c r="S94" s="59"/>
    </row>
    <row r="95" spans="1:19">
      <c r="A95" s="59"/>
      <c r="B95" s="59"/>
      <c r="C95" s="160"/>
      <c r="D95" s="160"/>
      <c r="F95" s="160"/>
      <c r="G95" s="160"/>
      <c r="H95" s="160"/>
      <c r="I95" s="160"/>
      <c r="J95" s="59"/>
      <c r="K95" s="59"/>
      <c r="L95" s="59"/>
      <c r="M95" s="59"/>
      <c r="N95" s="59"/>
      <c r="O95" s="59"/>
      <c r="P95" s="59"/>
      <c r="Q95" s="59"/>
      <c r="R95" s="59"/>
      <c r="S95" s="59"/>
    </row>
    <row r="96" spans="1:19">
      <c r="A96" s="59"/>
      <c r="B96" s="59"/>
      <c r="C96" s="160"/>
      <c r="D96" s="160"/>
      <c r="F96" s="160"/>
      <c r="G96" s="160"/>
      <c r="H96" s="160"/>
      <c r="I96" s="160"/>
      <c r="J96" s="59"/>
      <c r="K96" s="59"/>
      <c r="L96" s="59"/>
      <c r="M96" s="59"/>
      <c r="N96" s="59"/>
      <c r="O96" s="59"/>
      <c r="P96" s="59"/>
      <c r="Q96" s="59"/>
      <c r="R96" s="59"/>
      <c r="S96" s="59"/>
    </row>
    <row r="97" spans="1:19">
      <c r="A97" s="59"/>
      <c r="B97" s="59"/>
      <c r="C97" s="160"/>
      <c r="D97" s="160"/>
      <c r="F97" s="160"/>
      <c r="G97" s="160"/>
      <c r="H97" s="160"/>
      <c r="I97" s="160"/>
      <c r="J97" s="59"/>
      <c r="K97" s="59"/>
      <c r="L97" s="59"/>
      <c r="M97" s="59"/>
      <c r="N97" s="59"/>
      <c r="O97" s="59"/>
      <c r="P97" s="59"/>
      <c r="Q97" s="59"/>
      <c r="R97" s="59"/>
      <c r="S97" s="59"/>
    </row>
    <row r="98" spans="1:19">
      <c r="A98" s="59"/>
      <c r="B98" s="59"/>
      <c r="C98" s="160"/>
      <c r="D98" s="160"/>
      <c r="F98" s="160"/>
      <c r="G98" s="160"/>
      <c r="H98" s="160"/>
      <c r="I98" s="160"/>
      <c r="J98" s="59"/>
      <c r="K98" s="59"/>
      <c r="L98" s="59"/>
      <c r="M98" s="59"/>
      <c r="N98" s="59"/>
      <c r="O98" s="59"/>
      <c r="P98" s="59"/>
      <c r="Q98" s="59"/>
      <c r="R98" s="59"/>
      <c r="S98" s="59"/>
    </row>
    <row r="99" spans="1:19">
      <c r="A99" s="59"/>
      <c r="B99" s="59"/>
      <c r="C99" s="160"/>
      <c r="D99" s="160"/>
      <c r="F99" s="160"/>
      <c r="G99" s="160"/>
      <c r="H99" s="160"/>
      <c r="I99" s="160"/>
      <c r="J99" s="59"/>
      <c r="K99" s="59"/>
      <c r="L99" s="59"/>
      <c r="M99" s="59"/>
      <c r="N99" s="59"/>
      <c r="O99" s="59"/>
      <c r="P99" s="59"/>
      <c r="Q99" s="59"/>
      <c r="R99" s="59"/>
      <c r="S99" s="59"/>
    </row>
    <row r="100" spans="1:19">
      <c r="A100" s="59"/>
      <c r="B100" s="59"/>
      <c r="C100" s="160"/>
      <c r="D100" s="160"/>
      <c r="F100" s="160"/>
      <c r="G100" s="160"/>
      <c r="H100" s="160"/>
      <c r="I100" s="160"/>
      <c r="J100" s="59"/>
      <c r="K100" s="59"/>
      <c r="L100" s="59"/>
      <c r="M100" s="59"/>
      <c r="N100" s="59"/>
      <c r="O100" s="59"/>
      <c r="P100" s="59"/>
      <c r="Q100" s="59"/>
      <c r="R100" s="59"/>
      <c r="S100" s="59"/>
    </row>
    <row r="101" spans="1:19">
      <c r="A101" s="59"/>
      <c r="B101" s="59"/>
      <c r="C101" s="160"/>
      <c r="D101" s="160"/>
      <c r="F101" s="160"/>
      <c r="G101" s="160"/>
      <c r="H101" s="160"/>
      <c r="I101" s="160"/>
      <c r="J101" s="59"/>
      <c r="K101" s="59"/>
      <c r="L101" s="59"/>
      <c r="M101" s="59"/>
      <c r="N101" s="59"/>
      <c r="O101" s="59"/>
      <c r="P101" s="59"/>
      <c r="Q101" s="59"/>
      <c r="R101" s="59"/>
      <c r="S101" s="59"/>
    </row>
    <row r="102" spans="1:19">
      <c r="A102" s="59"/>
      <c r="B102" s="59"/>
      <c r="C102" s="160"/>
      <c r="D102" s="160"/>
      <c r="F102" s="160"/>
      <c r="G102" s="160"/>
      <c r="H102" s="160"/>
      <c r="I102" s="160"/>
      <c r="J102" s="59"/>
      <c r="K102" s="59"/>
      <c r="L102" s="59"/>
      <c r="M102" s="59"/>
      <c r="N102" s="59"/>
      <c r="O102" s="59"/>
      <c r="P102" s="59"/>
      <c r="Q102" s="59"/>
      <c r="R102" s="59"/>
      <c r="S102" s="59"/>
    </row>
    <row r="103" spans="1:19">
      <c r="A103" s="59"/>
      <c r="B103" s="59"/>
      <c r="C103" s="160"/>
      <c r="D103" s="160"/>
      <c r="F103" s="160"/>
      <c r="G103" s="160"/>
      <c r="H103" s="160"/>
      <c r="I103" s="160"/>
      <c r="J103" s="59"/>
      <c r="K103" s="59"/>
      <c r="L103" s="59"/>
      <c r="M103" s="59"/>
      <c r="N103" s="59"/>
      <c r="O103" s="59"/>
      <c r="P103" s="59"/>
      <c r="Q103" s="59"/>
      <c r="R103" s="59"/>
      <c r="S103" s="59"/>
    </row>
    <row r="104" spans="1:19">
      <c r="A104" s="59"/>
      <c r="B104" s="59"/>
      <c r="C104" s="160"/>
      <c r="D104" s="160"/>
      <c r="F104" s="160"/>
      <c r="G104" s="160"/>
      <c r="H104" s="160"/>
      <c r="I104" s="160"/>
      <c r="J104" s="59"/>
      <c r="K104" s="59"/>
      <c r="L104" s="59"/>
      <c r="M104" s="59"/>
      <c r="N104" s="59"/>
      <c r="O104" s="59"/>
      <c r="P104" s="59"/>
      <c r="Q104" s="59"/>
      <c r="R104" s="59"/>
      <c r="S104" s="59"/>
    </row>
    <row r="105" spans="1:19">
      <c r="A105" s="59"/>
      <c r="B105" s="59"/>
      <c r="C105" s="160"/>
      <c r="D105" s="160"/>
      <c r="F105" s="160"/>
      <c r="G105" s="160"/>
      <c r="H105" s="160"/>
      <c r="I105" s="160"/>
      <c r="J105" s="59"/>
      <c r="K105" s="59"/>
      <c r="L105" s="59"/>
      <c r="M105" s="59"/>
      <c r="N105" s="59"/>
      <c r="O105" s="59"/>
      <c r="P105" s="59"/>
      <c r="Q105" s="59"/>
      <c r="R105" s="59"/>
      <c r="S105" s="59"/>
    </row>
    <row r="106" spans="1:19">
      <c r="A106" s="59"/>
      <c r="B106" s="59"/>
      <c r="C106" s="160"/>
      <c r="D106" s="160"/>
      <c r="F106" s="160"/>
      <c r="G106" s="160"/>
      <c r="H106" s="160"/>
      <c r="I106" s="160"/>
      <c r="J106" s="59"/>
      <c r="K106" s="59"/>
      <c r="L106" s="59"/>
      <c r="M106" s="59"/>
      <c r="N106" s="59"/>
      <c r="O106" s="59"/>
      <c r="P106" s="59"/>
      <c r="Q106" s="59"/>
      <c r="R106" s="59"/>
      <c r="S106" s="59"/>
    </row>
    <row r="107" spans="1:19">
      <c r="A107" s="59"/>
      <c r="B107" s="59"/>
      <c r="C107" s="160"/>
      <c r="D107" s="160"/>
      <c r="F107" s="160"/>
      <c r="G107" s="160"/>
      <c r="H107" s="160"/>
      <c r="I107" s="160"/>
      <c r="J107" s="59"/>
      <c r="K107" s="59"/>
      <c r="L107" s="59"/>
      <c r="M107" s="59"/>
      <c r="N107" s="59"/>
      <c r="O107" s="59"/>
      <c r="P107" s="59"/>
      <c r="Q107" s="59"/>
      <c r="R107" s="59"/>
      <c r="S107" s="59"/>
    </row>
    <row r="108" spans="1:19">
      <c r="A108" s="59"/>
      <c r="B108" s="59"/>
      <c r="C108" s="160"/>
      <c r="D108" s="160"/>
      <c r="F108" s="160"/>
      <c r="G108" s="160"/>
      <c r="H108" s="160"/>
      <c r="I108" s="160"/>
      <c r="J108" s="59"/>
      <c r="K108" s="59"/>
      <c r="L108" s="59"/>
      <c r="M108" s="59"/>
      <c r="N108" s="59"/>
      <c r="O108" s="59"/>
      <c r="P108" s="59"/>
      <c r="Q108" s="59"/>
      <c r="R108" s="59"/>
      <c r="S108" s="59"/>
    </row>
    <row r="109" spans="1:19">
      <c r="A109" s="59"/>
      <c r="B109" s="59"/>
      <c r="C109" s="160"/>
      <c r="D109" s="160"/>
      <c r="F109" s="160"/>
      <c r="G109" s="160"/>
      <c r="H109" s="160"/>
      <c r="I109" s="160"/>
      <c r="J109" s="59"/>
      <c r="K109" s="59"/>
      <c r="L109" s="59"/>
      <c r="M109" s="59"/>
      <c r="N109" s="59"/>
      <c r="O109" s="59"/>
      <c r="P109" s="59"/>
      <c r="Q109" s="59"/>
      <c r="R109" s="59"/>
      <c r="S109" s="59"/>
    </row>
    <row r="110" spans="1:19">
      <c r="A110" s="59"/>
      <c r="B110" s="59"/>
      <c r="C110" s="160"/>
      <c r="D110" s="160"/>
      <c r="F110" s="160"/>
      <c r="G110" s="160"/>
      <c r="H110" s="160"/>
      <c r="I110" s="160"/>
      <c r="J110" s="59"/>
      <c r="K110" s="59"/>
      <c r="L110" s="59"/>
      <c r="M110" s="59"/>
      <c r="N110" s="59"/>
      <c r="O110" s="59"/>
      <c r="P110" s="59"/>
      <c r="Q110" s="59"/>
      <c r="R110" s="59"/>
      <c r="S110" s="59"/>
    </row>
    <row r="111" spans="1:19">
      <c r="A111" s="59"/>
      <c r="B111" s="59"/>
      <c r="C111" s="160"/>
      <c r="D111" s="160"/>
      <c r="F111" s="160"/>
      <c r="G111" s="160"/>
      <c r="H111" s="160"/>
      <c r="I111" s="160"/>
      <c r="J111" s="59"/>
      <c r="K111" s="59"/>
      <c r="L111" s="59"/>
      <c r="M111" s="59"/>
      <c r="N111" s="59"/>
      <c r="O111" s="59"/>
      <c r="P111" s="59"/>
      <c r="Q111" s="59"/>
      <c r="R111" s="59"/>
      <c r="S111" s="59"/>
    </row>
    <row r="112" spans="1:19">
      <c r="A112" s="59"/>
      <c r="B112" s="59"/>
      <c r="C112" s="160"/>
      <c r="D112" s="160"/>
      <c r="F112" s="160"/>
      <c r="G112" s="160"/>
      <c r="H112" s="160"/>
      <c r="I112" s="160"/>
      <c r="J112" s="59"/>
      <c r="K112" s="59"/>
      <c r="L112" s="59"/>
      <c r="M112" s="59"/>
      <c r="N112" s="59"/>
      <c r="O112" s="59"/>
      <c r="P112" s="59"/>
      <c r="Q112" s="59"/>
      <c r="R112" s="59"/>
      <c r="S112" s="59"/>
    </row>
    <row r="113" spans="1:19">
      <c r="A113" s="59"/>
      <c r="B113" s="59"/>
      <c r="C113" s="160"/>
      <c r="D113" s="160"/>
      <c r="F113" s="160"/>
      <c r="G113" s="160"/>
      <c r="H113" s="160"/>
      <c r="I113" s="160"/>
      <c r="J113" s="59"/>
      <c r="K113" s="59"/>
      <c r="L113" s="59"/>
      <c r="M113" s="59"/>
      <c r="N113" s="59"/>
      <c r="O113" s="59"/>
      <c r="P113" s="59"/>
      <c r="Q113" s="59"/>
      <c r="R113" s="59"/>
      <c r="S113" s="59"/>
    </row>
    <row r="114" spans="1:19">
      <c r="A114" s="59"/>
      <c r="B114" s="59"/>
      <c r="C114" s="160"/>
      <c r="D114" s="160"/>
      <c r="F114" s="160"/>
      <c r="G114" s="160"/>
      <c r="H114" s="160"/>
      <c r="I114" s="160"/>
      <c r="J114" s="59"/>
      <c r="K114" s="59"/>
      <c r="L114" s="59"/>
      <c r="M114" s="59"/>
      <c r="N114" s="59"/>
      <c r="O114" s="59"/>
      <c r="P114" s="59"/>
      <c r="Q114" s="59"/>
      <c r="R114" s="59"/>
      <c r="S114" s="59"/>
    </row>
    <row r="115" spans="1:19">
      <c r="A115" s="59"/>
      <c r="B115" s="59"/>
      <c r="C115" s="160"/>
      <c r="D115" s="160"/>
      <c r="F115" s="160"/>
      <c r="G115" s="160"/>
      <c r="H115" s="160"/>
      <c r="I115" s="160"/>
      <c r="J115" s="59"/>
      <c r="K115" s="59"/>
      <c r="L115" s="59"/>
      <c r="M115" s="59"/>
      <c r="N115" s="59"/>
      <c r="O115" s="59"/>
      <c r="P115" s="59"/>
      <c r="Q115" s="59"/>
      <c r="R115" s="59"/>
      <c r="S115" s="59"/>
    </row>
    <row r="116" spans="1:19">
      <c r="A116" s="59"/>
      <c r="B116" s="59"/>
      <c r="C116" s="160"/>
      <c r="D116" s="160"/>
      <c r="F116" s="160"/>
      <c r="G116" s="160"/>
      <c r="H116" s="160"/>
      <c r="I116" s="160"/>
      <c r="J116" s="59"/>
      <c r="K116" s="59"/>
      <c r="L116" s="59"/>
      <c r="M116" s="59"/>
      <c r="N116" s="59"/>
      <c r="O116" s="59"/>
      <c r="P116" s="59"/>
      <c r="Q116" s="59"/>
      <c r="R116" s="59"/>
      <c r="S116" s="59"/>
    </row>
    <row r="117" spans="1:19">
      <c r="A117" s="59"/>
      <c r="B117" s="59"/>
      <c r="C117" s="160"/>
      <c r="D117" s="160"/>
      <c r="F117" s="160"/>
      <c r="G117" s="160"/>
      <c r="H117" s="160"/>
      <c r="I117" s="160"/>
      <c r="J117" s="59"/>
      <c r="K117" s="59"/>
      <c r="L117" s="59"/>
      <c r="M117" s="59"/>
      <c r="N117" s="59"/>
      <c r="O117" s="59"/>
      <c r="P117" s="59"/>
      <c r="Q117" s="59"/>
      <c r="R117" s="59"/>
      <c r="S117" s="59"/>
    </row>
    <row r="118" spans="1:19">
      <c r="A118" s="59"/>
      <c r="B118" s="59"/>
      <c r="C118" s="160"/>
      <c r="D118" s="160"/>
      <c r="F118" s="160"/>
      <c r="G118" s="160"/>
      <c r="H118" s="160"/>
      <c r="I118" s="160"/>
      <c r="J118" s="59"/>
      <c r="K118" s="59"/>
      <c r="L118" s="59"/>
      <c r="M118" s="59"/>
      <c r="N118" s="59"/>
      <c r="O118" s="59"/>
      <c r="P118" s="59"/>
      <c r="Q118" s="59"/>
      <c r="R118" s="59"/>
      <c r="S118" s="59"/>
    </row>
    <row r="119" spans="1:19">
      <c r="A119" s="59"/>
      <c r="B119" s="59"/>
      <c r="C119" s="160"/>
      <c r="D119" s="160"/>
      <c r="F119" s="160"/>
      <c r="G119" s="160"/>
      <c r="H119" s="160"/>
      <c r="I119" s="160"/>
      <c r="J119" s="59"/>
      <c r="K119" s="59"/>
      <c r="L119" s="59"/>
      <c r="M119" s="59"/>
      <c r="N119" s="59"/>
      <c r="O119" s="59"/>
      <c r="P119" s="59"/>
      <c r="Q119" s="59"/>
      <c r="R119" s="59"/>
      <c r="S119" s="59"/>
    </row>
    <row r="120" spans="1:19">
      <c r="A120" s="59"/>
      <c r="B120" s="59"/>
      <c r="C120" s="160"/>
      <c r="D120" s="160"/>
      <c r="F120" s="160"/>
      <c r="G120" s="160"/>
      <c r="H120" s="160"/>
      <c r="I120" s="160"/>
      <c r="J120" s="59"/>
      <c r="K120" s="59"/>
      <c r="L120" s="59"/>
      <c r="M120" s="59"/>
      <c r="N120" s="59"/>
      <c r="O120" s="59"/>
      <c r="P120" s="59"/>
      <c r="Q120" s="59"/>
      <c r="R120" s="59"/>
      <c r="S120" s="59"/>
    </row>
    <row r="121" spans="1:19">
      <c r="A121" s="59"/>
      <c r="B121" s="59"/>
      <c r="C121" s="160"/>
      <c r="D121" s="160"/>
      <c r="F121" s="160"/>
      <c r="G121" s="160"/>
      <c r="H121" s="160"/>
      <c r="I121" s="160"/>
      <c r="J121" s="59"/>
      <c r="K121" s="59"/>
      <c r="L121" s="59"/>
      <c r="M121" s="59"/>
      <c r="N121" s="59"/>
      <c r="O121" s="59"/>
      <c r="P121" s="59"/>
      <c r="Q121" s="59"/>
      <c r="R121" s="59"/>
      <c r="S121" s="59"/>
    </row>
    <row r="122" spans="1:19">
      <c r="A122" s="59"/>
      <c r="B122" s="59"/>
      <c r="C122" s="160"/>
      <c r="D122" s="160"/>
      <c r="F122" s="160"/>
      <c r="G122" s="160"/>
      <c r="H122" s="160"/>
      <c r="I122" s="160"/>
      <c r="J122" s="59"/>
      <c r="K122" s="59"/>
      <c r="L122" s="59"/>
      <c r="M122" s="59"/>
      <c r="N122" s="59"/>
      <c r="O122" s="59"/>
      <c r="P122" s="59"/>
      <c r="Q122" s="59"/>
      <c r="R122" s="59"/>
      <c r="S122" s="59"/>
    </row>
    <row r="123" spans="1:19">
      <c r="A123" s="59"/>
      <c r="B123" s="59"/>
      <c r="C123" s="160"/>
      <c r="D123" s="160"/>
      <c r="F123" s="160"/>
      <c r="G123" s="160"/>
      <c r="H123" s="160"/>
      <c r="I123" s="160"/>
      <c r="J123" s="59"/>
      <c r="K123" s="59"/>
      <c r="L123" s="59"/>
      <c r="M123" s="59"/>
      <c r="N123" s="59"/>
      <c r="O123" s="59"/>
      <c r="P123" s="59"/>
      <c r="Q123" s="59"/>
      <c r="R123" s="59"/>
      <c r="S123" s="59"/>
    </row>
    <row r="124" spans="1:19">
      <c r="A124" s="59"/>
      <c r="B124" s="59"/>
      <c r="C124" s="548"/>
      <c r="D124" s="548"/>
      <c r="F124" s="548"/>
      <c r="G124" s="548"/>
      <c r="H124" s="548"/>
      <c r="I124" s="548"/>
    </row>
    <row r="125" spans="1:19">
      <c r="A125" s="59"/>
      <c r="B125" s="59"/>
      <c r="C125" s="548"/>
      <c r="D125" s="548"/>
      <c r="F125" s="548"/>
      <c r="G125" s="548"/>
      <c r="H125" s="548"/>
      <c r="I125" s="548"/>
    </row>
    <row r="126" spans="1:19">
      <c r="A126" s="59"/>
      <c r="B126" s="59"/>
      <c r="C126" s="548"/>
      <c r="D126" s="548"/>
      <c r="F126" s="548"/>
      <c r="G126" s="548"/>
      <c r="H126" s="548"/>
      <c r="I126" s="548"/>
    </row>
    <row r="127" spans="1:19">
      <c r="A127" s="59"/>
      <c r="B127" s="59"/>
      <c r="C127" s="548"/>
      <c r="D127" s="548"/>
      <c r="F127" s="548"/>
      <c r="G127" s="548"/>
      <c r="H127" s="548"/>
      <c r="I127" s="548"/>
    </row>
    <row r="128" spans="1:19">
      <c r="A128" s="59"/>
      <c r="B128" s="59"/>
      <c r="C128" s="548"/>
      <c r="D128" s="548"/>
      <c r="F128" s="548"/>
      <c r="G128" s="548"/>
      <c r="H128" s="548"/>
      <c r="I128" s="548"/>
    </row>
    <row r="129" spans="1:9">
      <c r="A129" s="59"/>
      <c r="B129" s="59"/>
      <c r="C129" s="548"/>
      <c r="D129" s="548"/>
      <c r="F129" s="548"/>
      <c r="G129" s="548"/>
      <c r="H129" s="548"/>
      <c r="I129" s="548"/>
    </row>
    <row r="130" spans="1:9">
      <c r="A130" s="59"/>
      <c r="B130" s="59"/>
      <c r="C130" s="548"/>
      <c r="D130" s="548"/>
      <c r="F130" s="548"/>
      <c r="G130" s="548"/>
      <c r="H130" s="548"/>
      <c r="I130" s="548"/>
    </row>
    <row r="131" spans="1:9">
      <c r="A131" s="59"/>
      <c r="B131" s="59"/>
      <c r="C131" s="548"/>
      <c r="D131" s="548"/>
      <c r="F131" s="548"/>
      <c r="G131" s="548"/>
      <c r="H131" s="548"/>
      <c r="I131" s="548"/>
    </row>
    <row r="132" spans="1:9">
      <c r="A132" s="59"/>
      <c r="B132" s="59"/>
      <c r="C132" s="548"/>
      <c r="D132" s="548"/>
      <c r="F132" s="548"/>
      <c r="G132" s="548"/>
      <c r="H132" s="548"/>
      <c r="I132" s="548"/>
    </row>
    <row r="133" spans="1:9">
      <c r="A133" s="59"/>
      <c r="B133" s="59"/>
      <c r="C133" s="548"/>
      <c r="D133" s="548"/>
      <c r="F133" s="548"/>
      <c r="G133" s="548"/>
      <c r="H133" s="548"/>
      <c r="I133" s="548"/>
    </row>
    <row r="134" spans="1:9">
      <c r="A134" s="59"/>
      <c r="B134" s="59"/>
      <c r="C134" s="548"/>
      <c r="D134" s="548"/>
      <c r="F134" s="548"/>
      <c r="G134" s="548"/>
      <c r="H134" s="548"/>
      <c r="I134" s="548"/>
    </row>
    <row r="135" spans="1:9">
      <c r="A135" s="59"/>
      <c r="B135" s="59"/>
      <c r="C135" s="548"/>
      <c r="D135" s="548"/>
      <c r="F135" s="548"/>
      <c r="G135" s="548"/>
      <c r="H135" s="548"/>
      <c r="I135" s="548"/>
    </row>
    <row r="136" spans="1:9">
      <c r="A136" s="59"/>
      <c r="B136" s="59"/>
      <c r="C136" s="548"/>
      <c r="D136" s="548"/>
      <c r="F136" s="548"/>
      <c r="G136" s="548"/>
      <c r="H136" s="548"/>
      <c r="I136" s="548"/>
    </row>
    <row r="137" spans="1:9">
      <c r="A137" s="59"/>
      <c r="B137" s="59"/>
      <c r="C137" s="548"/>
      <c r="D137" s="548"/>
      <c r="F137" s="548"/>
      <c r="G137" s="548"/>
      <c r="H137" s="548"/>
      <c r="I137" s="548"/>
    </row>
    <row r="138" spans="1:9">
      <c r="A138" s="59"/>
      <c r="B138" s="59"/>
      <c r="C138" s="548"/>
      <c r="D138" s="548"/>
      <c r="F138" s="548"/>
      <c r="G138" s="548"/>
      <c r="H138" s="548"/>
      <c r="I138" s="548"/>
    </row>
    <row r="139" spans="1:9">
      <c r="A139" s="59"/>
      <c r="B139" s="59"/>
      <c r="C139" s="548"/>
      <c r="D139" s="548"/>
      <c r="F139" s="548"/>
      <c r="G139" s="548"/>
      <c r="H139" s="548"/>
      <c r="I139" s="548"/>
    </row>
    <row r="140" spans="1:9">
      <c r="A140" s="59"/>
      <c r="B140" s="59"/>
      <c r="C140" s="548"/>
      <c r="D140" s="548"/>
      <c r="F140" s="548"/>
      <c r="G140" s="548"/>
      <c r="H140" s="548"/>
      <c r="I140" s="548"/>
    </row>
    <row r="141" spans="1:9">
      <c r="A141" s="59"/>
      <c r="B141" s="59"/>
      <c r="C141" s="548"/>
      <c r="D141" s="548"/>
      <c r="F141" s="548"/>
      <c r="G141" s="548"/>
      <c r="H141" s="548"/>
      <c r="I141" s="548"/>
    </row>
    <row r="142" spans="1:9">
      <c r="A142" s="59"/>
      <c r="B142" s="59"/>
      <c r="C142" s="548"/>
      <c r="D142" s="548"/>
      <c r="F142" s="548"/>
      <c r="G142" s="548"/>
      <c r="H142" s="548"/>
      <c r="I142" s="548"/>
    </row>
    <row r="143" spans="1:9">
      <c r="A143" s="59"/>
      <c r="B143" s="59"/>
      <c r="C143" s="548"/>
      <c r="D143" s="548"/>
      <c r="F143" s="548"/>
      <c r="G143" s="548"/>
      <c r="H143" s="548"/>
      <c r="I143" s="548"/>
    </row>
    <row r="144" spans="1:9">
      <c r="A144" s="59"/>
      <c r="B144" s="59"/>
      <c r="C144" s="548"/>
      <c r="D144" s="548"/>
      <c r="F144" s="548"/>
      <c r="G144" s="548"/>
      <c r="H144" s="548"/>
      <c r="I144" s="548"/>
    </row>
    <row r="145" spans="1:9">
      <c r="A145" s="59"/>
      <c r="B145" s="59"/>
      <c r="C145" s="548"/>
      <c r="D145" s="548"/>
      <c r="F145" s="548"/>
      <c r="G145" s="548"/>
      <c r="H145" s="548"/>
      <c r="I145" s="548"/>
    </row>
    <row r="146" spans="1:9">
      <c r="A146" s="59"/>
      <c r="B146" s="59"/>
      <c r="C146" s="548"/>
      <c r="D146" s="548"/>
      <c r="F146" s="548"/>
      <c r="G146" s="548"/>
      <c r="H146" s="548"/>
      <c r="I146" s="548"/>
    </row>
    <row r="147" spans="1:9">
      <c r="A147" s="59"/>
      <c r="B147" s="59"/>
      <c r="C147" s="548"/>
      <c r="D147" s="548"/>
      <c r="F147" s="548"/>
      <c r="G147" s="548"/>
      <c r="H147" s="548"/>
      <c r="I147" s="548"/>
    </row>
    <row r="148" spans="1:9">
      <c r="A148" s="59"/>
      <c r="B148" s="59"/>
      <c r="C148" s="548"/>
      <c r="D148" s="548"/>
      <c r="F148" s="548"/>
      <c r="G148" s="548"/>
      <c r="H148" s="548"/>
      <c r="I148" s="548"/>
    </row>
    <row r="149" spans="1:9">
      <c r="A149" s="59"/>
      <c r="B149" s="59"/>
      <c r="C149" s="548"/>
      <c r="D149" s="548"/>
      <c r="F149" s="548"/>
      <c r="G149" s="548"/>
      <c r="H149" s="548"/>
      <c r="I149" s="548"/>
    </row>
    <row r="150" spans="1:9">
      <c r="A150" s="59"/>
      <c r="B150" s="59"/>
      <c r="C150" s="548"/>
      <c r="D150" s="548"/>
      <c r="F150" s="548"/>
      <c r="G150" s="548"/>
      <c r="H150" s="548"/>
      <c r="I150" s="548"/>
    </row>
    <row r="151" spans="1:9">
      <c r="C151" s="548"/>
      <c r="D151" s="548"/>
      <c r="F151" s="548"/>
      <c r="G151" s="548"/>
      <c r="H151" s="548"/>
      <c r="I151" s="548"/>
    </row>
    <row r="152" spans="1:9">
      <c r="C152" s="548"/>
      <c r="D152" s="548"/>
      <c r="F152" s="548"/>
      <c r="G152" s="548"/>
      <c r="H152" s="548"/>
      <c r="I152" s="548"/>
    </row>
    <row r="153" spans="1:9">
      <c r="C153" s="548"/>
      <c r="D153" s="548"/>
      <c r="F153" s="548"/>
      <c r="G153" s="548"/>
      <c r="H153" s="548"/>
      <c r="I153" s="548"/>
    </row>
    <row r="154" spans="1:9">
      <c r="C154" s="548"/>
      <c r="D154" s="548"/>
      <c r="F154" s="548"/>
      <c r="G154" s="548"/>
      <c r="H154" s="548"/>
      <c r="I154" s="548"/>
    </row>
    <row r="155" spans="1:9">
      <c r="C155" s="548"/>
      <c r="D155" s="548"/>
      <c r="F155" s="548"/>
      <c r="G155" s="548"/>
      <c r="H155" s="548"/>
      <c r="I155" s="548"/>
    </row>
    <row r="156" spans="1:9">
      <c r="C156" s="548"/>
      <c r="D156" s="548"/>
      <c r="F156" s="548"/>
      <c r="G156" s="548"/>
      <c r="H156" s="548"/>
      <c r="I156" s="548"/>
    </row>
    <row r="157" spans="1:9">
      <c r="C157" s="548"/>
      <c r="D157" s="548"/>
      <c r="F157" s="548"/>
      <c r="G157" s="548"/>
      <c r="H157" s="548"/>
      <c r="I157" s="548"/>
    </row>
    <row r="158" spans="1:9">
      <c r="C158" s="548"/>
      <c r="D158" s="548"/>
      <c r="F158" s="548"/>
      <c r="G158" s="548"/>
      <c r="H158" s="548"/>
      <c r="I158" s="548"/>
    </row>
    <row r="159" spans="1:9">
      <c r="C159" s="548"/>
      <c r="D159" s="548"/>
      <c r="F159" s="548"/>
      <c r="G159" s="548"/>
      <c r="H159" s="548"/>
      <c r="I159" s="548"/>
    </row>
    <row r="160" spans="1:9">
      <c r="C160" s="548"/>
      <c r="D160" s="548"/>
      <c r="F160" s="548"/>
      <c r="G160" s="548"/>
      <c r="H160" s="548"/>
      <c r="I160" s="548"/>
    </row>
    <row r="161" spans="3:9">
      <c r="C161" s="548"/>
      <c r="D161" s="548"/>
      <c r="F161" s="548"/>
      <c r="G161" s="548"/>
      <c r="H161" s="548"/>
      <c r="I161" s="548"/>
    </row>
    <row r="162" spans="3:9">
      <c r="C162" s="548"/>
      <c r="D162" s="548"/>
      <c r="F162" s="548"/>
      <c r="G162" s="548"/>
      <c r="H162" s="548"/>
      <c r="I162" s="548"/>
    </row>
    <row r="163" spans="3:9">
      <c r="C163" s="548"/>
      <c r="D163" s="548"/>
      <c r="F163" s="548"/>
      <c r="G163" s="548"/>
      <c r="H163" s="548"/>
      <c r="I163" s="548"/>
    </row>
    <row r="164" spans="3:9">
      <c r="C164" s="548"/>
      <c r="D164" s="548"/>
      <c r="F164" s="548"/>
      <c r="G164" s="548"/>
      <c r="H164" s="548"/>
      <c r="I164" s="548"/>
    </row>
    <row r="165" spans="3:9">
      <c r="C165" s="548"/>
      <c r="D165" s="548"/>
      <c r="F165" s="548"/>
      <c r="G165" s="548"/>
      <c r="H165" s="548"/>
      <c r="I165" s="548"/>
    </row>
    <row r="166" spans="3:9">
      <c r="C166" s="548"/>
      <c r="D166" s="548"/>
      <c r="F166" s="548"/>
      <c r="G166" s="548"/>
      <c r="H166" s="548"/>
      <c r="I166" s="548"/>
    </row>
    <row r="167" spans="3:9">
      <c r="C167" s="548"/>
      <c r="D167" s="548"/>
      <c r="F167" s="548"/>
      <c r="G167" s="548"/>
      <c r="H167" s="548"/>
      <c r="I167" s="548"/>
    </row>
    <row r="168" spans="3:9">
      <c r="C168" s="548"/>
      <c r="D168" s="548"/>
      <c r="F168" s="548"/>
      <c r="G168" s="548"/>
      <c r="H168" s="548"/>
      <c r="I168" s="548"/>
    </row>
    <row r="169" spans="3:9">
      <c r="C169" s="548"/>
      <c r="D169" s="548"/>
      <c r="F169" s="548"/>
      <c r="G169" s="548"/>
      <c r="H169" s="548"/>
      <c r="I169" s="548"/>
    </row>
    <row r="170" spans="3:9">
      <c r="C170" s="548"/>
      <c r="D170" s="548"/>
      <c r="F170" s="548"/>
      <c r="G170" s="548"/>
      <c r="H170" s="548"/>
      <c r="I170" s="548"/>
    </row>
    <row r="171" spans="3:9">
      <c r="C171" s="548"/>
      <c r="D171" s="548"/>
      <c r="F171" s="548"/>
      <c r="G171" s="548"/>
      <c r="H171" s="548"/>
      <c r="I171" s="548"/>
    </row>
    <row r="172" spans="3:9">
      <c r="C172" s="548"/>
      <c r="D172" s="548"/>
      <c r="F172" s="548"/>
      <c r="G172" s="548"/>
      <c r="H172" s="548"/>
      <c r="I172" s="548"/>
    </row>
    <row r="173" spans="3:9">
      <c r="C173" s="548"/>
      <c r="D173" s="548"/>
      <c r="F173" s="548"/>
      <c r="G173" s="548"/>
      <c r="H173" s="548"/>
      <c r="I173" s="548"/>
    </row>
    <row r="174" spans="3:9">
      <c r="C174" s="548"/>
      <c r="D174" s="548"/>
      <c r="F174" s="548"/>
      <c r="G174" s="548"/>
      <c r="H174" s="548"/>
      <c r="I174" s="548"/>
    </row>
    <row r="175" spans="3:9">
      <c r="C175" s="548"/>
      <c r="D175" s="548"/>
      <c r="F175" s="548"/>
      <c r="G175" s="548"/>
      <c r="H175" s="548"/>
      <c r="I175" s="548"/>
    </row>
    <row r="176" spans="3:9">
      <c r="C176" s="548"/>
      <c r="D176" s="548"/>
      <c r="F176" s="548"/>
      <c r="G176" s="548"/>
      <c r="H176" s="548"/>
      <c r="I176" s="548"/>
    </row>
    <row r="177" spans="3:9">
      <c r="C177" s="548"/>
      <c r="D177" s="548"/>
      <c r="F177" s="548"/>
      <c r="G177" s="548"/>
      <c r="H177" s="548"/>
      <c r="I177" s="548"/>
    </row>
    <row r="178" spans="3:9">
      <c r="C178" s="548"/>
      <c r="D178" s="548"/>
      <c r="F178" s="548"/>
      <c r="G178" s="548"/>
      <c r="H178" s="548"/>
      <c r="I178" s="548"/>
    </row>
    <row r="179" spans="3:9">
      <c r="C179" s="548"/>
      <c r="D179" s="548"/>
      <c r="F179" s="548"/>
      <c r="G179" s="548"/>
      <c r="H179" s="548"/>
      <c r="I179" s="548"/>
    </row>
    <row r="180" spans="3:9">
      <c r="C180" s="548"/>
      <c r="D180" s="548"/>
      <c r="F180" s="548"/>
      <c r="G180" s="548"/>
      <c r="H180" s="548"/>
      <c r="I180" s="548"/>
    </row>
    <row r="181" spans="3:9">
      <c r="C181" s="548"/>
      <c r="D181" s="548"/>
      <c r="F181" s="548"/>
      <c r="G181" s="548"/>
      <c r="H181" s="548"/>
      <c r="I181" s="548"/>
    </row>
    <row r="182" spans="3:9">
      <c r="C182" s="548"/>
      <c r="D182" s="548"/>
      <c r="F182" s="548"/>
      <c r="G182" s="548"/>
      <c r="H182" s="548"/>
      <c r="I182" s="548"/>
    </row>
    <row r="183" spans="3:9">
      <c r="C183" s="548"/>
      <c r="D183" s="548"/>
      <c r="F183" s="548"/>
      <c r="G183" s="548"/>
      <c r="H183" s="548"/>
      <c r="I183" s="548"/>
    </row>
    <row r="184" spans="3:9">
      <c r="C184" s="548"/>
      <c r="D184" s="548"/>
      <c r="F184" s="548"/>
      <c r="G184" s="548"/>
      <c r="H184" s="548"/>
      <c r="I184" s="548"/>
    </row>
    <row r="185" spans="3:9">
      <c r="C185" s="548"/>
      <c r="D185" s="548"/>
      <c r="F185" s="548"/>
      <c r="G185" s="548"/>
      <c r="H185" s="548"/>
      <c r="I185" s="548"/>
    </row>
    <row r="186" spans="3:9">
      <c r="C186" s="548"/>
      <c r="D186" s="548"/>
      <c r="F186" s="548"/>
      <c r="G186" s="548"/>
      <c r="H186" s="548"/>
      <c r="I186" s="548"/>
    </row>
    <row r="187" spans="3:9">
      <c r="C187" s="548"/>
      <c r="D187" s="548"/>
      <c r="F187" s="548"/>
      <c r="G187" s="548"/>
      <c r="H187" s="548"/>
      <c r="I187" s="548"/>
    </row>
    <row r="188" spans="3:9">
      <c r="C188" s="548"/>
      <c r="D188" s="548"/>
      <c r="F188" s="548"/>
      <c r="G188" s="548"/>
      <c r="H188" s="548"/>
      <c r="I188" s="548"/>
    </row>
    <row r="189" spans="3:9">
      <c r="C189" s="548"/>
      <c r="D189" s="548"/>
      <c r="F189" s="548"/>
      <c r="G189" s="548"/>
      <c r="H189" s="548"/>
      <c r="I189" s="548"/>
    </row>
    <row r="190" spans="3:9">
      <c r="C190" s="548"/>
      <c r="D190" s="548"/>
      <c r="F190" s="548"/>
      <c r="G190" s="548"/>
      <c r="H190" s="548"/>
      <c r="I190" s="548"/>
    </row>
    <row r="191" spans="3:9">
      <c r="C191" s="548"/>
      <c r="D191" s="548"/>
      <c r="F191" s="548"/>
      <c r="G191" s="548"/>
      <c r="H191" s="548"/>
      <c r="I191" s="548"/>
    </row>
    <row r="192" spans="3:9">
      <c r="C192" s="548"/>
      <c r="D192" s="548"/>
      <c r="F192" s="548"/>
      <c r="G192" s="548"/>
      <c r="H192" s="548"/>
      <c r="I192" s="548"/>
    </row>
    <row r="193" spans="3:9">
      <c r="C193" s="548"/>
      <c r="D193" s="548"/>
      <c r="F193" s="548"/>
      <c r="G193" s="548"/>
      <c r="H193" s="548"/>
      <c r="I193" s="548"/>
    </row>
    <row r="194" spans="3:9">
      <c r="C194" s="548"/>
      <c r="D194" s="548"/>
      <c r="F194" s="548"/>
      <c r="G194" s="548"/>
      <c r="H194" s="548"/>
      <c r="I194" s="548"/>
    </row>
    <row r="195" spans="3:9">
      <c r="C195" s="548"/>
      <c r="D195" s="548"/>
      <c r="F195" s="548"/>
      <c r="G195" s="548"/>
      <c r="H195" s="548"/>
      <c r="I195" s="548"/>
    </row>
    <row r="196" spans="3:9">
      <c r="C196" s="548"/>
      <c r="D196" s="548"/>
      <c r="F196" s="548"/>
      <c r="G196" s="548"/>
      <c r="H196" s="548"/>
      <c r="I196" s="548"/>
    </row>
    <row r="197" spans="3:9">
      <c r="C197" s="548"/>
      <c r="D197" s="548"/>
      <c r="F197" s="548"/>
      <c r="G197" s="548"/>
      <c r="H197" s="548"/>
      <c r="I197" s="548"/>
    </row>
    <row r="198" spans="3:9">
      <c r="C198" s="548"/>
      <c r="D198" s="548"/>
      <c r="F198" s="548"/>
      <c r="G198" s="548"/>
      <c r="H198" s="548"/>
      <c r="I198" s="548"/>
    </row>
    <row r="199" spans="3:9">
      <c r="C199" s="548"/>
      <c r="D199" s="548"/>
      <c r="F199" s="548"/>
      <c r="G199" s="548"/>
      <c r="H199" s="548"/>
      <c r="I199" s="548"/>
    </row>
    <row r="200" spans="3:9">
      <c r="C200" s="548"/>
      <c r="D200" s="548"/>
      <c r="F200" s="548"/>
      <c r="G200" s="548"/>
      <c r="H200" s="548"/>
      <c r="I200" s="548"/>
    </row>
    <row r="201" spans="3:9">
      <c r="C201" s="548"/>
      <c r="D201" s="548"/>
      <c r="F201" s="548"/>
      <c r="G201" s="548"/>
      <c r="H201" s="548"/>
      <c r="I201" s="548"/>
    </row>
    <row r="202" spans="3:9">
      <c r="C202" s="548"/>
      <c r="D202" s="548"/>
      <c r="F202" s="548"/>
      <c r="G202" s="548"/>
      <c r="H202" s="548"/>
      <c r="I202" s="548"/>
    </row>
    <row r="203" spans="3:9">
      <c r="C203" s="548"/>
      <c r="D203" s="548"/>
      <c r="F203" s="548"/>
      <c r="G203" s="548"/>
      <c r="H203" s="548"/>
      <c r="I203" s="548"/>
    </row>
    <row r="204" spans="3:9">
      <c r="C204" s="548"/>
      <c r="D204" s="548"/>
      <c r="F204" s="548"/>
      <c r="G204" s="548"/>
      <c r="H204" s="548"/>
      <c r="I204" s="548"/>
    </row>
    <row r="205" spans="3:9">
      <c r="C205" s="548"/>
      <c r="D205" s="548"/>
      <c r="F205" s="548"/>
      <c r="G205" s="548"/>
      <c r="H205" s="548"/>
      <c r="I205" s="548"/>
    </row>
    <row r="206" spans="3:9">
      <c r="C206" s="548"/>
      <c r="D206" s="548"/>
      <c r="F206" s="548"/>
      <c r="G206" s="548"/>
      <c r="H206" s="548"/>
      <c r="I206" s="548"/>
    </row>
    <row r="207" spans="3:9">
      <c r="C207" s="548"/>
      <c r="D207" s="548"/>
      <c r="F207" s="548"/>
      <c r="G207" s="548"/>
      <c r="H207" s="548"/>
      <c r="I207" s="548"/>
    </row>
    <row r="208" spans="3:9">
      <c r="C208" s="548"/>
      <c r="D208" s="548"/>
      <c r="F208" s="548"/>
      <c r="G208" s="548"/>
      <c r="H208" s="548"/>
      <c r="I208" s="548"/>
    </row>
    <row r="209" spans="3:9">
      <c r="C209" s="548"/>
      <c r="D209" s="548"/>
      <c r="F209" s="548"/>
      <c r="G209" s="548"/>
      <c r="H209" s="548"/>
      <c r="I209" s="548"/>
    </row>
    <row r="210" spans="3:9">
      <c r="C210" s="548"/>
      <c r="D210" s="548"/>
      <c r="F210" s="548"/>
      <c r="G210" s="548"/>
      <c r="H210" s="548"/>
      <c r="I210" s="548"/>
    </row>
    <row r="211" spans="3:9">
      <c r="C211" s="548"/>
      <c r="D211" s="548"/>
      <c r="F211" s="548"/>
      <c r="G211" s="548"/>
      <c r="H211" s="548"/>
      <c r="I211" s="548"/>
    </row>
    <row r="212" spans="3:9">
      <c r="C212" s="548"/>
      <c r="D212" s="548"/>
      <c r="F212" s="548"/>
      <c r="G212" s="548"/>
      <c r="H212" s="548"/>
      <c r="I212" s="548"/>
    </row>
    <row r="213" spans="3:9">
      <c r="C213" s="548"/>
      <c r="D213" s="548"/>
      <c r="F213" s="548"/>
      <c r="G213" s="548"/>
      <c r="H213" s="548"/>
      <c r="I213" s="548"/>
    </row>
    <row r="214" spans="3:9">
      <c r="C214" s="548"/>
      <c r="D214" s="548"/>
      <c r="F214" s="548"/>
      <c r="G214" s="548"/>
      <c r="H214" s="548"/>
      <c r="I214" s="548"/>
    </row>
    <row r="215" spans="3:9">
      <c r="C215" s="548"/>
      <c r="D215" s="548"/>
      <c r="F215" s="548"/>
      <c r="G215" s="548"/>
      <c r="H215" s="548"/>
      <c r="I215" s="548"/>
    </row>
    <row r="216" spans="3:9">
      <c r="C216" s="548"/>
      <c r="D216" s="548"/>
      <c r="F216" s="548"/>
      <c r="G216" s="548"/>
      <c r="H216" s="548"/>
      <c r="I216" s="548"/>
    </row>
    <row r="217" spans="3:9">
      <c r="C217" s="548"/>
      <c r="D217" s="548"/>
      <c r="F217" s="548"/>
      <c r="G217" s="548"/>
      <c r="H217" s="548"/>
      <c r="I217" s="548"/>
    </row>
    <row r="218" spans="3:9">
      <c r="C218" s="548"/>
      <c r="D218" s="548"/>
      <c r="F218" s="548"/>
      <c r="G218" s="548"/>
      <c r="H218" s="548"/>
      <c r="I218" s="548"/>
    </row>
    <row r="219" spans="3:9">
      <c r="C219" s="548"/>
      <c r="D219" s="548"/>
      <c r="F219" s="548"/>
      <c r="G219" s="548"/>
      <c r="H219" s="548"/>
      <c r="I219" s="548"/>
    </row>
    <row r="220" spans="3:9">
      <c r="C220" s="548"/>
      <c r="D220" s="548"/>
      <c r="F220" s="548"/>
      <c r="G220" s="548"/>
      <c r="H220" s="548"/>
      <c r="I220" s="548"/>
    </row>
    <row r="221" spans="3:9">
      <c r="C221" s="548"/>
      <c r="D221" s="548"/>
      <c r="F221" s="548"/>
      <c r="G221" s="548"/>
      <c r="H221" s="548"/>
      <c r="I221" s="548"/>
    </row>
    <row r="222" spans="3:9">
      <c r="C222" s="548"/>
      <c r="D222" s="548"/>
      <c r="F222" s="548"/>
      <c r="G222" s="548"/>
      <c r="H222" s="548"/>
      <c r="I222" s="548"/>
    </row>
    <row r="223" spans="3:9">
      <c r="C223" s="548"/>
      <c r="D223" s="548"/>
      <c r="F223" s="548"/>
      <c r="G223" s="548"/>
      <c r="H223" s="548"/>
      <c r="I223" s="548"/>
    </row>
    <row r="224" spans="3:9">
      <c r="C224" s="548"/>
      <c r="D224" s="548"/>
      <c r="F224" s="548"/>
      <c r="G224" s="548"/>
      <c r="H224" s="548"/>
      <c r="I224" s="548"/>
    </row>
    <row r="225" spans="3:9">
      <c r="C225" s="548"/>
      <c r="D225" s="548"/>
      <c r="F225" s="548"/>
      <c r="G225" s="548"/>
      <c r="H225" s="548"/>
      <c r="I225" s="548"/>
    </row>
    <row r="226" spans="3:9">
      <c r="C226" s="548"/>
      <c r="D226" s="548"/>
      <c r="F226" s="548"/>
      <c r="G226" s="548"/>
      <c r="H226" s="548"/>
      <c r="I226" s="548"/>
    </row>
    <row r="227" spans="3:9">
      <c r="C227" s="548"/>
      <c r="D227" s="548"/>
      <c r="F227" s="548"/>
      <c r="G227" s="548"/>
      <c r="H227" s="548"/>
      <c r="I227" s="548"/>
    </row>
    <row r="228" spans="3:9">
      <c r="C228" s="548"/>
      <c r="D228" s="548"/>
      <c r="F228" s="548"/>
      <c r="G228" s="548"/>
      <c r="H228" s="548"/>
      <c r="I228" s="548"/>
    </row>
  </sheetData>
  <mergeCells count="12">
    <mergeCell ref="D6:E9"/>
    <mergeCell ref="F6:F9"/>
    <mergeCell ref="G6:G9"/>
    <mergeCell ref="H6:H9"/>
    <mergeCell ref="I6:I9"/>
    <mergeCell ref="A91:B91"/>
    <mergeCell ref="A2:C2"/>
    <mergeCell ref="A3:B3"/>
    <mergeCell ref="A4:B4"/>
    <mergeCell ref="A6:A9"/>
    <mergeCell ref="B6:B9"/>
    <mergeCell ref="C6:C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7" orientation="portrait" horizontalDpi="1200" verticalDpi="1200" r:id="rId1"/>
  <headerFooter alignWithMargins="0">
    <oddFooter>&amp;L&amp;"MetaNormalLF-Roman,Standard"&amp;8Statistisches Bundesamt, Fachserie 14, Reihe 2, 1.-2. Vj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75"/>
  <sheetViews>
    <sheetView showGridLines="0" zoomScaleNormal="100" zoomScaleSheetLayoutView="100" workbookViewId="0">
      <pane ySplit="10" topLeftCell="A11" activePane="bottomLeft" state="frozen"/>
      <selection activeCell="A71" sqref="A71"/>
      <selection pane="bottomLeft"/>
    </sheetView>
  </sheetViews>
  <sheetFormatPr baseColWidth="10" defaultColWidth="15.7109375" defaultRowHeight="23.25"/>
  <cols>
    <col min="1" max="1" width="5.7109375" style="678" customWidth="1"/>
    <col min="2" max="2" width="49.28515625" style="678" customWidth="1"/>
    <col min="3" max="3" width="15.7109375" style="678" customWidth="1"/>
    <col min="4" max="4" width="13.7109375" style="678" customWidth="1"/>
    <col min="5" max="5" width="1.7109375" style="694" customWidth="1"/>
    <col min="6" max="9" width="15.7109375" style="678" customWidth="1"/>
    <col min="10" max="22" width="18.7109375" style="678" customWidth="1"/>
    <col min="23" max="16384" width="15.7109375" style="678"/>
  </cols>
  <sheetData>
    <row r="1" spans="1:19" s="661" customFormat="1" ht="15.75" customHeight="1">
      <c r="A1" s="655" t="s">
        <v>432</v>
      </c>
      <c r="B1" s="655"/>
      <c r="C1" s="655"/>
      <c r="D1" s="656"/>
      <c r="E1" s="656"/>
      <c r="F1" s="657"/>
      <c r="G1" s="658"/>
      <c r="H1" s="659"/>
      <c r="I1" s="660"/>
    </row>
    <row r="2" spans="1:19" s="666" customFormat="1" ht="15.75" customHeight="1">
      <c r="A2" s="662" t="s">
        <v>433</v>
      </c>
      <c r="B2" s="662"/>
      <c r="C2" s="655"/>
      <c r="D2" s="655"/>
      <c r="E2" s="663"/>
      <c r="F2" s="664"/>
      <c r="G2" s="656"/>
      <c r="H2" s="661"/>
      <c r="I2" s="665"/>
    </row>
    <row r="3" spans="1:19" s="667" customFormat="1" ht="15.75" customHeight="1">
      <c r="A3" s="662" t="s">
        <v>434</v>
      </c>
      <c r="B3" s="662"/>
      <c r="C3" s="656"/>
      <c r="D3" s="656"/>
      <c r="E3" s="663"/>
      <c r="F3" s="662"/>
      <c r="G3" s="656"/>
      <c r="I3" s="668"/>
    </row>
    <row r="4" spans="1:19" s="534" customFormat="1" ht="15.75" customHeight="1">
      <c r="A4" s="1294" t="s">
        <v>400</v>
      </c>
      <c r="B4" s="1294"/>
      <c r="C4" s="1295"/>
      <c r="D4" s="1295"/>
      <c r="E4" s="617"/>
      <c r="F4" s="662"/>
      <c r="G4" s="662"/>
      <c r="H4" s="668"/>
      <c r="I4" s="668"/>
      <c r="J4" s="661"/>
      <c r="K4" s="661"/>
    </row>
    <row r="5" spans="1:19" s="661" customFormat="1" ht="15.75" customHeight="1">
      <c r="A5" s="1294" t="s">
        <v>153</v>
      </c>
      <c r="B5" s="1294"/>
      <c r="C5" s="670"/>
      <c r="D5" s="671"/>
      <c r="E5" s="670"/>
      <c r="F5" s="656"/>
      <c r="G5" s="671"/>
      <c r="I5" s="659"/>
    </row>
    <row r="6" spans="1:19" s="676" customFormat="1" ht="15.75" customHeight="1">
      <c r="A6" s="1296"/>
      <c r="B6" s="1296"/>
      <c r="C6" s="672"/>
      <c r="D6" s="673"/>
      <c r="E6" s="674"/>
      <c r="F6" s="673"/>
      <c r="G6" s="675"/>
      <c r="H6" s="675"/>
      <c r="I6" s="675"/>
    </row>
    <row r="7" spans="1:19" ht="15.75" customHeight="1">
      <c r="A7" s="1288" t="s">
        <v>154</v>
      </c>
      <c r="B7" s="1297" t="s">
        <v>60</v>
      </c>
      <c r="C7" s="1300" t="s">
        <v>156</v>
      </c>
      <c r="D7" s="1303" t="s">
        <v>157</v>
      </c>
      <c r="E7" s="1304"/>
      <c r="F7" s="1288" t="s">
        <v>158</v>
      </c>
      <c r="G7" s="1288" t="s">
        <v>159</v>
      </c>
      <c r="H7" s="1291" t="s">
        <v>174</v>
      </c>
      <c r="I7" s="1288" t="s">
        <v>101</v>
      </c>
      <c r="J7" s="677"/>
      <c r="K7" s="677"/>
      <c r="L7" s="677"/>
      <c r="M7" s="677"/>
      <c r="N7" s="677"/>
      <c r="O7" s="677"/>
      <c r="P7" s="677"/>
      <c r="Q7" s="677"/>
      <c r="R7" s="677"/>
      <c r="S7" s="677"/>
    </row>
    <row r="8" spans="1:19" ht="15.75" customHeight="1">
      <c r="A8" s="1289"/>
      <c r="B8" s="1298"/>
      <c r="C8" s="1301"/>
      <c r="D8" s="1305"/>
      <c r="E8" s="1306"/>
      <c r="F8" s="1289"/>
      <c r="G8" s="1289"/>
      <c r="H8" s="1292"/>
      <c r="I8" s="1289"/>
      <c r="J8" s="677"/>
      <c r="K8" s="677"/>
      <c r="L8" s="677"/>
      <c r="M8" s="677"/>
      <c r="N8" s="677"/>
      <c r="O8" s="677"/>
      <c r="P8" s="677"/>
      <c r="Q8" s="677"/>
      <c r="R8" s="677"/>
      <c r="S8" s="677"/>
    </row>
    <row r="9" spans="1:19" ht="15.75" customHeight="1">
      <c r="A9" s="1289"/>
      <c r="B9" s="1298"/>
      <c r="C9" s="1301"/>
      <c r="D9" s="1305"/>
      <c r="E9" s="1306"/>
      <c r="F9" s="1289"/>
      <c r="G9" s="1289"/>
      <c r="H9" s="1292"/>
      <c r="I9" s="1289"/>
      <c r="J9" s="677"/>
      <c r="K9" s="677"/>
      <c r="L9" s="677"/>
      <c r="M9" s="677"/>
      <c r="N9" s="677"/>
      <c r="O9" s="677"/>
      <c r="P9" s="677"/>
      <c r="Q9" s="677"/>
      <c r="R9" s="677"/>
      <c r="S9" s="677"/>
    </row>
    <row r="10" spans="1:19" ht="15.75" customHeight="1">
      <c r="A10" s="1290"/>
      <c r="B10" s="1299"/>
      <c r="C10" s="1302"/>
      <c r="D10" s="1307"/>
      <c r="E10" s="1308"/>
      <c r="F10" s="1290"/>
      <c r="G10" s="1290"/>
      <c r="H10" s="1293"/>
      <c r="I10" s="1290"/>
      <c r="J10" s="677"/>
      <c r="K10" s="677"/>
      <c r="L10" s="677"/>
      <c r="M10" s="677"/>
      <c r="N10" s="677"/>
      <c r="O10" s="677"/>
      <c r="P10" s="677"/>
      <c r="Q10" s="677"/>
      <c r="R10" s="677"/>
      <c r="S10" s="677"/>
    </row>
    <row r="11" spans="1:19" ht="15" customHeight="1">
      <c r="A11" s="677"/>
      <c r="B11" s="679"/>
      <c r="C11" s="679"/>
      <c r="D11" s="680"/>
      <c r="E11" s="681"/>
      <c r="F11" s="680"/>
      <c r="G11" s="680"/>
      <c r="H11" s="680"/>
      <c r="I11" s="680"/>
      <c r="J11" s="677"/>
      <c r="K11" s="677"/>
      <c r="L11" s="677"/>
      <c r="M11" s="677"/>
      <c r="N11" s="677"/>
      <c r="O11" s="677"/>
      <c r="P11" s="677"/>
      <c r="Q11" s="677"/>
      <c r="R11" s="677"/>
      <c r="S11" s="677"/>
    </row>
    <row r="12" spans="1:19" ht="15" customHeight="1">
      <c r="A12" s="677"/>
      <c r="B12" s="682" t="s">
        <v>160</v>
      </c>
      <c r="C12" s="683"/>
      <c r="D12" s="683"/>
      <c r="E12" s="681"/>
      <c r="F12" s="683"/>
      <c r="G12" s="683"/>
      <c r="H12" s="683"/>
      <c r="I12" s="683"/>
      <c r="J12" s="677"/>
      <c r="K12" s="677"/>
      <c r="L12" s="677"/>
      <c r="M12" s="677"/>
      <c r="N12" s="677"/>
      <c r="O12" s="677"/>
      <c r="P12" s="677"/>
      <c r="Q12" s="677"/>
      <c r="R12" s="677"/>
      <c r="S12" s="677"/>
    </row>
    <row r="13" spans="1:19" ht="15" customHeight="1">
      <c r="A13" s="677"/>
      <c r="B13" s="684"/>
      <c r="C13" s="683"/>
      <c r="D13" s="683"/>
      <c r="E13" s="685"/>
      <c r="F13" s="683"/>
      <c r="G13" s="683"/>
      <c r="H13" s="683"/>
      <c r="I13" s="683"/>
      <c r="J13" s="677"/>
      <c r="K13" s="677"/>
      <c r="L13" s="677"/>
      <c r="M13" s="677"/>
      <c r="N13" s="677"/>
      <c r="O13" s="677"/>
      <c r="P13" s="677"/>
      <c r="Q13" s="677"/>
      <c r="R13" s="677"/>
      <c r="S13" s="677"/>
    </row>
    <row r="14" spans="1:19" ht="15" customHeight="1">
      <c r="A14" s="686">
        <v>1</v>
      </c>
      <c r="B14" s="684" t="s">
        <v>104</v>
      </c>
      <c r="C14" s="160">
        <v>130262.7</v>
      </c>
      <c r="D14" s="160">
        <v>24109</v>
      </c>
      <c r="E14" s="456"/>
      <c r="F14" s="160">
        <v>0</v>
      </c>
      <c r="G14" s="160">
        <v>68844.3</v>
      </c>
      <c r="H14" s="160">
        <v>27912.2</v>
      </c>
      <c r="I14" s="160">
        <v>9397.2000000000007</v>
      </c>
      <c r="L14" s="677"/>
      <c r="M14" s="677"/>
      <c r="N14" s="677"/>
      <c r="O14" s="677"/>
      <c r="P14" s="677"/>
      <c r="Q14" s="677"/>
      <c r="R14" s="677"/>
      <c r="S14" s="677"/>
    </row>
    <row r="15" spans="1:19" ht="15" customHeight="1">
      <c r="A15" s="688"/>
      <c r="B15" s="684"/>
      <c r="C15" s="160"/>
      <c r="D15" s="160"/>
      <c r="E15" s="456"/>
      <c r="F15" s="160"/>
      <c r="G15" s="160"/>
      <c r="H15" s="160"/>
      <c r="I15" s="160"/>
      <c r="L15" s="677"/>
      <c r="M15" s="677"/>
      <c r="N15" s="677"/>
      <c r="O15" s="677"/>
      <c r="P15" s="677"/>
      <c r="Q15" s="677"/>
      <c r="R15" s="677"/>
      <c r="S15" s="677"/>
    </row>
    <row r="16" spans="1:19" s="661" customFormat="1" ht="15" customHeight="1">
      <c r="A16" s="686">
        <v>2</v>
      </c>
      <c r="B16" s="689" t="s">
        <v>435</v>
      </c>
      <c r="C16" s="160"/>
      <c r="D16" s="821"/>
      <c r="E16" s="821"/>
      <c r="F16" s="821"/>
      <c r="G16" s="821"/>
      <c r="H16" s="821"/>
      <c r="I16" s="821"/>
      <c r="L16" s="690"/>
      <c r="M16" s="690"/>
      <c r="N16" s="690"/>
      <c r="O16" s="690"/>
      <c r="P16" s="690"/>
      <c r="Q16" s="690"/>
      <c r="R16" s="690"/>
      <c r="S16" s="690"/>
    </row>
    <row r="17" spans="1:19" s="661" customFormat="1" ht="15" customHeight="1">
      <c r="B17" s="689" t="s">
        <v>436</v>
      </c>
      <c r="C17" s="160">
        <v>756.5</v>
      </c>
      <c r="D17" s="456">
        <v>180.1</v>
      </c>
      <c r="E17" s="456"/>
      <c r="F17" s="160">
        <v>0</v>
      </c>
      <c r="G17" s="456">
        <v>216.7</v>
      </c>
      <c r="H17" s="456">
        <v>348</v>
      </c>
      <c r="I17" s="456">
        <v>11.7</v>
      </c>
      <c r="L17" s="690"/>
      <c r="M17" s="690"/>
      <c r="N17" s="690"/>
      <c r="O17" s="690"/>
      <c r="P17" s="690"/>
      <c r="Q17" s="690"/>
      <c r="R17" s="690"/>
      <c r="S17" s="690"/>
    </row>
    <row r="18" spans="1:19" s="661" customFormat="1" ht="15" customHeight="1">
      <c r="A18" s="691"/>
      <c r="B18" s="689"/>
      <c r="C18" s="160"/>
      <c r="D18" s="821"/>
      <c r="E18" s="821"/>
      <c r="F18" s="160"/>
      <c r="G18" s="821"/>
      <c r="H18" s="821"/>
      <c r="I18" s="821"/>
      <c r="L18" s="690"/>
      <c r="M18" s="690"/>
      <c r="N18" s="690"/>
      <c r="O18" s="690"/>
      <c r="P18" s="690"/>
      <c r="Q18" s="690"/>
      <c r="R18" s="690"/>
      <c r="S18" s="690"/>
    </row>
    <row r="19" spans="1:19" s="661" customFormat="1" ht="15" customHeight="1">
      <c r="A19" s="686">
        <v>3</v>
      </c>
      <c r="B19" s="689" t="s">
        <v>437</v>
      </c>
      <c r="C19" s="160">
        <v>94889.8</v>
      </c>
      <c r="D19" s="456">
        <v>12765.8</v>
      </c>
      <c r="E19" s="456"/>
      <c r="F19" s="160">
        <v>0</v>
      </c>
      <c r="G19" s="456">
        <v>49756.9</v>
      </c>
      <c r="H19" s="456">
        <v>23842.5</v>
      </c>
      <c r="I19" s="456">
        <v>8524.6</v>
      </c>
      <c r="L19" s="690"/>
      <c r="M19" s="690"/>
      <c r="N19" s="690"/>
      <c r="O19" s="690"/>
      <c r="P19" s="690"/>
      <c r="Q19" s="690"/>
      <c r="R19" s="690"/>
      <c r="S19" s="690"/>
    </row>
    <row r="20" spans="1:19" s="661" customFormat="1" ht="15" customHeight="1">
      <c r="A20" s="692"/>
      <c r="B20" s="689"/>
      <c r="C20" s="160"/>
      <c r="D20" s="821"/>
      <c r="E20" s="821"/>
      <c r="F20" s="160"/>
      <c r="G20" s="821"/>
      <c r="H20" s="821"/>
      <c r="I20" s="821"/>
      <c r="L20" s="690"/>
      <c r="M20" s="690"/>
      <c r="N20" s="690"/>
      <c r="O20" s="690"/>
      <c r="P20" s="690"/>
      <c r="Q20" s="690"/>
      <c r="R20" s="690"/>
      <c r="S20" s="690"/>
    </row>
    <row r="21" spans="1:19" s="661" customFormat="1" ht="15" customHeight="1">
      <c r="A21" s="693">
        <v>4</v>
      </c>
      <c r="B21" s="689" t="s">
        <v>438</v>
      </c>
      <c r="C21" s="160">
        <v>26950.100000000002</v>
      </c>
      <c r="D21" s="456">
        <v>8546.7999999999993</v>
      </c>
      <c r="E21" s="456"/>
      <c r="F21" s="160">
        <v>0</v>
      </c>
      <c r="G21" s="456">
        <v>14636.7</v>
      </c>
      <c r="H21" s="456">
        <v>3099.2</v>
      </c>
      <c r="I21" s="456">
        <v>667.4</v>
      </c>
      <c r="L21" s="690"/>
      <c r="M21" s="690"/>
      <c r="N21" s="690"/>
      <c r="O21" s="690"/>
      <c r="P21" s="690"/>
      <c r="Q21" s="690"/>
      <c r="R21" s="690"/>
      <c r="S21" s="690"/>
    </row>
    <row r="22" spans="1:19" s="661" customFormat="1" ht="15" customHeight="1">
      <c r="A22" s="686"/>
      <c r="B22" s="689"/>
      <c r="C22" s="160"/>
      <c r="D22" s="469"/>
      <c r="E22" s="821"/>
      <c r="F22" s="160"/>
      <c r="G22" s="469"/>
      <c r="H22" s="821"/>
      <c r="I22" s="469"/>
      <c r="L22" s="690"/>
      <c r="M22" s="690"/>
      <c r="N22" s="690"/>
      <c r="O22" s="690"/>
      <c r="P22" s="690"/>
      <c r="Q22" s="690"/>
      <c r="R22" s="690"/>
      <c r="S22" s="690"/>
    </row>
    <row r="23" spans="1:19" s="661" customFormat="1" ht="15" customHeight="1">
      <c r="A23" s="686">
        <v>5</v>
      </c>
      <c r="B23" s="689" t="s">
        <v>439</v>
      </c>
      <c r="C23" s="160">
        <v>7110.9000000000005</v>
      </c>
      <c r="D23" s="456">
        <v>2357.5</v>
      </c>
      <c r="E23" s="456"/>
      <c r="F23" s="160">
        <v>0</v>
      </c>
      <c r="G23" s="456">
        <v>4044.4</v>
      </c>
      <c r="H23" s="456">
        <v>536.20000000000005</v>
      </c>
      <c r="I23" s="456">
        <v>172.8</v>
      </c>
      <c r="L23" s="690"/>
      <c r="M23" s="690"/>
      <c r="N23" s="690"/>
      <c r="O23" s="690"/>
      <c r="P23" s="690"/>
      <c r="Q23" s="690"/>
      <c r="R23" s="690"/>
      <c r="S23" s="690"/>
    </row>
    <row r="24" spans="1:19" s="661" customFormat="1" ht="15" customHeight="1">
      <c r="A24" s="686"/>
      <c r="B24" s="689"/>
      <c r="C24" s="160"/>
      <c r="D24" s="821"/>
      <c r="E24" s="821"/>
      <c r="F24" s="160"/>
      <c r="G24" s="469"/>
      <c r="H24" s="821"/>
      <c r="I24" s="469"/>
      <c r="L24" s="690"/>
      <c r="M24" s="690"/>
      <c r="N24" s="690"/>
      <c r="O24" s="690"/>
      <c r="P24" s="690"/>
      <c r="Q24" s="690"/>
      <c r="R24" s="690"/>
      <c r="S24" s="690"/>
    </row>
    <row r="25" spans="1:19" s="661" customFormat="1" ht="15" customHeight="1">
      <c r="A25" s="686">
        <v>6</v>
      </c>
      <c r="B25" s="689" t="s">
        <v>440</v>
      </c>
      <c r="C25" s="160">
        <v>555.69999999999993</v>
      </c>
      <c r="D25" s="456">
        <v>258.89999999999998</v>
      </c>
      <c r="E25" s="456"/>
      <c r="F25" s="160">
        <v>0</v>
      </c>
      <c r="G25" s="456">
        <v>189.6</v>
      </c>
      <c r="H25" s="456">
        <v>86.4</v>
      </c>
      <c r="I25" s="456">
        <v>20.8</v>
      </c>
      <c r="L25" s="690"/>
      <c r="M25" s="690"/>
      <c r="N25" s="690"/>
      <c r="O25" s="690"/>
      <c r="P25" s="690"/>
      <c r="Q25" s="690"/>
      <c r="R25" s="690"/>
      <c r="S25" s="690"/>
    </row>
    <row r="26" spans="1:19" s="661" customFormat="1" ht="15" customHeight="1">
      <c r="A26" s="686"/>
      <c r="B26" s="684"/>
      <c r="C26" s="160"/>
      <c r="D26" s="456"/>
      <c r="E26" s="456"/>
      <c r="F26" s="160"/>
      <c r="G26" s="456"/>
      <c r="H26" s="456"/>
      <c r="I26" s="456"/>
      <c r="L26" s="690"/>
      <c r="M26" s="690"/>
      <c r="N26" s="690"/>
      <c r="O26" s="690"/>
      <c r="P26" s="690"/>
      <c r="Q26" s="690"/>
      <c r="R26" s="690"/>
      <c r="S26" s="690"/>
    </row>
    <row r="27" spans="1:19" s="661" customFormat="1" ht="15" customHeight="1">
      <c r="A27" s="686"/>
      <c r="B27" s="684"/>
      <c r="C27" s="160"/>
      <c r="D27" s="456"/>
      <c r="E27" s="456"/>
      <c r="F27" s="456"/>
      <c r="G27" s="456"/>
      <c r="H27" s="456"/>
      <c r="I27" s="456"/>
      <c r="L27" s="690"/>
      <c r="M27" s="690"/>
      <c r="N27" s="690"/>
      <c r="O27" s="690"/>
      <c r="P27" s="690"/>
      <c r="Q27" s="690"/>
      <c r="R27" s="690"/>
      <c r="S27" s="690"/>
    </row>
    <row r="28" spans="1:19" ht="15" customHeight="1">
      <c r="A28" s="686">
        <v>7</v>
      </c>
      <c r="B28" s="684" t="s">
        <v>105</v>
      </c>
      <c r="C28" s="160">
        <v>168886.1</v>
      </c>
      <c r="D28" s="160">
        <v>11989.5</v>
      </c>
      <c r="E28" s="456"/>
      <c r="F28" s="160">
        <v>0</v>
      </c>
      <c r="G28" s="160">
        <v>20348.5</v>
      </c>
      <c r="H28" s="160">
        <v>23847.5</v>
      </c>
      <c r="I28" s="160">
        <v>112700.6</v>
      </c>
      <c r="L28" s="677"/>
      <c r="M28" s="677"/>
      <c r="N28" s="677"/>
      <c r="O28" s="677"/>
      <c r="P28" s="677"/>
      <c r="Q28" s="677"/>
      <c r="R28" s="677"/>
      <c r="S28" s="677"/>
    </row>
    <row r="29" spans="1:19" ht="15" customHeight="1">
      <c r="A29" s="688"/>
      <c r="B29" s="684"/>
      <c r="C29" s="160"/>
      <c r="D29" s="160"/>
      <c r="E29" s="456"/>
      <c r="F29" s="140"/>
      <c r="G29" s="140"/>
      <c r="H29" s="160"/>
      <c r="I29" s="140"/>
      <c r="L29" s="677"/>
      <c r="M29" s="677"/>
      <c r="N29" s="677"/>
      <c r="O29" s="677"/>
      <c r="P29" s="677"/>
      <c r="Q29" s="677"/>
      <c r="R29" s="677"/>
      <c r="S29" s="677"/>
    </row>
    <row r="30" spans="1:19" s="661" customFormat="1" ht="15" customHeight="1">
      <c r="A30" s="686">
        <v>8</v>
      </c>
      <c r="B30" s="689" t="s">
        <v>441</v>
      </c>
      <c r="C30" s="160">
        <v>4259.2999999999993</v>
      </c>
      <c r="D30" s="456">
        <v>649.29999999999995</v>
      </c>
      <c r="E30" s="456"/>
      <c r="F30" s="160">
        <v>0</v>
      </c>
      <c r="G30" s="160">
        <v>788.6</v>
      </c>
      <c r="H30" s="456">
        <v>2766.7</v>
      </c>
      <c r="I30" s="160">
        <v>54.7</v>
      </c>
      <c r="P30" s="690"/>
      <c r="Q30" s="690"/>
      <c r="R30" s="690"/>
      <c r="S30" s="690"/>
    </row>
    <row r="31" spans="1:19" s="661" customFormat="1" ht="15" customHeight="1">
      <c r="A31" s="686"/>
      <c r="B31" s="689"/>
      <c r="C31" s="160"/>
      <c r="D31" s="821"/>
      <c r="E31" s="821"/>
      <c r="F31" s="469"/>
      <c r="G31" s="469"/>
      <c r="H31" s="821"/>
      <c r="I31" s="469"/>
      <c r="P31" s="690"/>
      <c r="Q31" s="690"/>
      <c r="R31" s="690"/>
      <c r="S31" s="690"/>
    </row>
    <row r="32" spans="1:19" s="661" customFormat="1" ht="15" customHeight="1">
      <c r="A32" s="686">
        <v>9</v>
      </c>
      <c r="B32" s="689" t="s">
        <v>442</v>
      </c>
      <c r="C32" s="160">
        <v>46056.800000000003</v>
      </c>
      <c r="D32" s="456">
        <v>7595.6</v>
      </c>
      <c r="E32" s="456"/>
      <c r="F32" s="160">
        <v>0</v>
      </c>
      <c r="G32" s="160">
        <v>14842.6</v>
      </c>
      <c r="H32" s="456">
        <v>19936.400000000005</v>
      </c>
      <c r="I32" s="160">
        <v>3682.2</v>
      </c>
      <c r="P32" s="690"/>
      <c r="Q32" s="690"/>
      <c r="R32" s="690"/>
      <c r="S32" s="690"/>
    </row>
    <row r="33" spans="1:19" s="661" customFormat="1" ht="15" customHeight="1">
      <c r="A33" s="686"/>
      <c r="B33" s="689"/>
      <c r="C33" s="160"/>
      <c r="D33" s="160"/>
      <c r="E33" s="160"/>
      <c r="F33" s="160"/>
      <c r="G33" s="160"/>
      <c r="H33" s="160"/>
      <c r="I33" s="160"/>
      <c r="P33" s="690"/>
      <c r="Q33" s="690"/>
      <c r="R33" s="690"/>
      <c r="S33" s="690"/>
    </row>
    <row r="34" spans="1:19" s="661" customFormat="1" ht="15" customHeight="1">
      <c r="A34" s="686">
        <v>10</v>
      </c>
      <c r="B34" s="689" t="s">
        <v>443</v>
      </c>
      <c r="C34" s="160">
        <v>2827.3</v>
      </c>
      <c r="D34" s="160">
        <v>2827.3</v>
      </c>
      <c r="E34" s="160"/>
      <c r="F34" s="160">
        <v>0</v>
      </c>
      <c r="G34" s="160">
        <v>0</v>
      </c>
      <c r="H34" s="160">
        <v>0</v>
      </c>
      <c r="I34" s="160">
        <v>0</v>
      </c>
      <c r="P34" s="690"/>
      <c r="Q34" s="690"/>
      <c r="R34" s="690"/>
      <c r="S34" s="690"/>
    </row>
    <row r="35" spans="1:19" s="661" customFormat="1" ht="15" customHeight="1">
      <c r="A35" s="686"/>
      <c r="B35" s="689"/>
      <c r="C35" s="160"/>
      <c r="D35" s="160"/>
      <c r="E35" s="160"/>
      <c r="F35" s="160"/>
      <c r="G35" s="160"/>
      <c r="H35" s="160"/>
      <c r="I35" s="160"/>
      <c r="P35" s="690"/>
      <c r="Q35" s="690"/>
      <c r="R35" s="690"/>
      <c r="S35" s="690"/>
    </row>
    <row r="36" spans="1:19" s="661" customFormat="1" ht="15" customHeight="1">
      <c r="A36" s="686">
        <v>11</v>
      </c>
      <c r="B36" s="689" t="s">
        <v>444</v>
      </c>
      <c r="C36" s="160">
        <v>113538.4</v>
      </c>
      <c r="D36" s="160">
        <v>395</v>
      </c>
      <c r="E36" s="160"/>
      <c r="F36" s="160">
        <v>0</v>
      </c>
      <c r="G36" s="160">
        <v>3309.4</v>
      </c>
      <c r="H36" s="160">
        <v>1144.3000000000002</v>
      </c>
      <c r="I36" s="160">
        <v>108689.7</v>
      </c>
      <c r="P36" s="690"/>
      <c r="Q36" s="690"/>
      <c r="R36" s="690"/>
      <c r="S36" s="690"/>
    </row>
    <row r="37" spans="1:19" s="661" customFormat="1" ht="15" customHeight="1">
      <c r="A37" s="686"/>
      <c r="B37" s="689"/>
      <c r="C37" s="160"/>
      <c r="D37" s="160"/>
      <c r="E37" s="160"/>
      <c r="F37" s="160"/>
      <c r="G37" s="160"/>
      <c r="H37" s="160"/>
      <c r="I37" s="160"/>
      <c r="P37" s="690"/>
      <c r="Q37" s="690"/>
      <c r="R37" s="690"/>
      <c r="S37" s="690"/>
    </row>
    <row r="38" spans="1:19" s="661" customFormat="1" ht="15" customHeight="1">
      <c r="A38" s="686">
        <v>12</v>
      </c>
      <c r="B38" s="689" t="s">
        <v>445</v>
      </c>
      <c r="C38" s="160">
        <v>2204.3000000000002</v>
      </c>
      <c r="D38" s="160">
        <v>522.29999999999995</v>
      </c>
      <c r="E38" s="160"/>
      <c r="F38" s="160">
        <v>0</v>
      </c>
      <c r="G38" s="160">
        <v>1408</v>
      </c>
      <c r="H38" s="160">
        <v>0</v>
      </c>
      <c r="I38" s="160">
        <v>274</v>
      </c>
      <c r="P38" s="690"/>
      <c r="Q38" s="690"/>
      <c r="R38" s="690"/>
      <c r="S38" s="690"/>
    </row>
    <row r="39" spans="1:19" s="661" customFormat="1" ht="15" customHeight="1">
      <c r="A39" s="686"/>
      <c r="B39" s="684"/>
      <c r="C39" s="160"/>
      <c r="D39" s="160"/>
      <c r="E39" s="160"/>
      <c r="F39" s="160"/>
      <c r="G39" s="160"/>
      <c r="H39" s="160"/>
      <c r="I39" s="160"/>
      <c r="P39" s="690"/>
      <c r="Q39" s="690"/>
      <c r="R39" s="690"/>
      <c r="S39" s="690"/>
    </row>
    <row r="40" spans="1:19" s="661" customFormat="1" ht="15" customHeight="1">
      <c r="A40" s="686"/>
      <c r="B40" s="684"/>
      <c r="C40" s="160"/>
      <c r="D40" s="160"/>
      <c r="E40" s="160"/>
      <c r="F40" s="160"/>
      <c r="G40" s="160"/>
      <c r="H40" s="160"/>
      <c r="I40" s="160"/>
      <c r="P40" s="690"/>
      <c r="Q40" s="690"/>
      <c r="R40" s="690"/>
      <c r="S40" s="690"/>
    </row>
    <row r="41" spans="1:19" ht="15" customHeight="1">
      <c r="A41" s="686">
        <v>13</v>
      </c>
      <c r="B41" s="684" t="s">
        <v>106</v>
      </c>
      <c r="C41" s="160">
        <v>26134.799999999999</v>
      </c>
      <c r="D41" s="160">
        <v>13834.800000000001</v>
      </c>
      <c r="E41" s="160"/>
      <c r="F41" s="160">
        <v>0</v>
      </c>
      <c r="G41" s="160">
        <v>10411.4</v>
      </c>
      <c r="H41" s="160">
        <v>1843.8</v>
      </c>
      <c r="I41" s="160">
        <v>44.8</v>
      </c>
      <c r="L41" s="677"/>
      <c r="M41" s="677"/>
      <c r="N41" s="677"/>
      <c r="O41" s="677"/>
      <c r="P41" s="677"/>
      <c r="Q41" s="677"/>
      <c r="R41" s="677"/>
      <c r="S41" s="677"/>
    </row>
    <row r="42" spans="1:19" ht="15" customHeight="1">
      <c r="A42" s="686"/>
      <c r="B42" s="684"/>
      <c r="C42" s="160"/>
      <c r="D42" s="160"/>
      <c r="E42" s="160"/>
      <c r="F42" s="160"/>
      <c r="G42" s="160"/>
      <c r="H42" s="160"/>
      <c r="I42" s="160"/>
      <c r="L42" s="677"/>
      <c r="M42" s="677"/>
      <c r="N42" s="677"/>
      <c r="O42" s="677"/>
      <c r="P42" s="677"/>
      <c r="Q42" s="677"/>
      <c r="R42" s="677"/>
      <c r="S42" s="677"/>
    </row>
    <row r="43" spans="1:19" ht="15" customHeight="1">
      <c r="A43" s="686">
        <v>14</v>
      </c>
      <c r="B43" s="689" t="s">
        <v>554</v>
      </c>
      <c r="C43" s="160">
        <v>389.2</v>
      </c>
      <c r="D43" s="160">
        <v>13.7</v>
      </c>
      <c r="E43" s="160"/>
      <c r="F43" s="160">
        <v>0</v>
      </c>
      <c r="G43" s="160">
        <v>283.5</v>
      </c>
      <c r="H43" s="160">
        <v>92</v>
      </c>
      <c r="I43" s="160">
        <v>0</v>
      </c>
      <c r="L43" s="677"/>
      <c r="M43" s="677"/>
      <c r="N43" s="677"/>
      <c r="O43" s="677"/>
      <c r="P43" s="677"/>
      <c r="Q43" s="677"/>
      <c r="R43" s="677"/>
      <c r="S43" s="677"/>
    </row>
    <row r="44" spans="1:19" ht="15" customHeight="1">
      <c r="A44" s="686"/>
      <c r="B44" s="689"/>
      <c r="C44" s="160"/>
      <c r="D44" s="160"/>
      <c r="E44" s="160"/>
      <c r="F44" s="160"/>
      <c r="G44" s="160"/>
      <c r="H44" s="160"/>
      <c r="I44" s="160"/>
      <c r="L44" s="677"/>
      <c r="M44" s="677"/>
      <c r="N44" s="677"/>
      <c r="O44" s="677"/>
      <c r="P44" s="677"/>
      <c r="Q44" s="677"/>
      <c r="R44" s="677"/>
      <c r="S44" s="677"/>
    </row>
    <row r="45" spans="1:19" ht="15" customHeight="1">
      <c r="A45" s="686">
        <v>15</v>
      </c>
      <c r="B45" s="689" t="s">
        <v>83</v>
      </c>
      <c r="C45" s="160">
        <v>25745.599999999999</v>
      </c>
      <c r="D45" s="459">
        <v>13821.1</v>
      </c>
      <c r="E45" s="459"/>
      <c r="F45" s="160">
        <v>0</v>
      </c>
      <c r="G45" s="160">
        <v>10127.9</v>
      </c>
      <c r="H45" s="160">
        <v>1751.8</v>
      </c>
      <c r="I45" s="160">
        <v>44.8</v>
      </c>
      <c r="L45" s="677"/>
      <c r="M45" s="677"/>
      <c r="N45" s="677"/>
      <c r="O45" s="677"/>
      <c r="P45" s="677"/>
      <c r="Q45" s="677"/>
      <c r="R45" s="677"/>
      <c r="S45" s="677"/>
    </row>
    <row r="46" spans="1:19" ht="15" customHeight="1">
      <c r="A46" s="686"/>
      <c r="B46" s="684"/>
      <c r="C46" s="160"/>
      <c r="D46" s="459"/>
      <c r="E46" s="459"/>
      <c r="F46" s="160"/>
      <c r="G46" s="160"/>
      <c r="H46" s="160"/>
      <c r="I46" s="160"/>
      <c r="L46" s="677"/>
      <c r="M46" s="677"/>
      <c r="N46" s="677"/>
      <c r="O46" s="677"/>
      <c r="P46" s="677"/>
      <c r="Q46" s="677"/>
      <c r="R46" s="677"/>
      <c r="S46" s="677"/>
    </row>
    <row r="47" spans="1:19" ht="15" customHeight="1">
      <c r="A47" s="686"/>
      <c r="B47" s="684"/>
      <c r="C47" s="160"/>
      <c r="D47" s="160"/>
      <c r="E47" s="160"/>
      <c r="F47" s="160"/>
      <c r="G47" s="160"/>
      <c r="H47" s="160"/>
      <c r="I47" s="160"/>
      <c r="L47" s="677"/>
      <c r="M47" s="677"/>
      <c r="N47" s="677"/>
      <c r="O47" s="677"/>
      <c r="P47" s="677"/>
      <c r="Q47" s="677"/>
      <c r="R47" s="677"/>
      <c r="S47" s="677"/>
    </row>
    <row r="48" spans="1:19" ht="15" customHeight="1">
      <c r="A48" s="686">
        <v>16</v>
      </c>
      <c r="B48" s="684" t="s">
        <v>308</v>
      </c>
      <c r="C48" s="456">
        <v>546007.80000000005</v>
      </c>
      <c r="D48" s="160">
        <v>117526.9</v>
      </c>
      <c r="E48" s="160"/>
      <c r="F48" s="160">
        <v>18682.3</v>
      </c>
      <c r="G48" s="160">
        <v>72319.7</v>
      </c>
      <c r="H48" s="160">
        <v>63896.800000000003</v>
      </c>
      <c r="I48" s="160">
        <v>273582.09999999998</v>
      </c>
      <c r="L48" s="677"/>
      <c r="M48" s="677"/>
      <c r="N48" s="677"/>
      <c r="O48" s="677"/>
      <c r="P48" s="677"/>
      <c r="Q48" s="677"/>
      <c r="R48" s="677"/>
      <c r="S48" s="677"/>
    </row>
    <row r="49" spans="1:19" ht="15" customHeight="1">
      <c r="A49" s="686"/>
      <c r="B49" s="684"/>
      <c r="C49" s="160"/>
      <c r="D49" s="160"/>
      <c r="E49" s="160"/>
      <c r="F49" s="160"/>
      <c r="G49" s="160"/>
      <c r="H49" s="160"/>
      <c r="I49" s="160"/>
      <c r="L49" s="677"/>
      <c r="M49" s="677"/>
      <c r="N49" s="677"/>
      <c r="O49" s="677"/>
      <c r="P49" s="677"/>
      <c r="Q49" s="677"/>
      <c r="R49" s="677"/>
      <c r="S49" s="677"/>
    </row>
    <row r="50" spans="1:19" ht="15" customHeight="1">
      <c r="A50" s="686">
        <v>17</v>
      </c>
      <c r="B50" s="689" t="s">
        <v>554</v>
      </c>
      <c r="C50" s="160">
        <v>285446.7</v>
      </c>
      <c r="D50" s="160">
        <v>89896.9</v>
      </c>
      <c r="E50" s="135">
        <v>1</v>
      </c>
      <c r="F50" s="160">
        <v>0</v>
      </c>
      <c r="G50" s="160">
        <v>54771.9</v>
      </c>
      <c r="H50" s="160">
        <v>29223.9</v>
      </c>
      <c r="I50" s="160">
        <v>111554</v>
      </c>
      <c r="L50" s="677"/>
      <c r="M50" s="677"/>
      <c r="N50" s="677"/>
      <c r="O50" s="677"/>
      <c r="P50" s="677"/>
      <c r="Q50" s="677"/>
      <c r="R50" s="677"/>
      <c r="S50" s="677"/>
    </row>
    <row r="51" spans="1:19" ht="15" customHeight="1">
      <c r="A51" s="686"/>
      <c r="B51" s="684"/>
      <c r="C51" s="160"/>
      <c r="D51" s="160"/>
      <c r="E51" s="160"/>
      <c r="F51" s="160"/>
      <c r="G51" s="160"/>
      <c r="H51" s="160"/>
      <c r="I51" s="160"/>
      <c r="L51" s="677"/>
      <c r="M51" s="677"/>
      <c r="N51" s="677"/>
      <c r="O51" s="677"/>
      <c r="P51" s="677"/>
      <c r="Q51" s="677"/>
      <c r="R51" s="677"/>
      <c r="S51" s="677"/>
    </row>
    <row r="52" spans="1:19" s="661" customFormat="1" ht="15" customHeight="1">
      <c r="A52" s="686">
        <v>18</v>
      </c>
      <c r="B52" s="696" t="s">
        <v>159</v>
      </c>
      <c r="C52" s="160">
        <v>28227.7</v>
      </c>
      <c r="D52" s="160">
        <v>20941.5</v>
      </c>
      <c r="E52" s="160"/>
      <c r="F52" s="160">
        <v>0</v>
      </c>
      <c r="G52" s="160">
        <v>4910.7999999999993</v>
      </c>
      <c r="H52" s="160">
        <v>2375.4</v>
      </c>
      <c r="I52" s="160">
        <v>0</v>
      </c>
      <c r="O52" s="697"/>
      <c r="P52" s="690"/>
      <c r="Q52" s="690"/>
      <c r="R52" s="690"/>
      <c r="S52" s="690"/>
    </row>
    <row r="53" spans="1:19" s="661" customFormat="1" ht="15" customHeight="1">
      <c r="A53" s="686"/>
      <c r="B53" s="696"/>
      <c r="C53" s="160"/>
      <c r="D53" s="160"/>
      <c r="E53" s="160"/>
      <c r="F53" s="160"/>
      <c r="G53" s="160"/>
      <c r="H53" s="160"/>
      <c r="I53" s="160"/>
      <c r="O53" s="697"/>
      <c r="P53" s="690"/>
      <c r="Q53" s="690"/>
      <c r="R53" s="690"/>
      <c r="S53" s="690"/>
    </row>
    <row r="54" spans="1:19" s="661" customFormat="1" ht="15" customHeight="1">
      <c r="A54" s="686">
        <v>19</v>
      </c>
      <c r="B54" s="696" t="s">
        <v>174</v>
      </c>
      <c r="C54" s="160">
        <v>57289</v>
      </c>
      <c r="D54" s="160">
        <v>3.2</v>
      </c>
      <c r="E54" s="160"/>
      <c r="F54" s="160">
        <v>0</v>
      </c>
      <c r="G54" s="160">
        <v>36570.9</v>
      </c>
      <c r="H54" s="160">
        <v>20714.899999999998</v>
      </c>
      <c r="I54" s="160">
        <v>0</v>
      </c>
      <c r="O54" s="697"/>
      <c r="P54" s="690"/>
      <c r="Q54" s="690"/>
      <c r="R54" s="690"/>
      <c r="S54" s="690"/>
    </row>
    <row r="55" spans="1:19" s="661" customFormat="1" ht="15" customHeight="1">
      <c r="A55" s="686"/>
      <c r="B55" s="696"/>
      <c r="C55" s="160"/>
      <c r="D55" s="160"/>
      <c r="E55" s="160"/>
      <c r="F55" s="160"/>
      <c r="G55" s="160"/>
      <c r="H55" s="160"/>
      <c r="I55" s="160"/>
      <c r="O55" s="697"/>
      <c r="P55" s="690"/>
      <c r="Q55" s="690"/>
      <c r="R55" s="690"/>
      <c r="S55" s="690"/>
    </row>
    <row r="56" spans="1:19" s="661" customFormat="1" ht="15" customHeight="1">
      <c r="A56" s="686">
        <v>20</v>
      </c>
      <c r="B56" s="696" t="s">
        <v>556</v>
      </c>
      <c r="C56" s="160">
        <v>199929.90000000002</v>
      </c>
      <c r="D56" s="160">
        <v>68952.2</v>
      </c>
      <c r="E56" s="160"/>
      <c r="F56" s="160">
        <v>0</v>
      </c>
      <c r="G56" s="160">
        <v>13290.2</v>
      </c>
      <c r="H56" s="160">
        <v>6133.7</v>
      </c>
      <c r="I56" s="160">
        <v>111553.8</v>
      </c>
      <c r="O56" s="697"/>
      <c r="P56" s="690"/>
      <c r="Q56" s="690"/>
      <c r="R56" s="690"/>
      <c r="S56" s="690"/>
    </row>
    <row r="57" spans="1:19" s="661" customFormat="1" ht="15" customHeight="1">
      <c r="A57" s="686"/>
      <c r="B57" s="684"/>
      <c r="C57" s="160"/>
      <c r="D57" s="160"/>
      <c r="E57" s="160"/>
      <c r="F57" s="160"/>
      <c r="G57" s="160"/>
      <c r="H57" s="160"/>
      <c r="I57" s="160"/>
      <c r="O57" s="697"/>
      <c r="P57" s="690"/>
      <c r="Q57" s="690"/>
      <c r="R57" s="690"/>
      <c r="S57" s="690"/>
    </row>
    <row r="58" spans="1:19" ht="15" customHeight="1">
      <c r="A58" s="686">
        <v>21</v>
      </c>
      <c r="B58" s="689" t="s">
        <v>262</v>
      </c>
      <c r="C58" s="160">
        <v>260561.09999999998</v>
      </c>
      <c r="D58" s="160">
        <v>27630</v>
      </c>
      <c r="E58" s="160"/>
      <c r="F58" s="160">
        <v>18682.3</v>
      </c>
      <c r="G58" s="160">
        <v>17547.8</v>
      </c>
      <c r="H58" s="160">
        <v>34672.9</v>
      </c>
      <c r="I58" s="160">
        <v>162028.1</v>
      </c>
      <c r="L58" s="677"/>
      <c r="M58" s="677"/>
      <c r="N58" s="677"/>
      <c r="O58" s="677"/>
      <c r="P58" s="677"/>
      <c r="Q58" s="677"/>
      <c r="R58" s="677"/>
      <c r="S58" s="677"/>
    </row>
    <row r="59" spans="1:19" ht="15" customHeight="1">
      <c r="A59" s="686"/>
      <c r="B59" s="684"/>
      <c r="C59" s="160"/>
      <c r="D59" s="821"/>
      <c r="E59" s="821"/>
      <c r="F59" s="821"/>
      <c r="G59" s="821"/>
      <c r="H59" s="821"/>
      <c r="I59" s="821"/>
      <c r="L59" s="677"/>
      <c r="M59" s="677"/>
      <c r="N59" s="677"/>
      <c r="O59" s="677"/>
      <c r="P59" s="677"/>
      <c r="Q59" s="677"/>
      <c r="R59" s="677"/>
      <c r="S59" s="677"/>
    </row>
    <row r="60" spans="1:19" s="661" customFormat="1" ht="15" customHeight="1">
      <c r="A60" s="686">
        <v>22</v>
      </c>
      <c r="B60" s="698" t="s">
        <v>446</v>
      </c>
      <c r="C60" s="160"/>
      <c r="D60" s="821"/>
      <c r="E60" s="821"/>
      <c r="F60" s="821"/>
      <c r="G60" s="821"/>
      <c r="H60" s="821"/>
      <c r="I60" s="821"/>
      <c r="O60" s="697"/>
      <c r="P60" s="690"/>
      <c r="Q60" s="690"/>
      <c r="R60" s="690"/>
      <c r="S60" s="690"/>
    </row>
    <row r="61" spans="1:19" s="661" customFormat="1" ht="15" customHeight="1">
      <c r="B61" s="698" t="s">
        <v>447</v>
      </c>
      <c r="C61" s="160">
        <v>206898.69999999998</v>
      </c>
      <c r="D61" s="160">
        <v>15132.4</v>
      </c>
      <c r="E61" s="160"/>
      <c r="F61" s="160">
        <v>0</v>
      </c>
      <c r="G61" s="160">
        <v>5103</v>
      </c>
      <c r="H61" s="160">
        <v>26391.5</v>
      </c>
      <c r="I61" s="160">
        <v>160271.79999999999</v>
      </c>
      <c r="O61" s="697"/>
      <c r="P61" s="690"/>
      <c r="Q61" s="690"/>
      <c r="R61" s="690"/>
      <c r="S61" s="690"/>
    </row>
    <row r="62" spans="1:19" s="661" customFormat="1" ht="15" customHeight="1">
      <c r="A62" s="686"/>
      <c r="B62" s="699"/>
      <c r="C62" s="160"/>
      <c r="D62" s="160"/>
      <c r="E62" s="160"/>
      <c r="F62" s="160"/>
      <c r="G62" s="160"/>
      <c r="H62" s="160"/>
      <c r="I62" s="160"/>
      <c r="O62" s="697"/>
      <c r="P62" s="690"/>
      <c r="Q62" s="690"/>
      <c r="R62" s="690"/>
      <c r="S62" s="690"/>
    </row>
    <row r="63" spans="1:19" s="661" customFormat="1" ht="15" customHeight="1">
      <c r="A63" s="686">
        <v>23</v>
      </c>
      <c r="B63" s="698" t="s">
        <v>448</v>
      </c>
      <c r="C63" s="160">
        <v>18947.2</v>
      </c>
      <c r="D63" s="160">
        <v>8683.5</v>
      </c>
      <c r="E63" s="160"/>
      <c r="F63" s="160">
        <v>53.6</v>
      </c>
      <c r="G63" s="160">
        <v>7403.9</v>
      </c>
      <c r="H63" s="160">
        <v>1180.5</v>
      </c>
      <c r="I63" s="160">
        <v>1625.7</v>
      </c>
      <c r="O63" s="697"/>
      <c r="P63" s="690"/>
      <c r="Q63" s="690"/>
      <c r="R63" s="690"/>
      <c r="S63" s="690"/>
    </row>
    <row r="64" spans="1:19" s="661" customFormat="1" ht="15" customHeight="1">
      <c r="A64" s="686"/>
      <c r="B64" s="698"/>
      <c r="C64" s="160"/>
      <c r="D64" s="160"/>
      <c r="E64" s="160"/>
      <c r="F64" s="160"/>
      <c r="G64" s="160"/>
      <c r="H64" s="160"/>
      <c r="I64" s="160"/>
      <c r="O64" s="697"/>
      <c r="P64" s="690"/>
      <c r="Q64" s="690"/>
      <c r="R64" s="690"/>
      <c r="S64" s="690"/>
    </row>
    <row r="65" spans="1:19" s="661" customFormat="1" ht="15" customHeight="1">
      <c r="A65" s="686">
        <v>24</v>
      </c>
      <c r="B65" s="698" t="s">
        <v>449</v>
      </c>
      <c r="C65" s="160">
        <v>12910.2</v>
      </c>
      <c r="D65" s="160">
        <v>818.9</v>
      </c>
      <c r="E65" s="160"/>
      <c r="F65" s="160">
        <v>0</v>
      </c>
      <c r="G65" s="160">
        <v>4864.5</v>
      </c>
      <c r="H65" s="160">
        <v>7096.2</v>
      </c>
      <c r="I65" s="160">
        <v>130.6</v>
      </c>
      <c r="M65" s="690"/>
      <c r="N65" s="690"/>
      <c r="O65" s="697"/>
      <c r="P65" s="690"/>
      <c r="Q65" s="690"/>
      <c r="R65" s="690"/>
      <c r="S65" s="690"/>
    </row>
    <row r="66" spans="1:19" s="661" customFormat="1" ht="15" customHeight="1">
      <c r="A66" s="686"/>
      <c r="B66" s="698"/>
      <c r="C66" s="160"/>
      <c r="D66" s="160"/>
      <c r="E66" s="160"/>
      <c r="F66" s="160"/>
      <c r="G66" s="160"/>
      <c r="H66" s="160"/>
      <c r="I66" s="160"/>
      <c r="M66" s="690"/>
      <c r="N66" s="690"/>
      <c r="O66" s="697"/>
      <c r="P66" s="690"/>
      <c r="Q66" s="690"/>
      <c r="R66" s="690"/>
      <c r="S66" s="690"/>
    </row>
    <row r="67" spans="1:19" s="661" customFormat="1" ht="15" customHeight="1">
      <c r="A67" s="686">
        <v>25</v>
      </c>
      <c r="B67" s="698" t="s">
        <v>450</v>
      </c>
      <c r="C67" s="160">
        <v>78.5</v>
      </c>
      <c r="D67" s="160">
        <v>0.7</v>
      </c>
      <c r="E67" s="160"/>
      <c r="F67" s="160">
        <v>0</v>
      </c>
      <c r="G67" s="160">
        <v>73.099999999999994</v>
      </c>
      <c r="H67" s="160">
        <v>4.7</v>
      </c>
      <c r="I67" s="160">
        <v>0</v>
      </c>
      <c r="M67" s="690"/>
      <c r="N67" s="690"/>
      <c r="O67" s="697"/>
      <c r="P67" s="690"/>
      <c r="Q67" s="690"/>
      <c r="R67" s="690"/>
      <c r="S67" s="690"/>
    </row>
    <row r="68" spans="1:19" s="661" customFormat="1" ht="15" customHeight="1">
      <c r="A68" s="686"/>
      <c r="B68" s="698"/>
      <c r="C68" s="160"/>
      <c r="D68" s="160"/>
      <c r="E68" s="160"/>
      <c r="F68" s="160"/>
      <c r="G68" s="160"/>
      <c r="H68" s="160"/>
      <c r="I68" s="160"/>
      <c r="M68" s="690"/>
      <c r="N68" s="690"/>
      <c r="O68" s="697"/>
      <c r="P68" s="690"/>
      <c r="Q68" s="690"/>
      <c r="R68" s="690"/>
      <c r="S68" s="690"/>
    </row>
    <row r="69" spans="1:19" s="661" customFormat="1" ht="15" customHeight="1">
      <c r="A69" s="686">
        <v>26</v>
      </c>
      <c r="B69" s="698" t="s">
        <v>451</v>
      </c>
      <c r="C69" s="160">
        <v>21726.5</v>
      </c>
      <c r="D69" s="160">
        <v>2994.5</v>
      </c>
      <c r="E69" s="160"/>
      <c r="F69" s="160">
        <v>18628.7</v>
      </c>
      <c r="G69" s="160">
        <v>103.3</v>
      </c>
      <c r="H69" s="160">
        <v>0</v>
      </c>
      <c r="I69" s="160">
        <v>0</v>
      </c>
      <c r="N69" s="690"/>
      <c r="O69" s="690"/>
      <c r="P69" s="690"/>
      <c r="Q69" s="690"/>
      <c r="R69" s="690"/>
      <c r="S69" s="690"/>
    </row>
    <row r="70" spans="1:19" s="661" customFormat="1" ht="15" customHeight="1">
      <c r="A70" s="686"/>
      <c r="B70" s="684"/>
      <c r="C70" s="160"/>
      <c r="D70" s="160"/>
      <c r="E70" s="160"/>
      <c r="F70" s="160"/>
      <c r="G70" s="160"/>
      <c r="H70" s="160"/>
      <c r="I70" s="160"/>
      <c r="N70" s="690"/>
      <c r="O70" s="690"/>
      <c r="P70" s="690"/>
      <c r="Q70" s="690"/>
      <c r="R70" s="690"/>
      <c r="S70" s="690"/>
    </row>
    <row r="71" spans="1:19" s="661" customFormat="1" ht="15" customHeight="1">
      <c r="A71" s="686"/>
      <c r="B71" s="684"/>
      <c r="C71" s="160"/>
      <c r="D71" s="160"/>
      <c r="E71" s="160"/>
      <c r="F71" s="160"/>
      <c r="G71" s="160"/>
      <c r="H71" s="160"/>
      <c r="I71" s="160"/>
      <c r="N71" s="690"/>
      <c r="O71" s="690"/>
      <c r="P71" s="690"/>
      <c r="Q71" s="690"/>
      <c r="R71" s="690"/>
      <c r="S71" s="690"/>
    </row>
    <row r="72" spans="1:19" ht="15.75" customHeight="1">
      <c r="A72" s="686">
        <v>27</v>
      </c>
      <c r="B72" s="684" t="s">
        <v>108</v>
      </c>
      <c r="C72" s="160">
        <v>276944.2</v>
      </c>
      <c r="D72" s="160">
        <v>9702.4</v>
      </c>
      <c r="E72" s="160"/>
      <c r="F72" s="160">
        <v>0</v>
      </c>
      <c r="G72" s="160">
        <v>15665.9</v>
      </c>
      <c r="H72" s="160">
        <v>23970.499999999996</v>
      </c>
      <c r="I72" s="160">
        <v>110409.8</v>
      </c>
      <c r="L72" s="677"/>
      <c r="M72" s="677"/>
      <c r="N72" s="677"/>
      <c r="O72" s="677"/>
      <c r="P72" s="677"/>
      <c r="Q72" s="677"/>
      <c r="R72" s="677"/>
      <c r="S72" s="677"/>
    </row>
    <row r="73" spans="1:19" ht="15.75" customHeight="1">
      <c r="A73" s="686"/>
      <c r="B73" s="684"/>
      <c r="C73" s="160"/>
      <c r="D73" s="160"/>
      <c r="E73" s="160"/>
      <c r="F73" s="160"/>
      <c r="G73" s="160"/>
      <c r="H73" s="160"/>
      <c r="I73" s="160"/>
      <c r="L73" s="677"/>
      <c r="M73" s="677"/>
      <c r="N73" s="677"/>
      <c r="O73" s="677"/>
      <c r="P73" s="677"/>
      <c r="Q73" s="677"/>
      <c r="R73" s="677"/>
      <c r="S73" s="677"/>
    </row>
    <row r="74" spans="1:19" ht="15.75" customHeight="1">
      <c r="A74" s="686"/>
      <c r="B74" s="684"/>
      <c r="C74" s="160"/>
      <c r="D74" s="160"/>
      <c r="E74" s="160"/>
      <c r="F74" s="160"/>
      <c r="G74" s="160"/>
      <c r="H74" s="160"/>
      <c r="I74" s="160"/>
      <c r="L74" s="677"/>
      <c r="M74" s="677"/>
      <c r="N74" s="677"/>
      <c r="O74" s="677"/>
      <c r="P74" s="677"/>
      <c r="Q74" s="677"/>
      <c r="R74" s="677"/>
      <c r="S74" s="677"/>
    </row>
    <row r="75" spans="1:19" ht="15" customHeight="1">
      <c r="A75" s="686">
        <v>28</v>
      </c>
      <c r="B75" s="682" t="s">
        <v>109</v>
      </c>
      <c r="C75" s="144">
        <v>594347.19999999995</v>
      </c>
      <c r="D75" s="143">
        <v>157757.79999999999</v>
      </c>
      <c r="E75" s="143"/>
      <c r="F75" s="143">
        <v>18682.3</v>
      </c>
      <c r="G75" s="143">
        <v>156258</v>
      </c>
      <c r="H75" s="143">
        <v>93529.8</v>
      </c>
      <c r="I75" s="143">
        <v>285314.90000000002</v>
      </c>
      <c r="L75" s="677"/>
      <c r="M75" s="677"/>
      <c r="N75" s="677"/>
      <c r="O75" s="677"/>
      <c r="P75" s="677"/>
      <c r="Q75" s="677"/>
      <c r="R75" s="677"/>
      <c r="S75" s="677"/>
    </row>
    <row r="76" spans="1:19" ht="15" customHeight="1">
      <c r="A76" s="686"/>
      <c r="B76" s="684"/>
      <c r="C76" s="160"/>
      <c r="D76" s="160"/>
      <c r="E76" s="160"/>
      <c r="F76" s="160"/>
      <c r="G76" s="160"/>
      <c r="H76" s="160"/>
      <c r="I76" s="160"/>
      <c r="L76" s="677"/>
      <c r="M76" s="677"/>
      <c r="N76" s="677"/>
      <c r="O76" s="677"/>
      <c r="P76" s="677"/>
      <c r="Q76" s="677"/>
      <c r="R76" s="677"/>
      <c r="S76" s="677"/>
    </row>
    <row r="77" spans="1:19" ht="15" customHeight="1">
      <c r="A77" s="686"/>
      <c r="B77" s="684"/>
      <c r="C77" s="160"/>
      <c r="D77" s="160"/>
      <c r="E77" s="160"/>
      <c r="F77" s="160"/>
      <c r="G77" s="160"/>
      <c r="H77" s="160"/>
      <c r="I77" s="160"/>
      <c r="L77" s="677"/>
      <c r="M77" s="677"/>
      <c r="N77" s="677"/>
      <c r="O77" s="677"/>
      <c r="P77" s="677"/>
      <c r="Q77" s="677"/>
      <c r="R77" s="677"/>
      <c r="S77" s="677"/>
    </row>
    <row r="78" spans="1:19" ht="15" customHeight="1">
      <c r="A78" s="686">
        <v>29</v>
      </c>
      <c r="B78" s="684" t="s">
        <v>110</v>
      </c>
      <c r="C78" s="160">
        <v>17382.099999999999</v>
      </c>
      <c r="D78" s="160">
        <v>2901.4</v>
      </c>
      <c r="E78" s="456"/>
      <c r="F78" s="160">
        <v>0</v>
      </c>
      <c r="G78" s="160">
        <v>4524.8999999999996</v>
      </c>
      <c r="H78" s="160">
        <v>9633.7999999999993</v>
      </c>
      <c r="I78" s="160">
        <v>322</v>
      </c>
      <c r="L78" s="677"/>
      <c r="M78" s="677"/>
      <c r="N78" s="677"/>
      <c r="O78" s="677"/>
      <c r="P78" s="677"/>
      <c r="Q78" s="677"/>
      <c r="R78" s="677"/>
      <c r="S78" s="677"/>
    </row>
    <row r="79" spans="1:19" ht="15" customHeight="1">
      <c r="A79" s="686"/>
      <c r="B79" s="684"/>
      <c r="C79" s="160"/>
      <c r="D79" s="160"/>
      <c r="E79" s="456"/>
      <c r="F79" s="160"/>
      <c r="G79" s="160"/>
      <c r="H79" s="160"/>
      <c r="I79" s="160"/>
      <c r="L79" s="677"/>
      <c r="M79" s="677"/>
      <c r="N79" s="677"/>
      <c r="O79" s="677"/>
      <c r="P79" s="677"/>
      <c r="Q79" s="677"/>
      <c r="R79" s="677"/>
      <c r="S79" s="677"/>
    </row>
    <row r="80" spans="1:19" ht="15" customHeight="1">
      <c r="A80" s="686">
        <v>30</v>
      </c>
      <c r="B80" s="689" t="s">
        <v>263</v>
      </c>
      <c r="C80" s="160">
        <v>12635.9</v>
      </c>
      <c r="D80" s="160">
        <v>2375.5</v>
      </c>
      <c r="E80" s="456"/>
      <c r="F80" s="160">
        <v>0</v>
      </c>
      <c r="G80" s="160">
        <v>3057.6</v>
      </c>
      <c r="H80" s="160">
        <v>7071.9</v>
      </c>
      <c r="I80" s="160">
        <v>130.9</v>
      </c>
      <c r="L80" s="677"/>
      <c r="M80" s="677"/>
      <c r="N80" s="677"/>
      <c r="O80" s="677"/>
      <c r="P80" s="677"/>
      <c r="Q80" s="677"/>
      <c r="R80" s="677"/>
      <c r="S80" s="677"/>
    </row>
    <row r="81" spans="1:19" ht="15" customHeight="1">
      <c r="A81" s="686"/>
      <c r="B81" s="689"/>
      <c r="C81" s="160"/>
      <c r="D81" s="160"/>
      <c r="E81" s="456"/>
      <c r="F81" s="160"/>
      <c r="G81" s="160"/>
      <c r="H81" s="160"/>
      <c r="I81" s="160"/>
      <c r="L81" s="677"/>
      <c r="M81" s="677"/>
      <c r="N81" s="677"/>
      <c r="O81" s="677"/>
      <c r="P81" s="677"/>
      <c r="Q81" s="677"/>
      <c r="R81" s="677"/>
      <c r="S81" s="677"/>
    </row>
    <row r="82" spans="1:19" ht="15" customHeight="1">
      <c r="A82" s="686">
        <v>31</v>
      </c>
      <c r="B82" s="689" t="s">
        <v>264</v>
      </c>
      <c r="C82" s="160">
        <v>4746.3</v>
      </c>
      <c r="D82" s="160">
        <v>525.9</v>
      </c>
      <c r="E82" s="456"/>
      <c r="F82" s="160">
        <v>0</v>
      </c>
      <c r="G82" s="160">
        <v>1467.3000000000002</v>
      </c>
      <c r="H82" s="160">
        <v>2561.9</v>
      </c>
      <c r="I82" s="160">
        <v>191.2</v>
      </c>
      <c r="L82" s="677"/>
      <c r="M82" s="677"/>
      <c r="N82" s="677"/>
      <c r="O82" s="677"/>
      <c r="P82" s="677"/>
      <c r="Q82" s="677"/>
      <c r="R82" s="677"/>
      <c r="S82" s="677"/>
    </row>
    <row r="83" spans="1:19" ht="15" customHeight="1">
      <c r="A83" s="686"/>
      <c r="B83" s="689"/>
      <c r="C83" s="160"/>
      <c r="D83" s="160"/>
      <c r="E83" s="456"/>
      <c r="F83" s="160"/>
      <c r="G83" s="160"/>
      <c r="H83" s="160"/>
      <c r="I83" s="160"/>
      <c r="L83" s="677"/>
      <c r="M83" s="677"/>
      <c r="N83" s="677"/>
      <c r="O83" s="677"/>
      <c r="P83" s="677"/>
      <c r="Q83" s="677"/>
      <c r="R83" s="677"/>
      <c r="S83" s="677"/>
    </row>
    <row r="84" spans="1:19" s="661" customFormat="1" ht="15" customHeight="1">
      <c r="A84" s="686">
        <v>32</v>
      </c>
      <c r="B84" s="698" t="s">
        <v>452</v>
      </c>
      <c r="C84" s="160">
        <v>1719.5</v>
      </c>
      <c r="D84" s="160">
        <v>52.4</v>
      </c>
      <c r="E84" s="456"/>
      <c r="F84" s="160">
        <v>0</v>
      </c>
      <c r="G84" s="160">
        <v>428.9</v>
      </c>
      <c r="H84" s="160">
        <v>1226.2</v>
      </c>
      <c r="I84" s="160">
        <v>12</v>
      </c>
      <c r="L84" s="690"/>
      <c r="M84" s="690"/>
      <c r="N84" s="690"/>
      <c r="O84" s="690"/>
      <c r="P84" s="690"/>
      <c r="Q84" s="690"/>
      <c r="R84" s="690"/>
      <c r="S84" s="690"/>
    </row>
    <row r="85" spans="1:19" s="661" customFormat="1" ht="15" customHeight="1">
      <c r="A85" s="686"/>
      <c r="B85" s="698"/>
      <c r="C85" s="160"/>
      <c r="D85" s="160"/>
      <c r="E85" s="456"/>
      <c r="F85" s="160"/>
      <c r="G85" s="160"/>
      <c r="H85" s="160"/>
      <c r="I85" s="160"/>
      <c r="L85" s="690"/>
      <c r="M85" s="690"/>
      <c r="N85" s="690"/>
      <c r="O85" s="690"/>
      <c r="P85" s="690"/>
      <c r="Q85" s="690"/>
      <c r="R85" s="690"/>
      <c r="S85" s="690"/>
    </row>
    <row r="86" spans="1:19" s="661" customFormat="1" ht="15" customHeight="1">
      <c r="A86" s="686">
        <v>33</v>
      </c>
      <c r="B86" s="698" t="s">
        <v>453</v>
      </c>
      <c r="C86" s="160">
        <v>3026.8</v>
      </c>
      <c r="D86" s="160">
        <v>473.5</v>
      </c>
      <c r="E86" s="456"/>
      <c r="F86" s="160">
        <v>0</v>
      </c>
      <c r="G86" s="160">
        <v>1038.4000000000001</v>
      </c>
      <c r="H86" s="160">
        <v>1335.7</v>
      </c>
      <c r="I86" s="160">
        <v>179.2</v>
      </c>
      <c r="L86" s="690"/>
      <c r="M86" s="690"/>
      <c r="N86" s="690"/>
      <c r="O86" s="690"/>
      <c r="P86" s="690"/>
      <c r="Q86" s="690"/>
      <c r="R86" s="690"/>
      <c r="S86" s="690"/>
    </row>
    <row r="87" spans="1:19" s="661" customFormat="1" ht="15" customHeight="1">
      <c r="A87" s="686"/>
      <c r="B87" s="684"/>
      <c r="C87" s="456"/>
      <c r="D87" s="160"/>
      <c r="E87" s="456"/>
      <c r="F87" s="160"/>
      <c r="G87" s="160"/>
      <c r="H87" s="160"/>
      <c r="I87" s="160"/>
      <c r="L87" s="690"/>
      <c r="M87" s="690"/>
      <c r="N87" s="690"/>
      <c r="O87" s="690"/>
      <c r="P87" s="690"/>
      <c r="Q87" s="690"/>
      <c r="R87" s="690"/>
      <c r="S87" s="690"/>
    </row>
    <row r="88" spans="1:19" s="661" customFormat="1" ht="15" customHeight="1">
      <c r="A88" s="686"/>
      <c r="B88" s="684"/>
      <c r="C88" s="456"/>
      <c r="D88" s="160"/>
      <c r="E88" s="456"/>
      <c r="F88" s="160"/>
      <c r="G88" s="160"/>
      <c r="H88" s="160"/>
      <c r="I88" s="160"/>
      <c r="L88" s="690"/>
      <c r="M88" s="690"/>
      <c r="N88" s="690"/>
      <c r="O88" s="690"/>
      <c r="P88" s="690"/>
      <c r="Q88" s="690"/>
      <c r="R88" s="690"/>
      <c r="S88" s="690"/>
    </row>
    <row r="89" spans="1:19" s="661" customFormat="1" ht="15" customHeight="1">
      <c r="A89" s="686">
        <v>34</v>
      </c>
      <c r="B89" s="684" t="s">
        <v>86</v>
      </c>
      <c r="C89" s="160">
        <v>17841.699999999997</v>
      </c>
      <c r="D89" s="160">
        <v>7461.7000000000007</v>
      </c>
      <c r="E89" s="160"/>
      <c r="F89" s="160">
        <v>0</v>
      </c>
      <c r="G89" s="160">
        <v>9151.8000000000011</v>
      </c>
      <c r="H89" s="160">
        <v>1223.5999999999999</v>
      </c>
      <c r="I89" s="160">
        <v>4.6000000000000005</v>
      </c>
      <c r="L89" s="690"/>
      <c r="M89" s="690"/>
      <c r="N89" s="690"/>
      <c r="O89" s="690"/>
      <c r="P89" s="690"/>
      <c r="Q89" s="690"/>
      <c r="R89" s="690"/>
      <c r="S89" s="690"/>
    </row>
    <row r="90" spans="1:19" s="661" customFormat="1" ht="15" customHeight="1">
      <c r="A90" s="694"/>
      <c r="B90" s="684"/>
      <c r="C90" s="469"/>
      <c r="D90" s="469"/>
      <c r="E90" s="469"/>
      <c r="F90" s="469"/>
      <c r="G90" s="469"/>
      <c r="H90" s="469"/>
      <c r="I90" s="469"/>
      <c r="L90" s="690"/>
      <c r="M90" s="690"/>
      <c r="N90" s="690"/>
      <c r="O90" s="690"/>
      <c r="P90" s="690"/>
      <c r="Q90" s="690"/>
      <c r="R90" s="690"/>
      <c r="S90" s="690"/>
    </row>
    <row r="91" spans="1:19" s="661" customFormat="1" ht="15" customHeight="1">
      <c r="A91" s="686">
        <v>35</v>
      </c>
      <c r="B91" s="689" t="s">
        <v>87</v>
      </c>
      <c r="C91" s="160">
        <v>17046.7</v>
      </c>
      <c r="D91" s="160">
        <v>6812.1</v>
      </c>
      <c r="E91" s="160"/>
      <c r="F91" s="160">
        <v>0</v>
      </c>
      <c r="G91" s="160">
        <v>9046.5</v>
      </c>
      <c r="H91" s="160">
        <v>1183.5</v>
      </c>
      <c r="I91" s="160">
        <v>4.6000000000000005</v>
      </c>
      <c r="L91" s="690"/>
      <c r="M91" s="690"/>
      <c r="N91" s="690"/>
      <c r="O91" s="690"/>
      <c r="P91" s="690"/>
      <c r="Q91" s="690"/>
      <c r="R91" s="690"/>
      <c r="S91" s="690"/>
    </row>
    <row r="92" spans="1:19" s="661" customFormat="1" ht="15" customHeight="1">
      <c r="A92" s="686"/>
      <c r="B92" s="684"/>
      <c r="C92" s="160"/>
      <c r="D92" s="160"/>
      <c r="E92" s="160"/>
      <c r="F92" s="160"/>
      <c r="G92" s="160"/>
      <c r="H92" s="160"/>
      <c r="I92" s="160"/>
      <c r="L92" s="690"/>
      <c r="M92" s="690"/>
      <c r="N92" s="690"/>
      <c r="O92" s="690"/>
      <c r="P92" s="690"/>
      <c r="Q92" s="690"/>
      <c r="R92" s="690"/>
      <c r="S92" s="690"/>
    </row>
    <row r="93" spans="1:19" s="661" customFormat="1" ht="15" customHeight="1">
      <c r="A93" s="686">
        <v>36</v>
      </c>
      <c r="B93" s="698" t="s">
        <v>554</v>
      </c>
      <c r="C93" s="160">
        <v>8902.5</v>
      </c>
      <c r="D93" s="160">
        <v>2284.1</v>
      </c>
      <c r="E93" s="160"/>
      <c r="F93" s="160">
        <v>0</v>
      </c>
      <c r="G93" s="160">
        <v>5970.8</v>
      </c>
      <c r="H93" s="160">
        <v>643.20000000000005</v>
      </c>
      <c r="I93" s="160">
        <v>4.4000000000000004</v>
      </c>
      <c r="L93" s="690"/>
      <c r="M93" s="690"/>
      <c r="N93" s="690"/>
      <c r="O93" s="690"/>
      <c r="P93" s="690"/>
      <c r="Q93" s="690"/>
      <c r="R93" s="690"/>
      <c r="S93" s="690"/>
    </row>
    <row r="94" spans="1:19" s="661" customFormat="1" ht="15" customHeight="1">
      <c r="A94" s="686"/>
      <c r="B94" s="684"/>
      <c r="C94" s="160"/>
      <c r="D94" s="160"/>
      <c r="E94" s="160"/>
      <c r="F94" s="160"/>
      <c r="G94" s="160"/>
      <c r="H94" s="160"/>
      <c r="I94" s="160"/>
      <c r="L94" s="690"/>
      <c r="M94" s="690"/>
      <c r="N94" s="690"/>
      <c r="O94" s="690"/>
      <c r="P94" s="690"/>
      <c r="Q94" s="690"/>
      <c r="R94" s="690"/>
      <c r="S94" s="690"/>
    </row>
    <row r="95" spans="1:19" s="661" customFormat="1" ht="15" customHeight="1">
      <c r="A95" s="686">
        <v>37</v>
      </c>
      <c r="B95" s="700" t="s">
        <v>157</v>
      </c>
      <c r="C95" s="160">
        <v>14.6</v>
      </c>
      <c r="D95" s="160">
        <v>0</v>
      </c>
      <c r="E95" s="160"/>
      <c r="F95" s="160">
        <v>0</v>
      </c>
      <c r="G95" s="160">
        <v>12.1</v>
      </c>
      <c r="H95" s="160">
        <v>2.5</v>
      </c>
      <c r="I95" s="160">
        <v>0</v>
      </c>
      <c r="L95" s="690"/>
      <c r="M95" s="690"/>
      <c r="N95" s="690"/>
      <c r="O95" s="690"/>
      <c r="P95" s="690"/>
      <c r="Q95" s="690"/>
      <c r="R95" s="690"/>
      <c r="S95" s="690"/>
    </row>
    <row r="96" spans="1:19" s="661" customFormat="1" ht="15" customHeight="1">
      <c r="A96" s="686"/>
      <c r="B96" s="700"/>
      <c r="C96" s="160"/>
      <c r="D96" s="160"/>
      <c r="E96" s="160"/>
      <c r="F96" s="160"/>
      <c r="G96" s="160"/>
      <c r="H96" s="160"/>
      <c r="I96" s="160"/>
      <c r="L96" s="690"/>
      <c r="M96" s="690"/>
      <c r="N96" s="690"/>
      <c r="O96" s="690"/>
      <c r="P96" s="690"/>
      <c r="Q96" s="690"/>
      <c r="R96" s="690"/>
      <c r="S96" s="690"/>
    </row>
    <row r="97" spans="1:19" s="661" customFormat="1" ht="15" customHeight="1">
      <c r="A97" s="686">
        <v>38</v>
      </c>
      <c r="B97" s="700" t="s">
        <v>159</v>
      </c>
      <c r="C97" s="160">
        <v>2216.1999999999998</v>
      </c>
      <c r="D97" s="160">
        <v>2065.4</v>
      </c>
      <c r="E97" s="160"/>
      <c r="F97" s="160">
        <v>0</v>
      </c>
      <c r="G97" s="160">
        <v>7.1</v>
      </c>
      <c r="H97" s="160">
        <v>143.69999999999999</v>
      </c>
      <c r="I97" s="160">
        <v>0</v>
      </c>
      <c r="L97" s="690"/>
      <c r="M97" s="690"/>
      <c r="N97" s="690"/>
      <c r="O97" s="690"/>
      <c r="P97" s="690"/>
      <c r="Q97" s="690"/>
      <c r="R97" s="690"/>
      <c r="S97" s="690"/>
    </row>
    <row r="98" spans="1:19" s="661" customFormat="1" ht="15" customHeight="1">
      <c r="A98" s="686"/>
      <c r="B98" s="700"/>
      <c r="C98" s="160"/>
      <c r="D98" s="160"/>
      <c r="E98" s="160"/>
      <c r="F98" s="160"/>
      <c r="G98" s="160"/>
      <c r="H98" s="160"/>
      <c r="I98" s="160"/>
      <c r="L98" s="690"/>
      <c r="M98" s="690"/>
      <c r="N98" s="690"/>
      <c r="O98" s="690"/>
      <c r="P98" s="690"/>
      <c r="Q98" s="690"/>
      <c r="R98" s="690"/>
      <c r="S98" s="690"/>
    </row>
    <row r="99" spans="1:19" s="661" customFormat="1" ht="15" customHeight="1">
      <c r="A99" s="686">
        <v>39</v>
      </c>
      <c r="B99" s="700" t="s">
        <v>174</v>
      </c>
      <c r="C99" s="160">
        <v>4070.8</v>
      </c>
      <c r="D99" s="160">
        <v>12.9</v>
      </c>
      <c r="E99" s="160"/>
      <c r="F99" s="160">
        <v>0</v>
      </c>
      <c r="G99" s="160">
        <v>3936.1</v>
      </c>
      <c r="H99" s="160">
        <v>121.8</v>
      </c>
      <c r="I99" s="160">
        <v>0</v>
      </c>
      <c r="L99" s="690"/>
      <c r="M99" s="690"/>
      <c r="N99" s="690"/>
      <c r="O99" s="690"/>
      <c r="P99" s="690"/>
      <c r="Q99" s="690"/>
      <c r="R99" s="690"/>
      <c r="S99" s="690"/>
    </row>
    <row r="100" spans="1:19" s="661" customFormat="1" ht="15" customHeight="1">
      <c r="A100" s="686"/>
      <c r="B100" s="700"/>
      <c r="C100" s="160"/>
      <c r="D100" s="160"/>
      <c r="E100" s="160"/>
      <c r="F100" s="160"/>
      <c r="G100" s="160"/>
      <c r="H100" s="160"/>
      <c r="I100" s="160"/>
      <c r="L100" s="690"/>
      <c r="M100" s="690"/>
      <c r="N100" s="690"/>
      <c r="O100" s="690"/>
      <c r="P100" s="690"/>
      <c r="Q100" s="690"/>
      <c r="R100" s="690"/>
      <c r="S100" s="690"/>
    </row>
    <row r="101" spans="1:19" s="661" customFormat="1" ht="15" customHeight="1">
      <c r="A101" s="686">
        <v>40</v>
      </c>
      <c r="B101" s="700" t="s">
        <v>556</v>
      </c>
      <c r="C101" s="160">
        <v>2600.9</v>
      </c>
      <c r="D101" s="160">
        <v>205.8</v>
      </c>
      <c r="E101" s="160"/>
      <c r="F101" s="160">
        <v>0</v>
      </c>
      <c r="G101" s="160">
        <v>2015.5</v>
      </c>
      <c r="H101" s="160">
        <v>375.20000000000005</v>
      </c>
      <c r="I101" s="160">
        <v>4.4000000000000004</v>
      </c>
      <c r="L101" s="690"/>
      <c r="M101" s="690"/>
      <c r="N101" s="690"/>
      <c r="O101" s="690"/>
      <c r="P101" s="690"/>
      <c r="Q101" s="690"/>
      <c r="R101" s="690"/>
      <c r="S101" s="690"/>
    </row>
    <row r="102" spans="1:19" s="661" customFormat="1" ht="15" customHeight="1">
      <c r="A102" s="686"/>
      <c r="B102" s="700"/>
      <c r="C102" s="160"/>
      <c r="D102" s="160"/>
      <c r="E102" s="160"/>
      <c r="F102" s="160"/>
      <c r="G102" s="160"/>
      <c r="H102" s="160"/>
      <c r="I102" s="160"/>
      <c r="L102" s="690"/>
      <c r="M102" s="690"/>
      <c r="N102" s="690"/>
      <c r="O102" s="690"/>
      <c r="P102" s="690"/>
      <c r="Q102" s="690"/>
      <c r="R102" s="690"/>
      <c r="S102" s="690"/>
    </row>
    <row r="103" spans="1:19" s="661" customFormat="1" ht="15" customHeight="1">
      <c r="A103" s="686">
        <v>41</v>
      </c>
      <c r="B103" s="698" t="s">
        <v>83</v>
      </c>
      <c r="C103" s="160">
        <v>8144.2</v>
      </c>
      <c r="D103" s="160">
        <v>4528</v>
      </c>
      <c r="E103" s="160"/>
      <c r="F103" s="160">
        <v>0</v>
      </c>
      <c r="G103" s="160">
        <v>3075.7</v>
      </c>
      <c r="H103" s="160">
        <v>540.29999999999995</v>
      </c>
      <c r="I103" s="160">
        <v>0.2</v>
      </c>
      <c r="L103" s="690"/>
      <c r="M103" s="690"/>
      <c r="N103" s="690"/>
      <c r="O103" s="690"/>
      <c r="P103" s="690"/>
      <c r="Q103" s="690"/>
      <c r="R103" s="690"/>
      <c r="S103" s="690"/>
    </row>
    <row r="104" spans="1:19" s="661" customFormat="1" ht="15" customHeight="1">
      <c r="A104" s="686"/>
      <c r="B104" s="684"/>
      <c r="C104" s="160"/>
      <c r="D104" s="160"/>
      <c r="E104" s="160"/>
      <c r="F104" s="160"/>
      <c r="G104" s="160"/>
      <c r="H104" s="160"/>
      <c r="I104" s="160"/>
      <c r="L104" s="690"/>
      <c r="M104" s="690"/>
      <c r="N104" s="690"/>
      <c r="O104" s="690"/>
      <c r="P104" s="690"/>
      <c r="Q104" s="690"/>
      <c r="R104" s="690"/>
      <c r="S104" s="690"/>
    </row>
    <row r="105" spans="1:19" s="661" customFormat="1" ht="15" customHeight="1">
      <c r="A105" s="686">
        <v>42</v>
      </c>
      <c r="B105" s="689" t="s">
        <v>454</v>
      </c>
      <c r="C105" s="160">
        <v>795</v>
      </c>
      <c r="D105" s="160">
        <v>649.6</v>
      </c>
      <c r="E105" s="160"/>
      <c r="F105" s="160">
        <v>0</v>
      </c>
      <c r="G105" s="160">
        <v>105.3</v>
      </c>
      <c r="H105" s="160">
        <v>40.099999999999994</v>
      </c>
      <c r="I105" s="160">
        <v>0</v>
      </c>
      <c r="L105" s="690"/>
      <c r="M105" s="690"/>
      <c r="N105" s="690"/>
      <c r="O105" s="690"/>
      <c r="P105" s="690"/>
      <c r="Q105" s="690"/>
      <c r="R105" s="690"/>
      <c r="S105" s="690"/>
    </row>
    <row r="106" spans="1:19" s="661" customFormat="1" ht="15" customHeight="1">
      <c r="A106" s="686"/>
      <c r="B106" s="684"/>
      <c r="C106" s="160"/>
      <c r="D106" s="160"/>
      <c r="E106" s="160"/>
      <c r="F106" s="160"/>
      <c r="G106" s="160"/>
      <c r="H106" s="160"/>
      <c r="I106" s="160"/>
      <c r="L106" s="690"/>
      <c r="M106" s="690"/>
      <c r="N106" s="690"/>
      <c r="O106" s="690"/>
      <c r="P106" s="690"/>
      <c r="Q106" s="690"/>
      <c r="R106" s="690"/>
      <c r="S106" s="690"/>
    </row>
    <row r="107" spans="1:19" s="661" customFormat="1" ht="15" customHeight="1">
      <c r="A107" s="686">
        <v>43</v>
      </c>
      <c r="B107" s="698" t="s">
        <v>554</v>
      </c>
      <c r="C107" s="160">
        <v>6.2</v>
      </c>
      <c r="D107" s="160">
        <v>0</v>
      </c>
      <c r="E107" s="456"/>
      <c r="F107" s="160">
        <v>0</v>
      </c>
      <c r="G107" s="160">
        <v>6.2</v>
      </c>
      <c r="H107" s="160">
        <v>0</v>
      </c>
      <c r="I107" s="160">
        <v>0</v>
      </c>
      <c r="L107" s="690"/>
      <c r="M107" s="690"/>
      <c r="N107" s="690"/>
      <c r="O107" s="690"/>
      <c r="P107" s="690"/>
      <c r="Q107" s="690"/>
      <c r="R107" s="690"/>
      <c r="S107" s="690"/>
    </row>
    <row r="108" spans="1:19" s="661" customFormat="1" ht="15" customHeight="1">
      <c r="A108" s="686"/>
      <c r="B108" s="698"/>
      <c r="C108" s="160"/>
      <c r="D108" s="160"/>
      <c r="E108" s="456"/>
      <c r="F108" s="160"/>
      <c r="G108" s="160"/>
      <c r="H108" s="160"/>
      <c r="I108" s="160"/>
      <c r="L108" s="690"/>
      <c r="M108" s="690"/>
      <c r="N108" s="690"/>
      <c r="O108" s="690"/>
      <c r="P108" s="690"/>
      <c r="Q108" s="690"/>
      <c r="R108" s="690"/>
      <c r="S108" s="690"/>
    </row>
    <row r="109" spans="1:19" s="661" customFormat="1" ht="15" customHeight="1">
      <c r="A109" s="686">
        <v>44</v>
      </c>
      <c r="B109" s="698" t="s">
        <v>83</v>
      </c>
      <c r="C109" s="160">
        <v>788.80000000000007</v>
      </c>
      <c r="D109" s="160">
        <v>649.6</v>
      </c>
      <c r="E109" s="456"/>
      <c r="F109" s="160">
        <v>0</v>
      </c>
      <c r="G109" s="160">
        <v>99.1</v>
      </c>
      <c r="H109" s="456">
        <v>40.099999999999994</v>
      </c>
      <c r="I109" s="160">
        <v>0</v>
      </c>
      <c r="L109" s="690"/>
      <c r="M109" s="690"/>
      <c r="N109" s="690"/>
      <c r="O109" s="690"/>
      <c r="P109" s="690"/>
      <c r="Q109" s="690"/>
      <c r="R109" s="690"/>
      <c r="S109" s="690"/>
    </row>
    <row r="110" spans="1:19" s="661" customFormat="1" ht="15" customHeight="1">
      <c r="A110" s="686"/>
      <c r="B110" s="698"/>
      <c r="C110" s="456"/>
      <c r="D110" s="456"/>
      <c r="E110" s="456"/>
      <c r="F110" s="456"/>
      <c r="G110" s="456"/>
      <c r="H110" s="456"/>
      <c r="I110" s="456"/>
      <c r="L110" s="690"/>
      <c r="M110" s="690"/>
      <c r="N110" s="690"/>
      <c r="O110" s="690"/>
      <c r="P110" s="690"/>
      <c r="Q110" s="690"/>
      <c r="R110" s="690"/>
      <c r="S110" s="690"/>
    </row>
    <row r="111" spans="1:19" s="661" customFormat="1" ht="15" customHeight="1">
      <c r="A111" s="686"/>
      <c r="B111" s="684"/>
      <c r="C111" s="456"/>
      <c r="D111" s="456"/>
      <c r="E111" s="456"/>
      <c r="F111" s="456"/>
      <c r="G111" s="822"/>
      <c r="H111" s="823"/>
      <c r="I111" s="456"/>
      <c r="L111" s="690"/>
      <c r="M111" s="690"/>
      <c r="N111" s="690"/>
      <c r="O111" s="690"/>
      <c r="P111" s="690"/>
      <c r="Q111" s="690"/>
      <c r="R111" s="690"/>
      <c r="S111" s="690"/>
    </row>
    <row r="112" spans="1:19" ht="15" customHeight="1">
      <c r="A112" s="686">
        <v>45</v>
      </c>
      <c r="B112" s="684" t="s">
        <v>88</v>
      </c>
      <c r="C112" s="160">
        <v>3693.3</v>
      </c>
      <c r="D112" s="160">
        <v>441.2</v>
      </c>
      <c r="E112" s="456"/>
      <c r="F112" s="160">
        <v>0</v>
      </c>
      <c r="G112" s="160">
        <v>2495.1</v>
      </c>
      <c r="H112" s="160">
        <v>755.5</v>
      </c>
      <c r="I112" s="160">
        <v>1.5</v>
      </c>
      <c r="L112" s="677"/>
      <c r="M112" s="677"/>
      <c r="N112" s="677"/>
      <c r="O112" s="677"/>
      <c r="P112" s="677"/>
      <c r="Q112" s="677"/>
      <c r="R112" s="677"/>
      <c r="S112" s="677"/>
    </row>
    <row r="113" spans="1:19" ht="15" customHeight="1">
      <c r="A113" s="686"/>
      <c r="B113" s="684"/>
      <c r="C113" s="160"/>
      <c r="D113" s="160"/>
      <c r="E113" s="456"/>
      <c r="F113" s="160"/>
      <c r="G113" s="160"/>
      <c r="H113" s="160"/>
      <c r="I113" s="160"/>
      <c r="L113" s="677"/>
      <c r="M113" s="677"/>
      <c r="N113" s="677"/>
      <c r="O113" s="677"/>
      <c r="P113" s="677"/>
      <c r="Q113" s="677"/>
      <c r="R113" s="677"/>
      <c r="S113" s="677"/>
    </row>
    <row r="114" spans="1:19" ht="15" customHeight="1">
      <c r="A114" s="686">
        <v>46</v>
      </c>
      <c r="B114" s="689" t="s">
        <v>554</v>
      </c>
      <c r="C114" s="160">
        <v>1081.5999999999999</v>
      </c>
      <c r="D114" s="160">
        <v>0.1</v>
      </c>
      <c r="E114" s="456"/>
      <c r="F114" s="160">
        <v>0</v>
      </c>
      <c r="G114" s="160">
        <v>450.4</v>
      </c>
      <c r="H114" s="160">
        <v>631.1</v>
      </c>
      <c r="I114" s="160">
        <v>0</v>
      </c>
      <c r="L114" s="677"/>
      <c r="M114" s="677"/>
      <c r="N114" s="677"/>
      <c r="O114" s="677"/>
      <c r="P114" s="677"/>
      <c r="Q114" s="677"/>
      <c r="R114" s="677"/>
      <c r="S114" s="677"/>
    </row>
    <row r="115" spans="1:19" ht="15" customHeight="1">
      <c r="A115" s="686"/>
      <c r="B115" s="684"/>
      <c r="C115" s="160"/>
      <c r="D115" s="160"/>
      <c r="E115" s="456"/>
      <c r="F115" s="140"/>
      <c r="G115" s="140"/>
      <c r="H115" s="160"/>
      <c r="I115" s="140"/>
      <c r="L115" s="677"/>
      <c r="M115" s="677"/>
      <c r="N115" s="677"/>
      <c r="O115" s="677"/>
      <c r="P115" s="677"/>
      <c r="Q115" s="677"/>
      <c r="R115" s="677"/>
      <c r="S115" s="677"/>
    </row>
    <row r="116" spans="1:19" s="661" customFormat="1" ht="15" customHeight="1">
      <c r="A116" s="686">
        <v>47</v>
      </c>
      <c r="B116" s="698" t="s">
        <v>159</v>
      </c>
      <c r="C116" s="160">
        <v>454.7</v>
      </c>
      <c r="D116" s="160">
        <v>0.1</v>
      </c>
      <c r="E116" s="160"/>
      <c r="F116" s="160">
        <v>0</v>
      </c>
      <c r="G116" s="160">
        <v>449.2</v>
      </c>
      <c r="H116" s="160">
        <v>5.4</v>
      </c>
      <c r="I116" s="160">
        <v>0</v>
      </c>
      <c r="L116" s="690"/>
      <c r="M116" s="690"/>
      <c r="N116" s="690"/>
      <c r="O116" s="690"/>
      <c r="P116" s="690"/>
      <c r="Q116" s="690"/>
      <c r="R116" s="690"/>
      <c r="S116" s="690"/>
    </row>
    <row r="117" spans="1:19" s="661" customFormat="1" ht="15" customHeight="1">
      <c r="A117" s="686"/>
      <c r="B117" s="698"/>
      <c r="C117" s="160"/>
      <c r="D117" s="160"/>
      <c r="E117" s="160"/>
      <c r="F117" s="160"/>
      <c r="G117" s="160"/>
      <c r="H117" s="160"/>
      <c r="I117" s="160"/>
      <c r="L117" s="690"/>
      <c r="M117" s="690"/>
      <c r="N117" s="690"/>
      <c r="O117" s="690"/>
      <c r="P117" s="690"/>
      <c r="Q117" s="690"/>
      <c r="R117" s="690"/>
      <c r="S117" s="690"/>
    </row>
    <row r="118" spans="1:19" s="661" customFormat="1" ht="15" customHeight="1">
      <c r="A118" s="686">
        <v>48</v>
      </c>
      <c r="B118" s="698" t="s">
        <v>174</v>
      </c>
      <c r="C118" s="160">
        <v>20.399999999999999</v>
      </c>
      <c r="D118" s="160">
        <v>0</v>
      </c>
      <c r="E118" s="160"/>
      <c r="F118" s="160">
        <v>0</v>
      </c>
      <c r="G118" s="160">
        <v>1.2</v>
      </c>
      <c r="H118" s="160">
        <v>19.2</v>
      </c>
      <c r="I118" s="160">
        <v>0</v>
      </c>
      <c r="L118" s="690"/>
      <c r="M118" s="690"/>
      <c r="N118" s="690"/>
      <c r="O118" s="690"/>
      <c r="P118" s="690"/>
      <c r="Q118" s="690"/>
      <c r="R118" s="690"/>
      <c r="S118" s="690"/>
    </row>
    <row r="119" spans="1:19" s="661" customFormat="1" ht="15" customHeight="1">
      <c r="A119" s="686"/>
      <c r="B119" s="698"/>
      <c r="C119" s="160"/>
      <c r="D119" s="160"/>
      <c r="E119" s="160"/>
      <c r="F119" s="160"/>
      <c r="G119" s="160"/>
      <c r="H119" s="160"/>
      <c r="I119" s="160"/>
      <c r="L119" s="690"/>
      <c r="M119" s="690"/>
      <c r="N119" s="690"/>
      <c r="O119" s="690"/>
      <c r="P119" s="690"/>
      <c r="Q119" s="690"/>
      <c r="R119" s="690"/>
      <c r="S119" s="690"/>
    </row>
    <row r="120" spans="1:19" s="661" customFormat="1" ht="15" customHeight="1">
      <c r="A120" s="686">
        <v>49</v>
      </c>
      <c r="B120" s="698" t="s">
        <v>556</v>
      </c>
      <c r="C120" s="160">
        <v>606.5</v>
      </c>
      <c r="D120" s="160">
        <v>0</v>
      </c>
      <c r="E120" s="160"/>
      <c r="F120" s="160">
        <v>0</v>
      </c>
      <c r="G120" s="160">
        <v>0</v>
      </c>
      <c r="H120" s="160">
        <v>606.5</v>
      </c>
      <c r="I120" s="160">
        <v>0</v>
      </c>
      <c r="L120" s="690"/>
      <c r="M120" s="690"/>
      <c r="N120" s="690"/>
      <c r="O120" s="690"/>
      <c r="P120" s="690"/>
      <c r="Q120" s="690"/>
      <c r="R120" s="690"/>
      <c r="S120" s="690"/>
    </row>
    <row r="121" spans="1:19" ht="15" customHeight="1">
      <c r="A121" s="686"/>
      <c r="B121" s="684"/>
      <c r="C121" s="160"/>
      <c r="D121" s="160"/>
      <c r="E121" s="160"/>
      <c r="F121" s="160"/>
      <c r="G121" s="160"/>
      <c r="H121" s="160"/>
      <c r="I121" s="160"/>
      <c r="L121" s="677"/>
      <c r="M121" s="677"/>
      <c r="N121" s="677"/>
      <c r="O121" s="677"/>
      <c r="P121" s="677"/>
      <c r="Q121" s="677"/>
      <c r="R121" s="677"/>
      <c r="S121" s="677"/>
    </row>
    <row r="122" spans="1:19" ht="15" customHeight="1">
      <c r="A122" s="686">
        <v>50</v>
      </c>
      <c r="B122" s="689" t="s">
        <v>83</v>
      </c>
      <c r="C122" s="160">
        <v>2611.7000000000003</v>
      </c>
      <c r="D122" s="160">
        <v>441.1</v>
      </c>
      <c r="E122" s="160"/>
      <c r="F122" s="160">
        <v>0</v>
      </c>
      <c r="G122" s="160">
        <v>2044.7</v>
      </c>
      <c r="H122" s="160">
        <v>124.4</v>
      </c>
      <c r="I122" s="160">
        <v>1.5</v>
      </c>
      <c r="L122" s="677"/>
      <c r="M122" s="677"/>
      <c r="N122" s="677"/>
      <c r="O122" s="677"/>
      <c r="P122" s="677"/>
      <c r="Q122" s="677"/>
      <c r="R122" s="677"/>
      <c r="S122" s="677"/>
    </row>
    <row r="123" spans="1:19" ht="15" customHeight="1">
      <c r="A123" s="686"/>
      <c r="B123" s="684"/>
      <c r="C123" s="160"/>
      <c r="D123" s="160"/>
      <c r="E123" s="160"/>
      <c r="F123" s="160"/>
      <c r="G123" s="160"/>
      <c r="H123" s="160"/>
      <c r="I123" s="160"/>
      <c r="L123" s="677"/>
      <c r="M123" s="677"/>
      <c r="N123" s="677"/>
      <c r="O123" s="677"/>
      <c r="P123" s="677"/>
      <c r="Q123" s="677"/>
      <c r="R123" s="677"/>
      <c r="S123" s="677"/>
    </row>
    <row r="124" spans="1:19" ht="15" customHeight="1">
      <c r="A124" s="686"/>
      <c r="B124" s="684"/>
      <c r="C124" s="160"/>
      <c r="D124" s="160"/>
      <c r="E124" s="160"/>
      <c r="F124" s="160"/>
      <c r="G124" s="160"/>
      <c r="H124" s="160"/>
      <c r="I124" s="160"/>
      <c r="L124" s="677"/>
      <c r="M124" s="677"/>
      <c r="N124" s="677"/>
      <c r="O124" s="677"/>
      <c r="P124" s="677"/>
      <c r="Q124" s="677"/>
      <c r="R124" s="677"/>
      <c r="S124" s="677"/>
    </row>
    <row r="125" spans="1:19" s="661" customFormat="1" ht="15" customHeight="1">
      <c r="A125" s="686">
        <v>51</v>
      </c>
      <c r="B125" s="684" t="s">
        <v>89</v>
      </c>
      <c r="C125" s="160">
        <v>3606.8</v>
      </c>
      <c r="D125" s="456">
        <v>166.2</v>
      </c>
      <c r="E125" s="456"/>
      <c r="F125" s="160">
        <v>0</v>
      </c>
      <c r="G125" s="456">
        <v>1990.7</v>
      </c>
      <c r="H125" s="456">
        <v>815.2</v>
      </c>
      <c r="I125" s="456">
        <v>634.70000000000005</v>
      </c>
      <c r="L125" s="690"/>
      <c r="M125" s="690"/>
      <c r="N125" s="690"/>
      <c r="O125" s="690"/>
      <c r="P125" s="690"/>
      <c r="Q125" s="690"/>
      <c r="R125" s="690"/>
      <c r="S125" s="690"/>
    </row>
    <row r="126" spans="1:19" s="661" customFormat="1" ht="15" customHeight="1">
      <c r="A126" s="686"/>
      <c r="B126" s="684"/>
      <c r="C126" s="160"/>
      <c r="D126" s="456"/>
      <c r="E126" s="456"/>
      <c r="F126" s="456"/>
      <c r="G126" s="456"/>
      <c r="H126" s="456"/>
      <c r="I126" s="456"/>
      <c r="L126" s="690"/>
      <c r="M126" s="690"/>
      <c r="N126" s="690"/>
      <c r="O126" s="690"/>
      <c r="P126" s="690"/>
      <c r="Q126" s="690"/>
      <c r="R126" s="690"/>
      <c r="S126" s="690"/>
    </row>
    <row r="127" spans="1:19" s="661" customFormat="1" ht="15" customHeight="1">
      <c r="A127" s="686"/>
      <c r="B127" s="684"/>
      <c r="C127" s="160"/>
      <c r="D127" s="456"/>
      <c r="E127" s="456"/>
      <c r="F127" s="456"/>
      <c r="G127" s="456"/>
      <c r="H127" s="456"/>
      <c r="I127" s="456"/>
      <c r="L127" s="690"/>
      <c r="M127" s="690"/>
      <c r="N127" s="690"/>
      <c r="O127" s="690"/>
      <c r="P127" s="690"/>
      <c r="Q127" s="690"/>
      <c r="R127" s="690"/>
      <c r="S127" s="690"/>
    </row>
    <row r="128" spans="1:19" ht="15" customHeight="1">
      <c r="A128" s="686">
        <v>52</v>
      </c>
      <c r="B128" s="684" t="s">
        <v>555</v>
      </c>
      <c r="C128" s="160">
        <v>747.2</v>
      </c>
      <c r="D128" s="160">
        <v>4.8</v>
      </c>
      <c r="E128" s="160"/>
      <c r="F128" s="160">
        <v>0</v>
      </c>
      <c r="G128" s="160">
        <v>573.6</v>
      </c>
      <c r="H128" s="160">
        <v>168.8</v>
      </c>
      <c r="I128" s="160">
        <v>0</v>
      </c>
      <c r="L128" s="677"/>
      <c r="M128" s="677"/>
      <c r="N128" s="677"/>
      <c r="O128" s="677"/>
      <c r="P128" s="677"/>
      <c r="Q128" s="677"/>
      <c r="R128" s="677"/>
      <c r="S128" s="677"/>
    </row>
    <row r="129" spans="1:19" ht="15" customHeight="1">
      <c r="A129" s="686"/>
      <c r="B129" s="684"/>
      <c r="C129" s="160"/>
      <c r="D129" s="160"/>
      <c r="E129" s="160"/>
      <c r="F129" s="160"/>
      <c r="G129" s="160"/>
      <c r="H129" s="160"/>
      <c r="I129" s="160"/>
      <c r="L129" s="677"/>
      <c r="M129" s="677"/>
      <c r="N129" s="677"/>
      <c r="O129" s="677"/>
      <c r="P129" s="677"/>
      <c r="Q129" s="677"/>
      <c r="R129" s="677"/>
      <c r="S129" s="677"/>
    </row>
    <row r="130" spans="1:19" ht="15" customHeight="1">
      <c r="A130" s="686"/>
      <c r="B130" s="684"/>
      <c r="C130" s="160"/>
      <c r="D130" s="160"/>
      <c r="E130" s="160"/>
      <c r="F130" s="160"/>
      <c r="G130" s="160"/>
      <c r="H130" s="160"/>
      <c r="I130" s="160"/>
      <c r="L130" s="677"/>
      <c r="M130" s="677"/>
      <c r="N130" s="677"/>
      <c r="O130" s="677"/>
      <c r="P130" s="677"/>
      <c r="Q130" s="677"/>
      <c r="R130" s="677"/>
      <c r="S130" s="677"/>
    </row>
    <row r="131" spans="1:19" ht="15" customHeight="1">
      <c r="A131" s="686">
        <v>53</v>
      </c>
      <c r="B131" s="684" t="s">
        <v>108</v>
      </c>
      <c r="C131" s="160">
        <v>9120.9</v>
      </c>
      <c r="D131" s="160">
        <v>239.5</v>
      </c>
      <c r="E131" s="160"/>
      <c r="F131" s="160">
        <v>0</v>
      </c>
      <c r="G131" s="160">
        <v>1938</v>
      </c>
      <c r="H131" s="160">
        <v>810.70000000000016</v>
      </c>
      <c r="I131" s="160">
        <v>4.4000000000000004</v>
      </c>
      <c r="L131" s="677"/>
      <c r="M131" s="677"/>
      <c r="N131" s="677"/>
      <c r="O131" s="677"/>
      <c r="P131" s="677"/>
      <c r="Q131" s="677"/>
      <c r="R131" s="677"/>
      <c r="S131" s="677"/>
    </row>
    <row r="132" spans="1:19" ht="15" customHeight="1">
      <c r="A132" s="686"/>
      <c r="B132" s="684"/>
      <c r="C132" s="160"/>
      <c r="D132" s="160"/>
      <c r="E132" s="160"/>
      <c r="F132" s="160"/>
      <c r="G132" s="160"/>
      <c r="H132" s="160"/>
      <c r="I132" s="160"/>
      <c r="L132" s="677"/>
      <c r="M132" s="677"/>
      <c r="N132" s="677"/>
      <c r="O132" s="677"/>
      <c r="P132" s="677"/>
      <c r="Q132" s="677"/>
      <c r="R132" s="677"/>
      <c r="S132" s="677"/>
    </row>
    <row r="133" spans="1:19" ht="15" customHeight="1">
      <c r="A133" s="686"/>
      <c r="B133" s="684"/>
      <c r="C133" s="160"/>
      <c r="D133" s="160"/>
      <c r="E133" s="160"/>
      <c r="F133" s="160"/>
      <c r="G133" s="160"/>
      <c r="H133" s="160"/>
      <c r="I133" s="160"/>
      <c r="L133" s="677"/>
      <c r="M133" s="677"/>
      <c r="N133" s="677"/>
      <c r="O133" s="677"/>
      <c r="P133" s="677"/>
      <c r="Q133" s="677"/>
      <c r="R133" s="677"/>
      <c r="S133" s="677"/>
    </row>
    <row r="134" spans="1:19" ht="15" customHeight="1">
      <c r="A134" s="686">
        <v>54</v>
      </c>
      <c r="B134" s="682" t="s">
        <v>115</v>
      </c>
      <c r="C134" s="143">
        <v>34150.299999999996</v>
      </c>
      <c r="D134" s="143">
        <v>10735.8</v>
      </c>
      <c r="E134" s="143"/>
      <c r="F134" s="143">
        <v>0</v>
      </c>
      <c r="G134" s="143">
        <v>16798.099999999999</v>
      </c>
      <c r="H134" s="143">
        <v>11786.199999999999</v>
      </c>
      <c r="I134" s="143">
        <v>958.4</v>
      </c>
      <c r="L134" s="677"/>
      <c r="M134" s="677"/>
      <c r="N134" s="677"/>
      <c r="O134" s="677"/>
      <c r="P134" s="677"/>
      <c r="Q134" s="677"/>
      <c r="R134" s="677"/>
      <c r="S134" s="677"/>
    </row>
    <row r="135" spans="1:19" ht="15" customHeight="1">
      <c r="A135" s="686"/>
      <c r="B135" s="682"/>
      <c r="C135" s="143"/>
      <c r="D135" s="143"/>
      <c r="E135" s="143"/>
      <c r="F135" s="143"/>
      <c r="G135" s="143"/>
      <c r="H135" s="143"/>
      <c r="I135" s="143"/>
      <c r="L135" s="677"/>
      <c r="M135" s="677"/>
      <c r="N135" s="677"/>
      <c r="O135" s="677"/>
      <c r="P135" s="677"/>
      <c r="Q135" s="677"/>
      <c r="R135" s="677"/>
      <c r="S135" s="677"/>
    </row>
    <row r="136" spans="1:19" ht="15" customHeight="1">
      <c r="A136" s="686"/>
      <c r="B136" s="682"/>
      <c r="C136" s="143"/>
      <c r="D136" s="143"/>
      <c r="E136" s="143"/>
      <c r="F136" s="143"/>
      <c r="G136" s="143"/>
      <c r="H136" s="143"/>
      <c r="I136" s="143"/>
      <c r="L136" s="677"/>
      <c r="M136" s="677"/>
      <c r="N136" s="677"/>
      <c r="O136" s="677"/>
      <c r="P136" s="677"/>
      <c r="Q136" s="677"/>
      <c r="R136" s="677"/>
      <c r="S136" s="677"/>
    </row>
    <row r="137" spans="1:19" ht="20.100000000000001" customHeight="1">
      <c r="A137" s="703">
        <v>55</v>
      </c>
      <c r="B137" s="704" t="s">
        <v>116</v>
      </c>
      <c r="C137" s="62">
        <v>628497.5</v>
      </c>
      <c r="D137" s="86">
        <v>168493.6</v>
      </c>
      <c r="E137" s="86"/>
      <c r="F137" s="86">
        <v>18682.3</v>
      </c>
      <c r="G137" s="86">
        <v>173056.1</v>
      </c>
      <c r="H137" s="86">
        <v>105316</v>
      </c>
      <c r="I137" s="86">
        <v>286273.3</v>
      </c>
      <c r="L137" s="677"/>
      <c r="M137" s="677"/>
      <c r="N137" s="677"/>
      <c r="O137" s="677"/>
      <c r="P137" s="677"/>
      <c r="Q137" s="677"/>
      <c r="R137" s="677"/>
      <c r="S137" s="677"/>
    </row>
    <row r="138" spans="1:19" ht="15" customHeight="1">
      <c r="A138" s="706"/>
      <c r="B138" s="707"/>
      <c r="C138" s="687"/>
      <c r="D138" s="687"/>
      <c r="E138" s="687"/>
      <c r="F138" s="687"/>
      <c r="G138" s="687"/>
      <c r="H138" s="687"/>
      <c r="I138" s="687"/>
      <c r="J138" s="677"/>
      <c r="K138" s="677"/>
      <c r="L138" s="677"/>
      <c r="M138" s="677"/>
      <c r="N138" s="677"/>
      <c r="O138" s="677"/>
      <c r="P138" s="677"/>
      <c r="Q138" s="677"/>
      <c r="R138" s="677"/>
      <c r="S138" s="677"/>
    </row>
    <row r="139" spans="1:19" ht="15" customHeight="1">
      <c r="A139" s="708" t="s">
        <v>48</v>
      </c>
      <c r="B139" s="708"/>
      <c r="C139" s="687"/>
      <c r="D139" s="687"/>
      <c r="E139" s="687"/>
      <c r="F139" s="687"/>
      <c r="G139" s="687"/>
      <c r="H139" s="687"/>
      <c r="I139" s="687"/>
      <c r="J139" s="677"/>
      <c r="K139" s="677"/>
      <c r="L139" s="677"/>
      <c r="M139" s="677"/>
      <c r="N139" s="677"/>
      <c r="O139" s="677"/>
      <c r="P139" s="677"/>
      <c r="Q139" s="677"/>
      <c r="R139" s="677"/>
      <c r="S139" s="677"/>
    </row>
    <row r="140" spans="1:19">
      <c r="A140" s="677"/>
      <c r="B140" s="707"/>
      <c r="C140" s="687"/>
      <c r="D140" s="687"/>
      <c r="E140" s="687"/>
      <c r="F140" s="687"/>
      <c r="G140" s="687"/>
      <c r="H140" s="687"/>
      <c r="I140" s="687"/>
      <c r="J140" s="677"/>
      <c r="K140" s="677"/>
      <c r="L140" s="677"/>
      <c r="M140" s="677"/>
      <c r="N140" s="677"/>
      <c r="O140" s="677"/>
      <c r="P140" s="677"/>
      <c r="Q140" s="677"/>
      <c r="R140" s="677"/>
      <c r="S140" s="677"/>
    </row>
    <row r="141" spans="1:19">
      <c r="A141" s="677"/>
      <c r="B141" s="707"/>
      <c r="C141" s="687"/>
      <c r="D141" s="687"/>
      <c r="E141" s="687"/>
      <c r="F141" s="687"/>
      <c r="G141" s="687"/>
      <c r="H141" s="687"/>
      <c r="I141" s="687"/>
      <c r="J141" s="677"/>
      <c r="K141" s="677"/>
      <c r="L141" s="677"/>
      <c r="M141" s="677"/>
      <c r="N141" s="677"/>
      <c r="O141" s="677"/>
      <c r="P141" s="677"/>
      <c r="Q141" s="677"/>
      <c r="R141" s="677"/>
      <c r="S141" s="677"/>
    </row>
    <row r="142" spans="1:19">
      <c r="A142" s="677"/>
      <c r="B142" s="707"/>
      <c r="C142" s="687"/>
      <c r="D142" s="687"/>
      <c r="E142" s="687"/>
      <c r="F142" s="687"/>
      <c r="G142" s="687"/>
      <c r="H142" s="687"/>
      <c r="I142" s="687"/>
      <c r="J142" s="677"/>
      <c r="K142" s="677"/>
      <c r="L142" s="677"/>
      <c r="M142" s="677"/>
      <c r="N142" s="677"/>
      <c r="O142" s="677"/>
      <c r="P142" s="677"/>
      <c r="Q142" s="677"/>
      <c r="R142" s="677"/>
      <c r="S142" s="677"/>
    </row>
    <row r="143" spans="1:19">
      <c r="A143" s="677"/>
      <c r="B143" s="707"/>
      <c r="C143" s="687"/>
      <c r="D143" s="687"/>
      <c r="E143" s="687"/>
      <c r="F143" s="687"/>
      <c r="G143" s="687"/>
      <c r="H143" s="687"/>
      <c r="I143" s="687"/>
      <c r="J143" s="677"/>
      <c r="K143" s="677"/>
      <c r="L143" s="677"/>
      <c r="M143" s="677"/>
      <c r="N143" s="677"/>
      <c r="O143" s="677"/>
      <c r="P143" s="677"/>
      <c r="Q143" s="677"/>
      <c r="R143" s="677"/>
      <c r="S143" s="677"/>
    </row>
    <row r="144" spans="1:19">
      <c r="A144" s="677"/>
      <c r="B144" s="707"/>
      <c r="C144" s="687"/>
      <c r="D144" s="687"/>
      <c r="E144" s="687"/>
      <c r="F144" s="687"/>
      <c r="G144" s="687"/>
      <c r="H144" s="687"/>
      <c r="I144" s="687"/>
      <c r="J144" s="677"/>
      <c r="K144" s="677"/>
      <c r="L144" s="677"/>
      <c r="M144" s="677"/>
      <c r="N144" s="677"/>
      <c r="O144" s="677"/>
      <c r="P144" s="677"/>
      <c r="Q144" s="677"/>
      <c r="R144" s="677"/>
      <c r="S144" s="677"/>
    </row>
    <row r="145" spans="1:19">
      <c r="A145" s="677"/>
      <c r="B145" s="707"/>
      <c r="C145" s="687"/>
      <c r="D145" s="687"/>
      <c r="E145" s="687"/>
      <c r="F145" s="687"/>
      <c r="G145" s="687"/>
      <c r="H145" s="687"/>
      <c r="I145" s="687"/>
      <c r="J145" s="677"/>
      <c r="K145" s="677"/>
      <c r="L145" s="677"/>
      <c r="M145" s="677"/>
      <c r="N145" s="677"/>
      <c r="O145" s="677"/>
      <c r="P145" s="677"/>
      <c r="Q145" s="677"/>
      <c r="R145" s="677"/>
      <c r="S145" s="677"/>
    </row>
    <row r="146" spans="1:19">
      <c r="A146" s="677"/>
      <c r="B146" s="707"/>
      <c r="C146" s="687"/>
      <c r="D146" s="687"/>
      <c r="E146" s="687"/>
      <c r="F146" s="687"/>
      <c r="G146" s="687"/>
      <c r="H146" s="687"/>
      <c r="I146" s="687"/>
      <c r="J146" s="677"/>
      <c r="K146" s="677"/>
      <c r="L146" s="677"/>
      <c r="M146" s="677"/>
      <c r="N146" s="677"/>
      <c r="O146" s="677"/>
      <c r="P146" s="677"/>
      <c r="Q146" s="677"/>
      <c r="R146" s="677"/>
      <c r="S146" s="677"/>
    </row>
    <row r="147" spans="1:19">
      <c r="A147" s="677"/>
      <c r="B147" s="707"/>
      <c r="C147" s="687"/>
      <c r="D147" s="687"/>
      <c r="E147" s="687"/>
      <c r="F147" s="687"/>
      <c r="G147" s="687"/>
      <c r="H147" s="687"/>
      <c r="I147" s="687"/>
      <c r="J147" s="677"/>
      <c r="K147" s="677"/>
      <c r="L147" s="677"/>
      <c r="M147" s="677"/>
      <c r="N147" s="677"/>
      <c r="O147" s="677"/>
      <c r="P147" s="677"/>
      <c r="Q147" s="677"/>
      <c r="R147" s="677"/>
      <c r="S147" s="677"/>
    </row>
    <row r="148" spans="1:19">
      <c r="A148" s="677"/>
      <c r="B148" s="707"/>
      <c r="C148" s="687"/>
      <c r="D148" s="687"/>
      <c r="E148" s="687"/>
      <c r="F148" s="687"/>
      <c r="G148" s="687"/>
      <c r="H148" s="687"/>
      <c r="I148" s="687"/>
      <c r="J148" s="677"/>
      <c r="K148" s="677"/>
      <c r="L148" s="677"/>
      <c r="M148" s="677"/>
      <c r="N148" s="677"/>
      <c r="O148" s="677"/>
      <c r="P148" s="677"/>
      <c r="Q148" s="677"/>
      <c r="R148" s="677"/>
      <c r="S148" s="677"/>
    </row>
    <row r="149" spans="1:19">
      <c r="A149" s="677"/>
      <c r="B149" s="707"/>
      <c r="C149" s="687"/>
      <c r="D149" s="687"/>
      <c r="E149" s="687"/>
      <c r="F149" s="687"/>
      <c r="G149" s="687"/>
      <c r="H149" s="687"/>
      <c r="I149" s="687"/>
      <c r="J149" s="677"/>
      <c r="K149" s="677"/>
      <c r="L149" s="677"/>
      <c r="M149" s="677"/>
      <c r="N149" s="677"/>
      <c r="O149" s="677"/>
      <c r="P149" s="677"/>
      <c r="Q149" s="677"/>
      <c r="R149" s="677"/>
      <c r="S149" s="677"/>
    </row>
    <row r="150" spans="1:19">
      <c r="A150" s="677"/>
      <c r="B150" s="707"/>
      <c r="C150" s="687"/>
      <c r="D150" s="687"/>
      <c r="E150" s="687"/>
      <c r="F150" s="687"/>
      <c r="G150" s="687"/>
      <c r="H150" s="687"/>
      <c r="I150" s="687"/>
      <c r="J150" s="677"/>
      <c r="K150" s="677"/>
      <c r="L150" s="677"/>
      <c r="M150" s="677"/>
      <c r="N150" s="677"/>
      <c r="O150" s="677"/>
      <c r="P150" s="677"/>
      <c r="Q150" s="677"/>
      <c r="R150" s="677"/>
      <c r="S150" s="677"/>
    </row>
    <row r="151" spans="1:19">
      <c r="A151" s="677"/>
      <c r="B151" s="707"/>
      <c r="C151" s="687"/>
      <c r="D151" s="687"/>
      <c r="E151" s="687"/>
      <c r="F151" s="687"/>
      <c r="G151" s="687"/>
      <c r="H151" s="687"/>
      <c r="I151" s="687"/>
      <c r="J151" s="677"/>
      <c r="K151" s="677"/>
      <c r="L151" s="677"/>
      <c r="M151" s="677"/>
      <c r="N151" s="677"/>
      <c r="O151" s="677"/>
      <c r="P151" s="677"/>
      <c r="Q151" s="677"/>
      <c r="R151" s="677"/>
      <c r="S151" s="677"/>
    </row>
    <row r="152" spans="1:19">
      <c r="A152" s="677"/>
      <c r="B152" s="707"/>
      <c r="C152" s="687"/>
      <c r="D152" s="687"/>
      <c r="E152" s="687"/>
      <c r="F152" s="687"/>
      <c r="G152" s="687"/>
      <c r="H152" s="687"/>
      <c r="I152" s="687"/>
      <c r="J152" s="677"/>
      <c r="K152" s="677"/>
      <c r="L152" s="677"/>
      <c r="M152" s="677"/>
      <c r="N152" s="677"/>
      <c r="O152" s="677"/>
      <c r="P152" s="677"/>
      <c r="Q152" s="677"/>
      <c r="R152" s="677"/>
      <c r="S152" s="677"/>
    </row>
    <row r="153" spans="1:19">
      <c r="A153" s="677"/>
      <c r="B153" s="707"/>
      <c r="C153" s="687"/>
      <c r="D153" s="687"/>
      <c r="E153" s="687"/>
      <c r="F153" s="687"/>
      <c r="G153" s="687"/>
      <c r="H153" s="687"/>
      <c r="I153" s="687"/>
      <c r="J153" s="677"/>
      <c r="K153" s="677"/>
      <c r="L153" s="677"/>
      <c r="M153" s="677"/>
      <c r="N153" s="677"/>
      <c r="O153" s="677"/>
      <c r="P153" s="677"/>
      <c r="Q153" s="677"/>
      <c r="R153" s="677"/>
      <c r="S153" s="677"/>
    </row>
    <row r="154" spans="1:19">
      <c r="A154" s="677"/>
      <c r="B154" s="707"/>
      <c r="C154" s="687"/>
      <c r="D154" s="687"/>
      <c r="E154" s="687"/>
      <c r="F154" s="687"/>
      <c r="G154" s="687"/>
      <c r="H154" s="687"/>
      <c r="I154" s="687"/>
      <c r="J154" s="677"/>
      <c r="K154" s="677"/>
      <c r="L154" s="677"/>
      <c r="M154" s="677"/>
      <c r="N154" s="677"/>
      <c r="O154" s="677"/>
      <c r="P154" s="677"/>
      <c r="Q154" s="677"/>
      <c r="R154" s="677"/>
      <c r="S154" s="677"/>
    </row>
    <row r="155" spans="1:19">
      <c r="A155" s="677"/>
      <c r="B155" s="707"/>
      <c r="C155" s="687"/>
      <c r="D155" s="687"/>
      <c r="E155" s="687"/>
      <c r="F155" s="687"/>
      <c r="G155" s="687"/>
      <c r="H155" s="687"/>
      <c r="I155" s="687"/>
      <c r="J155" s="677"/>
      <c r="K155" s="677"/>
      <c r="L155" s="677"/>
      <c r="M155" s="677"/>
      <c r="N155" s="677"/>
      <c r="O155" s="677"/>
      <c r="P155" s="677"/>
      <c r="Q155" s="677"/>
      <c r="R155" s="677"/>
      <c r="S155" s="677"/>
    </row>
    <row r="156" spans="1:19">
      <c r="A156" s="677"/>
      <c r="B156" s="707"/>
      <c r="C156" s="687"/>
      <c r="D156" s="687"/>
      <c r="F156" s="687"/>
      <c r="G156" s="687"/>
      <c r="H156" s="687"/>
      <c r="I156" s="687"/>
      <c r="J156" s="677"/>
      <c r="K156" s="677"/>
      <c r="L156" s="677"/>
      <c r="M156" s="677"/>
      <c r="N156" s="677"/>
      <c r="O156" s="677"/>
      <c r="P156" s="677"/>
      <c r="Q156" s="677"/>
      <c r="R156" s="677"/>
      <c r="S156" s="677"/>
    </row>
    <row r="157" spans="1:19">
      <c r="A157" s="677"/>
      <c r="B157" s="707"/>
      <c r="C157" s="687"/>
      <c r="D157" s="687"/>
      <c r="F157" s="687"/>
      <c r="G157" s="687"/>
      <c r="H157" s="687"/>
      <c r="I157" s="687"/>
      <c r="J157" s="677"/>
      <c r="K157" s="677"/>
      <c r="L157" s="677"/>
      <c r="M157" s="677"/>
      <c r="N157" s="677"/>
      <c r="O157" s="677"/>
      <c r="P157" s="677"/>
      <c r="Q157" s="677"/>
      <c r="R157" s="677"/>
      <c r="S157" s="677"/>
    </row>
    <row r="158" spans="1:19">
      <c r="A158" s="677"/>
      <c r="B158" s="707"/>
      <c r="C158" s="687"/>
      <c r="D158" s="687"/>
      <c r="F158" s="687"/>
      <c r="G158" s="687"/>
      <c r="H158" s="687"/>
      <c r="I158" s="687"/>
      <c r="J158" s="677"/>
      <c r="K158" s="677"/>
      <c r="L158" s="677"/>
      <c r="M158" s="677"/>
      <c r="N158" s="677"/>
      <c r="O158" s="677"/>
      <c r="P158" s="677"/>
      <c r="Q158" s="677"/>
      <c r="R158" s="677"/>
      <c r="S158" s="677"/>
    </row>
    <row r="159" spans="1:19">
      <c r="A159" s="677"/>
      <c r="B159" s="707"/>
      <c r="C159" s="687"/>
      <c r="D159" s="687"/>
      <c r="F159" s="687"/>
      <c r="G159" s="687"/>
      <c r="H159" s="687"/>
      <c r="I159" s="687"/>
      <c r="J159" s="677"/>
      <c r="K159" s="677"/>
      <c r="L159" s="677"/>
      <c r="M159" s="677"/>
      <c r="N159" s="677"/>
      <c r="O159" s="677"/>
      <c r="P159" s="677"/>
      <c r="Q159" s="677"/>
      <c r="R159" s="677"/>
      <c r="S159" s="677"/>
    </row>
    <row r="160" spans="1:19">
      <c r="A160" s="677"/>
      <c r="B160" s="707"/>
      <c r="C160" s="687"/>
      <c r="D160" s="687"/>
      <c r="F160" s="687"/>
      <c r="G160" s="687"/>
      <c r="H160" s="687"/>
      <c r="I160" s="687"/>
      <c r="J160" s="677"/>
      <c r="K160" s="677"/>
      <c r="L160" s="677"/>
      <c r="M160" s="677"/>
      <c r="N160" s="677"/>
      <c r="O160" s="677"/>
      <c r="P160" s="677"/>
      <c r="Q160" s="677"/>
      <c r="R160" s="677"/>
      <c r="S160" s="677"/>
    </row>
    <row r="161" spans="1:19">
      <c r="A161" s="677"/>
      <c r="B161" s="707"/>
      <c r="C161" s="687"/>
      <c r="D161" s="687"/>
      <c r="F161" s="687"/>
      <c r="G161" s="687"/>
      <c r="H161" s="687"/>
      <c r="I161" s="687"/>
      <c r="J161" s="677"/>
      <c r="K161" s="677"/>
      <c r="L161" s="677"/>
      <c r="M161" s="677"/>
      <c r="N161" s="677"/>
      <c r="O161" s="677"/>
      <c r="P161" s="677"/>
      <c r="Q161" s="677"/>
      <c r="R161" s="677"/>
      <c r="S161" s="677"/>
    </row>
    <row r="162" spans="1:19">
      <c r="A162" s="677"/>
      <c r="B162" s="707"/>
      <c r="C162" s="687"/>
      <c r="D162" s="687"/>
      <c r="F162" s="687"/>
      <c r="G162" s="687"/>
      <c r="H162" s="687"/>
      <c r="I162" s="687"/>
      <c r="J162" s="677"/>
      <c r="K162" s="677"/>
      <c r="L162" s="677"/>
      <c r="M162" s="677"/>
      <c r="N162" s="677"/>
      <c r="O162" s="677"/>
      <c r="P162" s="677"/>
      <c r="Q162" s="677"/>
      <c r="R162" s="677"/>
      <c r="S162" s="677"/>
    </row>
    <row r="163" spans="1:19">
      <c r="A163" s="677"/>
      <c r="B163" s="707"/>
      <c r="C163" s="687"/>
      <c r="D163" s="687"/>
      <c r="F163" s="687"/>
      <c r="G163" s="687"/>
      <c r="H163" s="687"/>
      <c r="I163" s="687"/>
      <c r="J163" s="677"/>
      <c r="K163" s="677"/>
      <c r="L163" s="677"/>
      <c r="M163" s="677"/>
      <c r="N163" s="677"/>
      <c r="O163" s="677"/>
      <c r="P163" s="677"/>
      <c r="Q163" s="677"/>
      <c r="R163" s="677"/>
      <c r="S163" s="677"/>
    </row>
    <row r="164" spans="1:19">
      <c r="A164" s="677"/>
      <c r="B164" s="707"/>
      <c r="C164" s="687"/>
      <c r="D164" s="687"/>
      <c r="F164" s="687"/>
      <c r="G164" s="687"/>
      <c r="H164" s="687"/>
      <c r="I164" s="687"/>
      <c r="J164" s="677"/>
      <c r="K164" s="677"/>
      <c r="L164" s="677"/>
      <c r="M164" s="677"/>
      <c r="N164" s="677"/>
      <c r="O164" s="677"/>
      <c r="P164" s="677"/>
      <c r="Q164" s="677"/>
      <c r="R164" s="677"/>
      <c r="S164" s="677"/>
    </row>
    <row r="165" spans="1:19">
      <c r="A165" s="677"/>
      <c r="B165" s="707"/>
      <c r="C165" s="687"/>
      <c r="D165" s="687"/>
      <c r="F165" s="687"/>
      <c r="G165" s="687"/>
      <c r="H165" s="687"/>
      <c r="I165" s="687"/>
      <c r="J165" s="677"/>
      <c r="K165" s="677"/>
      <c r="L165" s="677"/>
      <c r="M165" s="677"/>
      <c r="N165" s="677"/>
      <c r="O165" s="677"/>
      <c r="P165" s="677"/>
      <c r="Q165" s="677"/>
      <c r="R165" s="677"/>
      <c r="S165" s="677"/>
    </row>
    <row r="166" spans="1:19">
      <c r="A166" s="677"/>
      <c r="B166" s="707"/>
      <c r="C166" s="687"/>
      <c r="D166" s="687"/>
      <c r="F166" s="687"/>
      <c r="G166" s="687"/>
      <c r="H166" s="687"/>
      <c r="I166" s="687"/>
      <c r="J166" s="677"/>
      <c r="K166" s="677"/>
      <c r="L166" s="677"/>
      <c r="M166" s="677"/>
      <c r="N166" s="677"/>
      <c r="O166" s="677"/>
      <c r="P166" s="677"/>
      <c r="Q166" s="677"/>
      <c r="R166" s="677"/>
      <c r="S166" s="677"/>
    </row>
    <row r="167" spans="1:19">
      <c r="A167" s="677"/>
      <c r="B167" s="707"/>
      <c r="C167" s="687"/>
      <c r="D167" s="687"/>
      <c r="F167" s="687"/>
      <c r="G167" s="687"/>
      <c r="H167" s="687"/>
      <c r="I167" s="687"/>
      <c r="J167" s="677"/>
      <c r="K167" s="677"/>
      <c r="L167" s="677"/>
      <c r="M167" s="677"/>
      <c r="N167" s="677"/>
      <c r="O167" s="677"/>
      <c r="P167" s="677"/>
      <c r="Q167" s="677"/>
      <c r="R167" s="677"/>
      <c r="S167" s="677"/>
    </row>
    <row r="168" spans="1:19">
      <c r="A168" s="677"/>
      <c r="B168" s="707"/>
      <c r="C168" s="687"/>
      <c r="D168" s="687"/>
      <c r="F168" s="687"/>
      <c r="G168" s="687"/>
      <c r="H168" s="687"/>
      <c r="I168" s="687"/>
      <c r="J168" s="677"/>
      <c r="K168" s="677"/>
      <c r="L168" s="677"/>
      <c r="M168" s="677"/>
      <c r="N168" s="677"/>
      <c r="O168" s="677"/>
      <c r="P168" s="677"/>
      <c r="Q168" s="677"/>
      <c r="R168" s="677"/>
      <c r="S168" s="677"/>
    </row>
    <row r="169" spans="1:19">
      <c r="A169" s="677"/>
      <c r="B169" s="707"/>
      <c r="C169" s="687"/>
      <c r="D169" s="687"/>
      <c r="F169" s="687"/>
      <c r="G169" s="687"/>
      <c r="H169" s="687"/>
      <c r="I169" s="687"/>
      <c r="J169" s="677"/>
      <c r="K169" s="677"/>
      <c r="L169" s="677"/>
      <c r="M169" s="677"/>
      <c r="N169" s="677"/>
      <c r="O169" s="677"/>
      <c r="P169" s="677"/>
      <c r="Q169" s="677"/>
      <c r="R169" s="677"/>
      <c r="S169" s="677"/>
    </row>
    <row r="170" spans="1:19">
      <c r="A170" s="677"/>
      <c r="B170" s="707"/>
      <c r="C170" s="687"/>
      <c r="D170" s="687"/>
      <c r="F170" s="687"/>
      <c r="G170" s="687"/>
      <c r="H170" s="687"/>
      <c r="I170" s="687"/>
      <c r="J170" s="677"/>
      <c r="K170" s="677"/>
      <c r="L170" s="677"/>
      <c r="M170" s="677"/>
      <c r="N170" s="677"/>
      <c r="O170" s="677"/>
      <c r="P170" s="677"/>
      <c r="Q170" s="677"/>
      <c r="R170" s="677"/>
      <c r="S170" s="677"/>
    </row>
    <row r="171" spans="1:19">
      <c r="A171" s="677"/>
      <c r="B171" s="707"/>
      <c r="C171" s="709"/>
      <c r="D171" s="709"/>
      <c r="F171" s="709"/>
      <c r="G171" s="709"/>
      <c r="H171" s="709"/>
      <c r="I171" s="709"/>
    </row>
    <row r="172" spans="1:19">
      <c r="A172" s="677"/>
      <c r="B172" s="707"/>
      <c r="C172" s="709"/>
      <c r="D172" s="709"/>
      <c r="F172" s="709"/>
      <c r="G172" s="709"/>
      <c r="H172" s="709"/>
      <c r="I172" s="709"/>
    </row>
    <row r="173" spans="1:19">
      <c r="A173" s="677"/>
      <c r="B173" s="707"/>
      <c r="C173" s="709"/>
      <c r="D173" s="709"/>
      <c r="F173" s="709"/>
      <c r="G173" s="709"/>
      <c r="H173" s="709"/>
      <c r="I173" s="709"/>
    </row>
    <row r="174" spans="1:19">
      <c r="A174" s="677"/>
      <c r="B174" s="707"/>
      <c r="C174" s="709"/>
      <c r="D174" s="709"/>
      <c r="F174" s="709"/>
      <c r="G174" s="709"/>
      <c r="H174" s="709"/>
      <c r="I174" s="709"/>
    </row>
    <row r="175" spans="1:19">
      <c r="A175" s="677"/>
      <c r="B175" s="707"/>
      <c r="C175" s="709"/>
      <c r="D175" s="709"/>
      <c r="F175" s="709"/>
      <c r="G175" s="709"/>
      <c r="H175" s="709"/>
      <c r="I175" s="709"/>
    </row>
    <row r="176" spans="1:19">
      <c r="A176" s="677"/>
      <c r="B176" s="707"/>
      <c r="C176" s="709"/>
      <c r="D176" s="709"/>
      <c r="F176" s="709"/>
      <c r="G176" s="709"/>
      <c r="H176" s="709"/>
      <c r="I176" s="709"/>
    </row>
    <row r="177" spans="1:9">
      <c r="A177" s="677"/>
      <c r="B177" s="707"/>
      <c r="C177" s="709"/>
      <c r="D177" s="709"/>
      <c r="F177" s="709"/>
      <c r="G177" s="709"/>
      <c r="H177" s="709"/>
      <c r="I177" s="709"/>
    </row>
    <row r="178" spans="1:9">
      <c r="A178" s="677"/>
      <c r="B178" s="707"/>
      <c r="C178" s="709"/>
      <c r="D178" s="709"/>
      <c r="F178" s="709"/>
      <c r="G178" s="709"/>
      <c r="H178" s="709"/>
      <c r="I178" s="709"/>
    </row>
    <row r="179" spans="1:9">
      <c r="A179" s="677"/>
      <c r="B179" s="707"/>
      <c r="C179" s="709"/>
      <c r="D179" s="709"/>
      <c r="F179" s="709"/>
      <c r="G179" s="709"/>
      <c r="H179" s="709"/>
      <c r="I179" s="709"/>
    </row>
    <row r="180" spans="1:9">
      <c r="A180" s="677"/>
      <c r="B180" s="707"/>
      <c r="C180" s="709"/>
      <c r="D180" s="709"/>
      <c r="F180" s="709"/>
      <c r="G180" s="709"/>
      <c r="H180" s="709"/>
      <c r="I180" s="709"/>
    </row>
    <row r="181" spans="1:9">
      <c r="A181" s="677"/>
      <c r="B181" s="707"/>
      <c r="C181" s="709"/>
      <c r="D181" s="709"/>
      <c r="F181" s="709"/>
      <c r="G181" s="709"/>
      <c r="H181" s="709"/>
      <c r="I181" s="709"/>
    </row>
    <row r="182" spans="1:9">
      <c r="A182" s="677"/>
      <c r="B182" s="707"/>
      <c r="C182" s="709"/>
      <c r="D182" s="709"/>
      <c r="F182" s="709"/>
      <c r="G182" s="709"/>
      <c r="H182" s="709"/>
      <c r="I182" s="709"/>
    </row>
    <row r="183" spans="1:9">
      <c r="A183" s="677"/>
      <c r="B183" s="707"/>
      <c r="C183" s="709"/>
      <c r="D183" s="709"/>
      <c r="F183" s="709"/>
      <c r="G183" s="709"/>
      <c r="H183" s="709"/>
      <c r="I183" s="709"/>
    </row>
    <row r="184" spans="1:9">
      <c r="A184" s="677"/>
      <c r="B184" s="707"/>
      <c r="C184" s="709"/>
      <c r="D184" s="709"/>
      <c r="F184" s="709"/>
      <c r="G184" s="709"/>
      <c r="H184" s="709"/>
      <c r="I184" s="709"/>
    </row>
    <row r="185" spans="1:9">
      <c r="A185" s="677"/>
      <c r="B185" s="707"/>
      <c r="C185" s="709"/>
      <c r="D185" s="709"/>
      <c r="F185" s="709"/>
      <c r="G185" s="709"/>
      <c r="H185" s="709"/>
      <c r="I185" s="709"/>
    </row>
    <row r="186" spans="1:9">
      <c r="A186" s="677"/>
      <c r="B186" s="707"/>
      <c r="C186" s="709"/>
      <c r="D186" s="709"/>
      <c r="F186" s="709"/>
      <c r="G186" s="709"/>
      <c r="H186" s="709"/>
      <c r="I186" s="709"/>
    </row>
    <row r="187" spans="1:9">
      <c r="A187" s="677"/>
      <c r="B187" s="707"/>
      <c r="C187" s="709"/>
      <c r="D187" s="709"/>
      <c r="F187" s="709"/>
      <c r="G187" s="709"/>
      <c r="H187" s="709"/>
      <c r="I187" s="709"/>
    </row>
    <row r="188" spans="1:9">
      <c r="A188" s="677"/>
      <c r="B188" s="707"/>
      <c r="C188" s="709"/>
      <c r="D188" s="709"/>
      <c r="F188" s="709"/>
      <c r="G188" s="709"/>
      <c r="H188" s="709"/>
      <c r="I188" s="709"/>
    </row>
    <row r="189" spans="1:9">
      <c r="A189" s="677"/>
      <c r="B189" s="707"/>
      <c r="C189" s="709"/>
      <c r="D189" s="709"/>
      <c r="F189" s="709"/>
      <c r="G189" s="709"/>
      <c r="H189" s="709"/>
      <c r="I189" s="709"/>
    </row>
    <row r="190" spans="1:9">
      <c r="A190" s="677"/>
      <c r="B190" s="707"/>
      <c r="C190" s="709"/>
      <c r="D190" s="709"/>
      <c r="F190" s="709"/>
      <c r="G190" s="709"/>
      <c r="H190" s="709"/>
      <c r="I190" s="709"/>
    </row>
    <row r="191" spans="1:9">
      <c r="A191" s="677"/>
      <c r="B191" s="707"/>
      <c r="C191" s="709"/>
      <c r="D191" s="709"/>
      <c r="F191" s="709"/>
      <c r="G191" s="709"/>
      <c r="H191" s="709"/>
      <c r="I191" s="709"/>
    </row>
    <row r="192" spans="1:9">
      <c r="A192" s="677"/>
      <c r="B192" s="707"/>
      <c r="C192" s="709"/>
      <c r="D192" s="709"/>
      <c r="F192" s="709"/>
      <c r="G192" s="709"/>
      <c r="H192" s="709"/>
      <c r="I192" s="709"/>
    </row>
    <row r="193" spans="1:9">
      <c r="A193" s="677"/>
      <c r="B193" s="707"/>
      <c r="C193" s="709"/>
      <c r="D193" s="709"/>
      <c r="F193" s="709"/>
      <c r="G193" s="709"/>
      <c r="H193" s="709"/>
      <c r="I193" s="709"/>
    </row>
    <row r="194" spans="1:9">
      <c r="A194" s="677"/>
      <c r="B194" s="707"/>
      <c r="C194" s="709"/>
      <c r="D194" s="709"/>
      <c r="F194" s="709"/>
      <c r="G194" s="709"/>
      <c r="H194" s="709"/>
      <c r="I194" s="709"/>
    </row>
    <row r="195" spans="1:9">
      <c r="A195" s="677"/>
      <c r="B195" s="707"/>
      <c r="C195" s="709"/>
      <c r="D195" s="709"/>
      <c r="F195" s="709"/>
      <c r="G195" s="709"/>
      <c r="H195" s="709"/>
      <c r="I195" s="709"/>
    </row>
    <row r="196" spans="1:9">
      <c r="A196" s="677"/>
      <c r="B196" s="707"/>
      <c r="C196" s="709"/>
      <c r="D196" s="709"/>
      <c r="F196" s="709"/>
      <c r="G196" s="709"/>
      <c r="H196" s="709"/>
      <c r="I196" s="709"/>
    </row>
    <row r="197" spans="1:9">
      <c r="A197" s="677"/>
      <c r="B197" s="707"/>
      <c r="C197" s="709"/>
      <c r="D197" s="709"/>
      <c r="F197" s="709"/>
      <c r="G197" s="709"/>
      <c r="H197" s="709"/>
      <c r="I197" s="709"/>
    </row>
    <row r="198" spans="1:9">
      <c r="B198" s="707"/>
      <c r="C198" s="709"/>
      <c r="D198" s="709"/>
      <c r="F198" s="709"/>
      <c r="G198" s="709"/>
      <c r="H198" s="709"/>
      <c r="I198" s="709"/>
    </row>
    <row r="199" spans="1:9">
      <c r="B199" s="707"/>
      <c r="C199" s="709"/>
      <c r="D199" s="709"/>
      <c r="F199" s="709"/>
      <c r="G199" s="709"/>
      <c r="H199" s="709"/>
      <c r="I199" s="709"/>
    </row>
    <row r="200" spans="1:9">
      <c r="B200" s="707"/>
      <c r="C200" s="709"/>
      <c r="D200" s="709"/>
      <c r="F200" s="709"/>
      <c r="G200" s="709"/>
      <c r="H200" s="709"/>
      <c r="I200" s="709"/>
    </row>
    <row r="201" spans="1:9">
      <c r="B201" s="707"/>
      <c r="C201" s="709"/>
      <c r="D201" s="709"/>
      <c r="F201" s="709"/>
      <c r="G201" s="709"/>
      <c r="H201" s="709"/>
      <c r="I201" s="709"/>
    </row>
    <row r="202" spans="1:9">
      <c r="B202" s="707"/>
      <c r="C202" s="709"/>
      <c r="D202" s="709"/>
      <c r="F202" s="709"/>
      <c r="G202" s="709"/>
      <c r="H202" s="709"/>
      <c r="I202" s="709"/>
    </row>
    <row r="203" spans="1:9">
      <c r="B203" s="707"/>
      <c r="C203" s="709"/>
      <c r="D203" s="709"/>
      <c r="F203" s="709"/>
      <c r="G203" s="709"/>
      <c r="H203" s="709"/>
      <c r="I203" s="709"/>
    </row>
    <row r="204" spans="1:9">
      <c r="B204" s="707"/>
      <c r="C204" s="709"/>
      <c r="D204" s="709"/>
      <c r="F204" s="709"/>
      <c r="G204" s="709"/>
      <c r="H204" s="709"/>
      <c r="I204" s="709"/>
    </row>
    <row r="205" spans="1:9">
      <c r="B205" s="707"/>
      <c r="C205" s="709"/>
      <c r="D205" s="709"/>
      <c r="F205" s="709"/>
      <c r="G205" s="709"/>
      <c r="H205" s="709"/>
      <c r="I205" s="709"/>
    </row>
    <row r="206" spans="1:9">
      <c r="B206" s="707"/>
      <c r="C206" s="709"/>
      <c r="D206" s="709"/>
      <c r="F206" s="709"/>
      <c r="G206" s="709"/>
      <c r="H206" s="709"/>
      <c r="I206" s="709"/>
    </row>
    <row r="207" spans="1:9">
      <c r="B207" s="707"/>
      <c r="C207" s="709"/>
      <c r="D207" s="709"/>
      <c r="F207" s="709"/>
      <c r="G207" s="709"/>
      <c r="H207" s="709"/>
      <c r="I207" s="709"/>
    </row>
    <row r="208" spans="1:9">
      <c r="B208" s="707"/>
      <c r="C208" s="709"/>
      <c r="D208" s="709"/>
      <c r="F208" s="709"/>
      <c r="G208" s="709"/>
      <c r="H208" s="709"/>
      <c r="I208" s="709"/>
    </row>
    <row r="209" spans="2:9">
      <c r="B209" s="707"/>
      <c r="C209" s="709"/>
      <c r="D209" s="709"/>
      <c r="F209" s="709"/>
      <c r="G209" s="709"/>
      <c r="H209" s="709"/>
      <c r="I209" s="709"/>
    </row>
    <row r="210" spans="2:9">
      <c r="B210" s="707"/>
      <c r="C210" s="709"/>
      <c r="D210" s="709"/>
      <c r="F210" s="709"/>
      <c r="G210" s="709"/>
      <c r="H210" s="709"/>
      <c r="I210" s="709"/>
    </row>
    <row r="211" spans="2:9">
      <c r="B211" s="707"/>
      <c r="C211" s="709"/>
      <c r="D211" s="709"/>
      <c r="F211" s="709"/>
      <c r="G211" s="709"/>
      <c r="H211" s="709"/>
      <c r="I211" s="709"/>
    </row>
    <row r="212" spans="2:9">
      <c r="B212" s="707"/>
      <c r="C212" s="709"/>
      <c r="D212" s="709"/>
      <c r="F212" s="709"/>
      <c r="G212" s="709"/>
      <c r="H212" s="709"/>
      <c r="I212" s="709"/>
    </row>
    <row r="213" spans="2:9">
      <c r="B213" s="707"/>
      <c r="C213" s="709"/>
      <c r="D213" s="709"/>
      <c r="F213" s="709"/>
      <c r="G213" s="709"/>
      <c r="H213" s="709"/>
      <c r="I213" s="709"/>
    </row>
    <row r="214" spans="2:9">
      <c r="B214" s="707"/>
      <c r="C214" s="709"/>
      <c r="D214" s="709"/>
      <c r="F214" s="709"/>
      <c r="G214" s="709"/>
      <c r="H214" s="709"/>
      <c r="I214" s="709"/>
    </row>
    <row r="215" spans="2:9">
      <c r="B215" s="707"/>
      <c r="C215" s="709"/>
      <c r="D215" s="709"/>
      <c r="F215" s="709"/>
      <c r="G215" s="709"/>
      <c r="H215" s="709"/>
      <c r="I215" s="709"/>
    </row>
    <row r="216" spans="2:9">
      <c r="B216" s="707"/>
      <c r="C216" s="709"/>
      <c r="D216" s="709"/>
      <c r="F216" s="709"/>
      <c r="G216" s="709"/>
      <c r="H216" s="709"/>
      <c r="I216" s="709"/>
    </row>
    <row r="217" spans="2:9">
      <c r="B217" s="707"/>
      <c r="C217" s="709"/>
      <c r="D217" s="709"/>
      <c r="F217" s="709"/>
      <c r="G217" s="709"/>
      <c r="H217" s="709"/>
      <c r="I217" s="709"/>
    </row>
    <row r="218" spans="2:9">
      <c r="B218" s="707"/>
      <c r="C218" s="709"/>
      <c r="D218" s="709"/>
      <c r="F218" s="709"/>
      <c r="G218" s="709"/>
      <c r="H218" s="709"/>
      <c r="I218" s="709"/>
    </row>
    <row r="219" spans="2:9">
      <c r="B219" s="707"/>
      <c r="C219" s="709"/>
      <c r="D219" s="709"/>
      <c r="F219" s="709"/>
      <c r="G219" s="709"/>
      <c r="H219" s="709"/>
      <c r="I219" s="709"/>
    </row>
    <row r="220" spans="2:9">
      <c r="B220" s="707"/>
      <c r="C220" s="709"/>
      <c r="D220" s="709"/>
      <c r="F220" s="709"/>
      <c r="G220" s="709"/>
      <c r="H220" s="709"/>
      <c r="I220" s="709"/>
    </row>
    <row r="221" spans="2:9">
      <c r="B221" s="707"/>
      <c r="C221" s="709"/>
      <c r="D221" s="709"/>
      <c r="F221" s="709"/>
      <c r="G221" s="709"/>
      <c r="H221" s="709"/>
      <c r="I221" s="709"/>
    </row>
    <row r="222" spans="2:9">
      <c r="B222" s="707"/>
      <c r="C222" s="709"/>
      <c r="D222" s="709"/>
      <c r="F222" s="709"/>
      <c r="G222" s="709"/>
      <c r="H222" s="709"/>
      <c r="I222" s="709"/>
    </row>
    <row r="223" spans="2:9">
      <c r="B223" s="707"/>
      <c r="C223" s="709"/>
      <c r="D223" s="709"/>
      <c r="F223" s="709"/>
      <c r="G223" s="709"/>
      <c r="H223" s="709"/>
      <c r="I223" s="709"/>
    </row>
    <row r="224" spans="2:9">
      <c r="B224" s="707"/>
      <c r="C224" s="709"/>
      <c r="D224" s="709"/>
      <c r="F224" s="709"/>
      <c r="G224" s="709"/>
      <c r="H224" s="709"/>
      <c r="I224" s="709"/>
    </row>
    <row r="225" spans="2:9">
      <c r="B225" s="707"/>
      <c r="C225" s="709"/>
      <c r="D225" s="709"/>
      <c r="F225" s="709"/>
      <c r="G225" s="709"/>
      <c r="H225" s="709"/>
      <c r="I225" s="709"/>
    </row>
    <row r="226" spans="2:9">
      <c r="B226" s="707"/>
      <c r="C226" s="709"/>
      <c r="D226" s="709"/>
      <c r="F226" s="709"/>
      <c r="G226" s="709"/>
      <c r="H226" s="709"/>
      <c r="I226" s="709"/>
    </row>
    <row r="227" spans="2:9">
      <c r="B227" s="707"/>
      <c r="C227" s="709"/>
      <c r="D227" s="709"/>
      <c r="F227" s="709"/>
      <c r="G227" s="709"/>
      <c r="H227" s="709"/>
      <c r="I227" s="709"/>
    </row>
    <row r="228" spans="2:9">
      <c r="B228" s="707"/>
      <c r="C228" s="709"/>
      <c r="D228" s="709"/>
      <c r="F228" s="709"/>
      <c r="G228" s="709"/>
      <c r="H228" s="709"/>
      <c r="I228" s="709"/>
    </row>
    <row r="229" spans="2:9">
      <c r="B229" s="707"/>
      <c r="C229" s="709"/>
      <c r="D229" s="709"/>
      <c r="F229" s="709"/>
      <c r="G229" s="709"/>
      <c r="H229" s="709"/>
      <c r="I229" s="709"/>
    </row>
    <row r="230" spans="2:9">
      <c r="B230" s="707"/>
      <c r="C230" s="709"/>
      <c r="D230" s="709"/>
      <c r="F230" s="709"/>
      <c r="G230" s="709"/>
      <c r="H230" s="709"/>
      <c r="I230" s="709"/>
    </row>
    <row r="231" spans="2:9">
      <c r="B231" s="707"/>
      <c r="C231" s="709"/>
      <c r="D231" s="709"/>
      <c r="F231" s="709"/>
      <c r="G231" s="709"/>
      <c r="H231" s="709"/>
      <c r="I231" s="709"/>
    </row>
    <row r="232" spans="2:9">
      <c r="B232" s="707"/>
      <c r="C232" s="709"/>
      <c r="D232" s="709"/>
      <c r="F232" s="709"/>
      <c r="G232" s="709"/>
      <c r="H232" s="709"/>
      <c r="I232" s="709"/>
    </row>
    <row r="233" spans="2:9">
      <c r="B233" s="707"/>
      <c r="C233" s="709"/>
      <c r="D233" s="709"/>
      <c r="F233" s="709"/>
      <c r="G233" s="709"/>
      <c r="H233" s="709"/>
      <c r="I233" s="709"/>
    </row>
    <row r="234" spans="2:9">
      <c r="B234" s="707"/>
      <c r="C234" s="709"/>
      <c r="D234" s="709"/>
      <c r="F234" s="709"/>
      <c r="G234" s="709"/>
      <c r="H234" s="709"/>
      <c r="I234" s="709"/>
    </row>
    <row r="235" spans="2:9">
      <c r="B235" s="707"/>
      <c r="C235" s="709"/>
      <c r="D235" s="709"/>
      <c r="F235" s="709"/>
      <c r="G235" s="709"/>
      <c r="H235" s="709"/>
      <c r="I235" s="709"/>
    </row>
    <row r="236" spans="2:9">
      <c r="B236" s="707"/>
      <c r="C236" s="709"/>
      <c r="D236" s="709"/>
      <c r="F236" s="709"/>
      <c r="G236" s="709"/>
      <c r="H236" s="709"/>
      <c r="I236" s="709"/>
    </row>
    <row r="237" spans="2:9">
      <c r="B237" s="707"/>
      <c r="C237" s="709"/>
      <c r="D237" s="709"/>
      <c r="F237" s="709"/>
      <c r="G237" s="709"/>
      <c r="H237" s="709"/>
      <c r="I237" s="709"/>
    </row>
    <row r="238" spans="2:9">
      <c r="B238" s="707"/>
      <c r="C238" s="709"/>
      <c r="D238" s="709"/>
      <c r="F238" s="709"/>
      <c r="G238" s="709"/>
      <c r="H238" s="709"/>
      <c r="I238" s="709"/>
    </row>
    <row r="239" spans="2:9">
      <c r="B239" s="707"/>
      <c r="C239" s="709"/>
      <c r="D239" s="709"/>
      <c r="F239" s="709"/>
      <c r="G239" s="709"/>
      <c r="H239" s="709"/>
      <c r="I239" s="709"/>
    </row>
    <row r="240" spans="2:9">
      <c r="C240" s="709"/>
      <c r="D240" s="709"/>
      <c r="F240" s="709"/>
      <c r="G240" s="709"/>
      <c r="H240" s="709"/>
      <c r="I240" s="709"/>
    </row>
    <row r="241" spans="3:9">
      <c r="C241" s="709"/>
      <c r="D241" s="709"/>
      <c r="F241" s="709"/>
      <c r="G241" s="709"/>
      <c r="H241" s="709"/>
      <c r="I241" s="709"/>
    </row>
    <row r="242" spans="3:9">
      <c r="C242" s="709"/>
      <c r="D242" s="709"/>
      <c r="F242" s="709"/>
      <c r="G242" s="709"/>
      <c r="H242" s="709"/>
      <c r="I242" s="709"/>
    </row>
    <row r="243" spans="3:9">
      <c r="C243" s="709"/>
      <c r="D243" s="709"/>
      <c r="F243" s="709"/>
      <c r="G243" s="709"/>
      <c r="H243" s="709"/>
      <c r="I243" s="709"/>
    </row>
    <row r="244" spans="3:9">
      <c r="C244" s="709"/>
      <c r="D244" s="709"/>
      <c r="F244" s="709"/>
      <c r="G244" s="709"/>
      <c r="H244" s="709"/>
      <c r="I244" s="709"/>
    </row>
    <row r="245" spans="3:9">
      <c r="C245" s="709"/>
      <c r="D245" s="709"/>
      <c r="F245" s="709"/>
      <c r="G245" s="709"/>
      <c r="H245" s="709"/>
      <c r="I245" s="709"/>
    </row>
    <row r="246" spans="3:9">
      <c r="C246" s="709"/>
      <c r="D246" s="709"/>
      <c r="F246" s="709"/>
      <c r="G246" s="709"/>
      <c r="H246" s="709"/>
      <c r="I246" s="709"/>
    </row>
    <row r="247" spans="3:9">
      <c r="C247" s="709"/>
      <c r="D247" s="709"/>
      <c r="F247" s="709"/>
      <c r="G247" s="709"/>
      <c r="H247" s="709"/>
      <c r="I247" s="709"/>
    </row>
    <row r="248" spans="3:9">
      <c r="C248" s="709"/>
      <c r="D248" s="709"/>
      <c r="F248" s="709"/>
      <c r="G248" s="709"/>
      <c r="H248" s="709"/>
      <c r="I248" s="709"/>
    </row>
    <row r="249" spans="3:9">
      <c r="C249" s="709"/>
      <c r="D249" s="709"/>
      <c r="F249" s="709"/>
      <c r="G249" s="709"/>
      <c r="H249" s="709"/>
      <c r="I249" s="709"/>
    </row>
    <row r="250" spans="3:9">
      <c r="C250" s="709"/>
      <c r="D250" s="709"/>
      <c r="F250" s="709"/>
      <c r="G250" s="709"/>
      <c r="H250" s="709"/>
      <c r="I250" s="709"/>
    </row>
    <row r="251" spans="3:9">
      <c r="C251" s="709"/>
      <c r="D251" s="709"/>
      <c r="F251" s="709"/>
      <c r="G251" s="709"/>
      <c r="H251" s="709"/>
      <c r="I251" s="709"/>
    </row>
    <row r="252" spans="3:9">
      <c r="C252" s="709"/>
      <c r="D252" s="709"/>
      <c r="F252" s="709"/>
      <c r="G252" s="709"/>
      <c r="H252" s="709"/>
      <c r="I252" s="709"/>
    </row>
    <row r="253" spans="3:9">
      <c r="C253" s="709"/>
      <c r="D253" s="709"/>
      <c r="F253" s="709"/>
      <c r="G253" s="709"/>
      <c r="H253" s="709"/>
      <c r="I253" s="709"/>
    </row>
    <row r="254" spans="3:9">
      <c r="C254" s="709"/>
      <c r="D254" s="709"/>
      <c r="F254" s="709"/>
      <c r="G254" s="709"/>
      <c r="H254" s="709"/>
      <c r="I254" s="709"/>
    </row>
    <row r="255" spans="3:9">
      <c r="C255" s="709"/>
      <c r="D255" s="709"/>
      <c r="F255" s="709"/>
      <c r="G255" s="709"/>
      <c r="H255" s="709"/>
      <c r="I255" s="709"/>
    </row>
    <row r="256" spans="3:9">
      <c r="C256" s="709"/>
      <c r="D256" s="709"/>
      <c r="F256" s="709"/>
      <c r="G256" s="709"/>
      <c r="H256" s="709"/>
      <c r="I256" s="709"/>
    </row>
    <row r="257" spans="3:9">
      <c r="C257" s="709"/>
      <c r="D257" s="709"/>
      <c r="F257" s="709"/>
      <c r="G257" s="709"/>
      <c r="H257" s="709"/>
      <c r="I257" s="709"/>
    </row>
    <row r="258" spans="3:9">
      <c r="C258" s="709"/>
      <c r="D258" s="709"/>
      <c r="F258" s="709"/>
      <c r="G258" s="709"/>
      <c r="H258" s="709"/>
      <c r="I258" s="709"/>
    </row>
    <row r="259" spans="3:9">
      <c r="C259" s="709"/>
      <c r="D259" s="709"/>
      <c r="F259" s="709"/>
      <c r="G259" s="709"/>
      <c r="H259" s="709"/>
      <c r="I259" s="709"/>
    </row>
    <row r="260" spans="3:9">
      <c r="C260" s="709"/>
      <c r="D260" s="709"/>
      <c r="F260" s="709"/>
      <c r="G260" s="709"/>
      <c r="H260" s="709"/>
      <c r="I260" s="709"/>
    </row>
    <row r="261" spans="3:9">
      <c r="C261" s="709"/>
      <c r="D261" s="709"/>
      <c r="F261" s="709"/>
      <c r="G261" s="709"/>
      <c r="H261" s="709"/>
      <c r="I261" s="709"/>
    </row>
    <row r="262" spans="3:9">
      <c r="C262" s="709"/>
      <c r="D262" s="709"/>
      <c r="F262" s="709"/>
      <c r="G262" s="709"/>
      <c r="H262" s="709"/>
      <c r="I262" s="709"/>
    </row>
    <row r="263" spans="3:9">
      <c r="C263" s="709"/>
      <c r="D263" s="709"/>
      <c r="F263" s="709"/>
      <c r="G263" s="709"/>
      <c r="H263" s="709"/>
      <c r="I263" s="709"/>
    </row>
    <row r="264" spans="3:9">
      <c r="C264" s="709"/>
      <c r="D264" s="709"/>
      <c r="F264" s="709"/>
      <c r="G264" s="709"/>
      <c r="H264" s="709"/>
      <c r="I264" s="709"/>
    </row>
    <row r="265" spans="3:9">
      <c r="C265" s="709"/>
      <c r="D265" s="709"/>
      <c r="F265" s="709"/>
      <c r="G265" s="709"/>
      <c r="H265" s="709"/>
      <c r="I265" s="709"/>
    </row>
    <row r="266" spans="3:9">
      <c r="C266" s="709"/>
      <c r="D266" s="709"/>
      <c r="F266" s="709"/>
      <c r="G266" s="709"/>
      <c r="H266" s="709"/>
      <c r="I266" s="709"/>
    </row>
    <row r="267" spans="3:9">
      <c r="C267" s="709"/>
      <c r="D267" s="709"/>
      <c r="F267" s="709"/>
      <c r="G267" s="709"/>
      <c r="H267" s="709"/>
      <c r="I267" s="709"/>
    </row>
    <row r="268" spans="3:9">
      <c r="C268" s="709"/>
      <c r="D268" s="709"/>
      <c r="F268" s="709"/>
      <c r="G268" s="709"/>
      <c r="H268" s="709"/>
      <c r="I268" s="709"/>
    </row>
    <row r="269" spans="3:9">
      <c r="C269" s="709"/>
      <c r="D269" s="709"/>
      <c r="F269" s="709"/>
      <c r="G269" s="709"/>
      <c r="H269" s="709"/>
      <c r="I269" s="709"/>
    </row>
    <row r="270" spans="3:9">
      <c r="C270" s="709"/>
      <c r="D270" s="709"/>
      <c r="F270" s="709"/>
      <c r="G270" s="709"/>
      <c r="H270" s="709"/>
      <c r="I270" s="709"/>
    </row>
    <row r="271" spans="3:9">
      <c r="C271" s="709"/>
      <c r="D271" s="709"/>
      <c r="F271" s="709"/>
      <c r="G271" s="709"/>
      <c r="H271" s="709"/>
      <c r="I271" s="709"/>
    </row>
    <row r="272" spans="3:9">
      <c r="C272" s="709"/>
      <c r="D272" s="709"/>
      <c r="F272" s="709"/>
      <c r="G272" s="709"/>
      <c r="H272" s="709"/>
      <c r="I272" s="709"/>
    </row>
    <row r="273" spans="3:9">
      <c r="C273" s="709"/>
      <c r="D273" s="709"/>
      <c r="F273" s="709"/>
      <c r="G273" s="709"/>
      <c r="H273" s="709"/>
      <c r="I273" s="709"/>
    </row>
    <row r="274" spans="3:9">
      <c r="C274" s="709"/>
      <c r="D274" s="709"/>
      <c r="F274" s="709"/>
      <c r="G274" s="709"/>
      <c r="H274" s="709"/>
      <c r="I274" s="709"/>
    </row>
    <row r="275" spans="3:9">
      <c r="C275" s="709"/>
      <c r="D275" s="709"/>
      <c r="F275" s="709"/>
      <c r="G275" s="709"/>
      <c r="H275" s="709"/>
      <c r="I275" s="709"/>
    </row>
  </sheetData>
  <mergeCells count="12">
    <mergeCell ref="F7:F10"/>
    <mergeCell ref="G7:G10"/>
    <mergeCell ref="H7:H10"/>
    <mergeCell ref="I7:I10"/>
    <mergeCell ref="A4:B4"/>
    <mergeCell ref="C4:D4"/>
    <mergeCell ref="A5:B5"/>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scale="62" fitToHeight="2" pageOrder="overThenDown" orientation="portrait" horizontalDpi="1200" verticalDpi="1200" r:id="rId1"/>
  <headerFooter alignWithMargins="0">
    <oddFooter>&amp;L&amp;"MetaNormalLF-Roman,Standard"&amp;9Statistisches Bundesamt, Fachserie 14, Reihe 2, 1.-2. Vj 2015</oddFooter>
  </headerFooter>
  <rowBreaks count="1" manualBreakCount="1">
    <brk id="76"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377"/>
  <sheetViews>
    <sheetView showGridLines="0" zoomScaleNormal="100" zoomScaleSheetLayoutView="100" workbookViewId="0">
      <pane ySplit="10" topLeftCell="A11" activePane="bottomLeft" state="frozen"/>
      <selection activeCell="A71" sqref="A71"/>
      <selection pane="bottomLeft"/>
    </sheetView>
  </sheetViews>
  <sheetFormatPr baseColWidth="10" defaultColWidth="15.7109375" defaultRowHeight="23.25"/>
  <cols>
    <col min="1" max="1" width="5.7109375" style="678" customWidth="1"/>
    <col min="2" max="2" width="49.28515625" style="678" customWidth="1"/>
    <col min="3" max="3" width="15.7109375" style="678" customWidth="1"/>
    <col min="4" max="4" width="13.7109375" style="678" customWidth="1"/>
    <col min="5" max="5" width="1.7109375" style="719" customWidth="1"/>
    <col min="6" max="9" width="15.7109375" style="678" customWidth="1"/>
    <col min="10" max="22" width="18.7109375" style="678" customWidth="1"/>
    <col min="23" max="16384" width="15.7109375" style="678"/>
  </cols>
  <sheetData>
    <row r="1" spans="1:19" s="661" customFormat="1" ht="15.75" customHeight="1">
      <c r="A1" s="655" t="s">
        <v>432</v>
      </c>
      <c r="B1" s="655"/>
      <c r="C1" s="655"/>
      <c r="D1" s="656"/>
      <c r="E1" s="656"/>
      <c r="F1" s="656"/>
      <c r="G1" s="671"/>
      <c r="H1" s="656"/>
      <c r="I1" s="656"/>
    </row>
    <row r="2" spans="1:19" s="666" customFormat="1" ht="15.75" customHeight="1">
      <c r="A2" s="662" t="s">
        <v>433</v>
      </c>
      <c r="B2" s="662"/>
      <c r="C2" s="655"/>
      <c r="D2" s="655"/>
      <c r="E2" s="663"/>
      <c r="F2" s="656"/>
      <c r="G2" s="671"/>
      <c r="H2" s="656"/>
      <c r="I2" s="656"/>
    </row>
    <row r="3" spans="1:19" s="667" customFormat="1" ht="15.75" customHeight="1">
      <c r="A3" s="662" t="s">
        <v>455</v>
      </c>
      <c r="B3" s="662"/>
      <c r="C3" s="663"/>
      <c r="D3" s="663"/>
      <c r="E3" s="663"/>
      <c r="F3" s="656"/>
      <c r="G3" s="671"/>
      <c r="H3" s="656"/>
      <c r="I3" s="656"/>
    </row>
    <row r="4" spans="1:19" s="534" customFormat="1" ht="15.75" customHeight="1">
      <c r="A4" s="1294" t="s">
        <v>400</v>
      </c>
      <c r="B4" s="1294"/>
      <c r="C4" s="1295"/>
      <c r="D4" s="1295"/>
      <c r="E4" s="617"/>
      <c r="F4" s="617"/>
      <c r="G4" s="710"/>
      <c r="H4" s="617"/>
      <c r="I4" s="617"/>
    </row>
    <row r="5" spans="1:19" s="661" customFormat="1" ht="15.75" customHeight="1">
      <c r="A5" s="1294" t="s">
        <v>153</v>
      </c>
      <c r="B5" s="1294"/>
      <c r="C5" s="670"/>
      <c r="D5" s="671"/>
      <c r="E5" s="670"/>
      <c r="F5" s="656"/>
      <c r="G5" s="671"/>
      <c r="H5" s="656"/>
      <c r="I5" s="658"/>
    </row>
    <row r="6" spans="1:19" s="676" customFormat="1" ht="15.75" customHeight="1">
      <c r="A6" s="1296"/>
      <c r="B6" s="1296"/>
      <c r="C6" s="672"/>
      <c r="D6" s="673"/>
      <c r="E6" s="674"/>
      <c r="F6" s="673"/>
      <c r="G6" s="675"/>
      <c r="H6" s="675"/>
      <c r="I6" s="675"/>
    </row>
    <row r="7" spans="1:19" ht="15.75" customHeight="1">
      <c r="A7" s="1288" t="s">
        <v>154</v>
      </c>
      <c r="B7" s="1297" t="s">
        <v>90</v>
      </c>
      <c r="C7" s="1300" t="s">
        <v>156</v>
      </c>
      <c r="D7" s="1303" t="s">
        <v>157</v>
      </c>
      <c r="E7" s="1304"/>
      <c r="F7" s="1288" t="s">
        <v>158</v>
      </c>
      <c r="G7" s="1288" t="s">
        <v>159</v>
      </c>
      <c r="H7" s="1291" t="s">
        <v>174</v>
      </c>
      <c r="I7" s="1288" t="s">
        <v>101</v>
      </c>
      <c r="J7" s="677"/>
      <c r="K7" s="677"/>
      <c r="L7" s="677"/>
      <c r="M7" s="677"/>
      <c r="N7" s="677"/>
      <c r="O7" s="677"/>
      <c r="P7" s="677"/>
      <c r="Q7" s="677"/>
      <c r="R7" s="677"/>
      <c r="S7" s="677"/>
    </row>
    <row r="8" spans="1:19" ht="15.75" customHeight="1">
      <c r="A8" s="1289"/>
      <c r="B8" s="1298"/>
      <c r="C8" s="1301"/>
      <c r="D8" s="1305"/>
      <c r="E8" s="1306"/>
      <c r="F8" s="1289"/>
      <c r="G8" s="1289"/>
      <c r="H8" s="1292"/>
      <c r="I8" s="1289"/>
      <c r="J8" s="677"/>
      <c r="K8" s="677"/>
      <c r="L8" s="677"/>
      <c r="M8" s="677"/>
      <c r="N8" s="677"/>
      <c r="O8" s="677"/>
      <c r="P8" s="677"/>
      <c r="Q8" s="677"/>
      <c r="R8" s="677"/>
      <c r="S8" s="677"/>
    </row>
    <row r="9" spans="1:19" ht="15.75" customHeight="1">
      <c r="A9" s="1289"/>
      <c r="B9" s="1298"/>
      <c r="C9" s="1301"/>
      <c r="D9" s="1305"/>
      <c r="E9" s="1306"/>
      <c r="F9" s="1289"/>
      <c r="G9" s="1289"/>
      <c r="H9" s="1292"/>
      <c r="I9" s="1289"/>
      <c r="J9" s="677"/>
      <c r="K9" s="677"/>
      <c r="L9" s="677"/>
      <c r="M9" s="677"/>
      <c r="N9" s="677"/>
      <c r="O9" s="677"/>
      <c r="P9" s="677"/>
      <c r="Q9" s="677"/>
      <c r="R9" s="677"/>
      <c r="S9" s="677"/>
    </row>
    <row r="10" spans="1:19" ht="15.75" customHeight="1">
      <c r="A10" s="1290"/>
      <c r="B10" s="1299"/>
      <c r="C10" s="1302"/>
      <c r="D10" s="1307"/>
      <c r="E10" s="1308"/>
      <c r="F10" s="1290"/>
      <c r="G10" s="1290"/>
      <c r="H10" s="1293"/>
      <c r="I10" s="1290"/>
      <c r="J10" s="677"/>
      <c r="K10" s="677"/>
      <c r="L10" s="677"/>
      <c r="M10" s="677"/>
      <c r="N10" s="677"/>
      <c r="O10" s="677"/>
      <c r="P10" s="677"/>
      <c r="Q10" s="677"/>
      <c r="R10" s="677"/>
      <c r="S10" s="677"/>
    </row>
    <row r="11" spans="1:19" ht="15" customHeight="1">
      <c r="A11" s="677"/>
      <c r="B11" s="679"/>
      <c r="C11" s="683"/>
      <c r="D11" s="683"/>
      <c r="E11" s="685"/>
      <c r="F11" s="683"/>
      <c r="G11" s="683"/>
      <c r="H11" s="683"/>
      <c r="I11" s="683"/>
      <c r="J11" s="677"/>
      <c r="K11" s="677"/>
      <c r="L11" s="677"/>
      <c r="M11" s="677"/>
      <c r="N11" s="677"/>
      <c r="O11" s="677"/>
      <c r="P11" s="677"/>
      <c r="Q11" s="677"/>
      <c r="R11" s="677"/>
      <c r="S11" s="677"/>
    </row>
    <row r="12" spans="1:19" ht="15" customHeight="1">
      <c r="A12" s="688"/>
      <c r="B12" s="168" t="s">
        <v>121</v>
      </c>
      <c r="C12" s="687"/>
      <c r="D12" s="687"/>
      <c r="E12" s="685"/>
      <c r="F12" s="687"/>
      <c r="G12" s="687"/>
      <c r="H12" s="687"/>
      <c r="I12" s="687"/>
      <c r="J12" s="677"/>
      <c r="K12" s="677"/>
      <c r="L12" s="677"/>
      <c r="M12" s="677"/>
      <c r="N12" s="677"/>
      <c r="O12" s="677"/>
      <c r="P12" s="677"/>
      <c r="Q12" s="677"/>
      <c r="R12" s="677"/>
      <c r="S12" s="677"/>
    </row>
    <row r="13" spans="1:19" ht="15" customHeight="1">
      <c r="A13" s="688"/>
      <c r="B13" s="651"/>
      <c r="C13" s="711"/>
      <c r="D13" s="687"/>
      <c r="E13" s="712"/>
      <c r="F13" s="687"/>
      <c r="G13" s="687"/>
      <c r="H13" s="687"/>
      <c r="I13" s="687"/>
      <c r="J13" s="677"/>
      <c r="K13" s="677"/>
      <c r="L13" s="677"/>
      <c r="M13" s="677"/>
      <c r="N13" s="677"/>
      <c r="O13" s="677"/>
      <c r="P13" s="677"/>
      <c r="Q13" s="677"/>
      <c r="R13" s="677"/>
      <c r="S13" s="677"/>
    </row>
    <row r="14" spans="1:19" ht="15" customHeight="1">
      <c r="A14" s="706">
        <v>56</v>
      </c>
      <c r="B14" s="824" t="s">
        <v>91</v>
      </c>
      <c r="C14" s="711">
        <v>547888.6</v>
      </c>
      <c r="D14" s="687">
        <v>143258.4</v>
      </c>
      <c r="E14" s="695">
        <v>1</v>
      </c>
      <c r="F14" s="687">
        <v>19296.7</v>
      </c>
      <c r="G14" s="687">
        <v>122745.4</v>
      </c>
      <c r="H14" s="687">
        <v>36188.300000000003</v>
      </c>
      <c r="I14" s="687">
        <v>226399.8</v>
      </c>
      <c r="J14" s="677"/>
      <c r="K14" s="677"/>
      <c r="L14" s="677"/>
      <c r="M14" s="677"/>
      <c r="N14" s="677"/>
      <c r="O14" s="677"/>
      <c r="P14" s="677"/>
      <c r="Q14" s="677"/>
      <c r="R14" s="677"/>
      <c r="S14" s="677"/>
    </row>
    <row r="15" spans="1:19" ht="15" customHeight="1">
      <c r="A15" s="706"/>
      <c r="B15" s="307"/>
      <c r="C15" s="687"/>
      <c r="D15" s="687"/>
      <c r="E15" s="713"/>
      <c r="F15" s="687"/>
      <c r="G15" s="687"/>
      <c r="H15" s="687"/>
      <c r="I15" s="687"/>
      <c r="J15" s="677"/>
      <c r="K15" s="677"/>
      <c r="L15" s="677"/>
      <c r="M15" s="677"/>
      <c r="N15" s="677"/>
      <c r="O15" s="677"/>
      <c r="P15" s="677"/>
      <c r="Q15" s="677"/>
      <c r="R15" s="677"/>
      <c r="S15" s="677"/>
    </row>
    <row r="16" spans="1:19" s="661" customFormat="1" ht="15" customHeight="1">
      <c r="A16" s="706">
        <v>57</v>
      </c>
      <c r="B16" s="825" t="s">
        <v>92</v>
      </c>
      <c r="C16" s="687">
        <v>321098.90000000002</v>
      </c>
      <c r="D16" s="687">
        <v>143245.79999999999</v>
      </c>
      <c r="E16" s="687"/>
      <c r="F16" s="687">
        <v>19296.7</v>
      </c>
      <c r="G16" s="687">
        <v>122390.39999999999</v>
      </c>
      <c r="H16" s="687">
        <v>36166</v>
      </c>
      <c r="I16" s="687">
        <v>0</v>
      </c>
      <c r="J16" s="677"/>
      <c r="K16" s="677"/>
    </row>
    <row r="17" spans="1:19" s="661" customFormat="1" ht="15" customHeight="1">
      <c r="A17" s="706"/>
      <c r="B17" s="825"/>
      <c r="C17" s="687"/>
      <c r="D17" s="687"/>
      <c r="E17" s="687"/>
      <c r="F17" s="687"/>
      <c r="G17" s="687"/>
      <c r="H17" s="687"/>
      <c r="I17" s="687"/>
      <c r="J17" s="677"/>
      <c r="K17" s="677"/>
    </row>
    <row r="18" spans="1:19" s="661" customFormat="1" ht="15" customHeight="1">
      <c r="A18" s="706">
        <v>58</v>
      </c>
      <c r="B18" s="825" t="s">
        <v>93</v>
      </c>
      <c r="C18" s="687">
        <v>226789.69999999998</v>
      </c>
      <c r="D18" s="687">
        <v>12.6</v>
      </c>
      <c r="E18" s="687"/>
      <c r="F18" s="687">
        <v>0</v>
      </c>
      <c r="G18" s="687">
        <v>355</v>
      </c>
      <c r="H18" s="687">
        <v>22.3</v>
      </c>
      <c r="I18" s="687">
        <v>226399.8</v>
      </c>
      <c r="J18" s="677"/>
      <c r="K18" s="677"/>
    </row>
    <row r="19" spans="1:19" s="661" customFormat="1" ht="15" customHeight="1">
      <c r="A19" s="706"/>
      <c r="B19" s="825"/>
      <c r="C19" s="687"/>
      <c r="D19" s="687"/>
      <c r="E19" s="687"/>
      <c r="F19" s="687"/>
      <c r="G19" s="687"/>
      <c r="H19" s="687"/>
      <c r="I19" s="687"/>
      <c r="J19" s="677"/>
      <c r="K19" s="677"/>
    </row>
    <row r="20" spans="1:19" s="661" customFormat="1" ht="15" customHeight="1">
      <c r="A20" s="706"/>
      <c r="B20" s="307"/>
      <c r="C20" s="687"/>
      <c r="D20" s="687"/>
      <c r="E20" s="687"/>
      <c r="F20" s="687"/>
      <c r="G20" s="687"/>
      <c r="H20" s="687"/>
      <c r="I20" s="687"/>
      <c r="J20" s="677"/>
      <c r="K20" s="677"/>
    </row>
    <row r="21" spans="1:19" ht="15" customHeight="1">
      <c r="A21" s="706">
        <v>59</v>
      </c>
      <c r="B21" s="824" t="s">
        <v>94</v>
      </c>
      <c r="C21" s="687">
        <v>15830.7</v>
      </c>
      <c r="D21" s="687">
        <v>6757.8</v>
      </c>
      <c r="E21" s="687"/>
      <c r="F21" s="687">
        <v>0</v>
      </c>
      <c r="G21" s="687">
        <v>3666.1</v>
      </c>
      <c r="H21" s="687">
        <v>5247</v>
      </c>
      <c r="I21" s="687">
        <v>159.80000000000001</v>
      </c>
      <c r="J21" s="677"/>
      <c r="K21" s="677"/>
      <c r="L21" s="677"/>
      <c r="M21" s="677"/>
      <c r="N21" s="677"/>
      <c r="O21" s="677"/>
      <c r="P21" s="677"/>
      <c r="Q21" s="677"/>
      <c r="R21" s="677"/>
      <c r="S21" s="677"/>
    </row>
    <row r="22" spans="1:19" ht="15" customHeight="1">
      <c r="A22" s="706"/>
      <c r="B22" s="307"/>
      <c r="C22" s="687"/>
      <c r="D22" s="687"/>
      <c r="E22" s="687"/>
      <c r="F22" s="687"/>
      <c r="G22" s="687"/>
      <c r="H22" s="687"/>
      <c r="I22" s="687"/>
      <c r="J22" s="677"/>
      <c r="K22" s="677"/>
      <c r="L22" s="677"/>
      <c r="M22" s="677"/>
      <c r="N22" s="677"/>
      <c r="O22" s="677"/>
      <c r="P22" s="677"/>
      <c r="Q22" s="677"/>
      <c r="R22" s="677"/>
      <c r="S22" s="677"/>
    </row>
    <row r="23" spans="1:19" ht="15" customHeight="1">
      <c r="A23" s="706"/>
      <c r="B23" s="307" t="s">
        <v>229</v>
      </c>
      <c r="C23" s="687"/>
      <c r="D23" s="687"/>
      <c r="E23" s="687"/>
      <c r="F23" s="687"/>
      <c r="G23" s="687"/>
      <c r="H23" s="687"/>
      <c r="I23" s="687"/>
      <c r="J23" s="677"/>
      <c r="K23" s="677"/>
      <c r="L23" s="677"/>
      <c r="M23" s="677"/>
      <c r="N23" s="677"/>
      <c r="O23" s="677"/>
      <c r="P23" s="677"/>
      <c r="Q23" s="677"/>
      <c r="R23" s="677"/>
      <c r="S23" s="677"/>
    </row>
    <row r="24" spans="1:19" ht="15" customHeight="1">
      <c r="A24" s="706">
        <v>60</v>
      </c>
      <c r="B24" s="824" t="s">
        <v>95</v>
      </c>
      <c r="C24" s="687">
        <v>5804</v>
      </c>
      <c r="D24" s="687">
        <v>3717.3</v>
      </c>
      <c r="E24" s="687"/>
      <c r="F24" s="687">
        <v>0</v>
      </c>
      <c r="G24" s="687">
        <v>1286.9000000000001</v>
      </c>
      <c r="H24" s="687">
        <v>434.5</v>
      </c>
      <c r="I24" s="687">
        <v>365.3</v>
      </c>
      <c r="J24" s="677"/>
      <c r="K24" s="677"/>
      <c r="L24" s="677"/>
      <c r="M24" s="677"/>
      <c r="N24" s="677"/>
      <c r="O24" s="677"/>
      <c r="P24" s="677"/>
      <c r="Q24" s="677"/>
      <c r="R24" s="677"/>
      <c r="S24" s="677"/>
    </row>
    <row r="25" spans="1:19" ht="15" customHeight="1">
      <c r="A25" s="706"/>
      <c r="B25" s="307"/>
      <c r="C25" s="687"/>
      <c r="D25" s="687"/>
      <c r="E25" s="687"/>
      <c r="F25" s="687"/>
      <c r="G25" s="687"/>
      <c r="H25" s="687"/>
      <c r="I25" s="687"/>
      <c r="J25" s="677"/>
      <c r="K25" s="677"/>
      <c r="L25" s="677"/>
      <c r="M25" s="677"/>
      <c r="N25" s="677"/>
      <c r="O25" s="677"/>
      <c r="P25" s="677"/>
      <c r="Q25" s="677"/>
      <c r="R25" s="677"/>
      <c r="S25" s="677"/>
    </row>
    <row r="26" spans="1:19" ht="15" customHeight="1">
      <c r="A26" s="706">
        <v>61</v>
      </c>
      <c r="B26" s="825" t="s">
        <v>557</v>
      </c>
      <c r="C26" s="687">
        <v>537.6</v>
      </c>
      <c r="D26" s="687">
        <v>26</v>
      </c>
      <c r="E26" s="687"/>
      <c r="F26" s="687">
        <v>0</v>
      </c>
      <c r="G26" s="687">
        <v>338.5</v>
      </c>
      <c r="H26" s="687">
        <v>172.70000000000002</v>
      </c>
      <c r="I26" s="687">
        <v>0.4</v>
      </c>
      <c r="J26" s="677"/>
      <c r="K26" s="677"/>
      <c r="L26" s="677"/>
      <c r="M26" s="677"/>
      <c r="N26" s="677"/>
      <c r="O26" s="677"/>
      <c r="P26" s="677"/>
      <c r="Q26" s="677"/>
      <c r="R26" s="677"/>
      <c r="S26" s="677"/>
    </row>
    <row r="27" spans="1:19" ht="15" customHeight="1">
      <c r="A27" s="706"/>
      <c r="B27" s="825"/>
      <c r="C27" s="687"/>
      <c r="D27" s="687"/>
      <c r="E27" s="687"/>
      <c r="F27" s="687"/>
      <c r="G27" s="687"/>
      <c r="H27" s="687"/>
      <c r="I27" s="687"/>
      <c r="J27" s="677"/>
      <c r="K27" s="677"/>
      <c r="L27" s="677"/>
      <c r="M27" s="677"/>
      <c r="N27" s="677"/>
      <c r="O27" s="677"/>
      <c r="P27" s="677"/>
      <c r="Q27" s="677"/>
      <c r="R27" s="677"/>
      <c r="S27" s="677"/>
    </row>
    <row r="28" spans="1:19" ht="15" customHeight="1">
      <c r="A28" s="706">
        <v>62</v>
      </c>
      <c r="B28" s="825" t="s">
        <v>97</v>
      </c>
      <c r="C28" s="687">
        <v>5266.4000000000005</v>
      </c>
      <c r="D28" s="687">
        <v>3691.3</v>
      </c>
      <c r="E28" s="687"/>
      <c r="F28" s="687">
        <v>0</v>
      </c>
      <c r="G28" s="687">
        <v>948.4</v>
      </c>
      <c r="H28" s="687">
        <v>261.8</v>
      </c>
      <c r="I28" s="687">
        <v>364.9</v>
      </c>
      <c r="J28" s="677"/>
      <c r="K28" s="677"/>
      <c r="L28" s="677"/>
      <c r="M28" s="677"/>
      <c r="N28" s="677"/>
      <c r="O28" s="677"/>
      <c r="P28" s="677"/>
      <c r="Q28" s="677"/>
      <c r="R28" s="677"/>
      <c r="S28" s="677"/>
    </row>
    <row r="29" spans="1:19" ht="15" customHeight="1">
      <c r="A29" s="706"/>
      <c r="B29" s="307"/>
      <c r="C29" s="687"/>
      <c r="D29" s="687"/>
      <c r="E29" s="687"/>
      <c r="F29" s="687"/>
      <c r="G29" s="687"/>
      <c r="H29" s="687"/>
      <c r="I29" s="687"/>
      <c r="J29" s="677"/>
      <c r="K29" s="677"/>
      <c r="L29" s="677"/>
      <c r="M29" s="677"/>
      <c r="N29" s="677"/>
      <c r="O29" s="677"/>
      <c r="P29" s="677"/>
      <c r="Q29" s="677"/>
      <c r="R29" s="677"/>
      <c r="S29" s="677"/>
    </row>
    <row r="30" spans="1:19" ht="15" customHeight="1">
      <c r="A30" s="706"/>
      <c r="B30" s="826"/>
      <c r="C30" s="687"/>
      <c r="D30" s="687"/>
      <c r="E30" s="687"/>
      <c r="F30" s="687"/>
      <c r="G30" s="687"/>
      <c r="H30" s="687"/>
      <c r="I30" s="687"/>
      <c r="J30" s="677"/>
      <c r="K30" s="677"/>
      <c r="L30" s="677"/>
      <c r="M30" s="677"/>
      <c r="N30" s="677"/>
      <c r="O30" s="677"/>
      <c r="P30" s="677"/>
      <c r="Q30" s="677"/>
      <c r="R30" s="677"/>
      <c r="S30" s="677"/>
    </row>
    <row r="31" spans="1:19" ht="15" customHeight="1">
      <c r="A31" s="706">
        <v>63</v>
      </c>
      <c r="B31" s="827" t="s">
        <v>558</v>
      </c>
      <c r="C31" s="687">
        <v>289542.3</v>
      </c>
      <c r="D31" s="687">
        <v>14878</v>
      </c>
      <c r="E31" s="687"/>
      <c r="F31" s="687">
        <v>-614.4</v>
      </c>
      <c r="G31" s="687">
        <v>45206.799999999996</v>
      </c>
      <c r="H31" s="687">
        <v>66298.7</v>
      </c>
      <c r="I31" s="687">
        <v>163773.20000000001</v>
      </c>
      <c r="J31" s="677"/>
      <c r="K31" s="677"/>
      <c r="L31" s="677"/>
      <c r="M31" s="677"/>
      <c r="N31" s="677"/>
      <c r="O31" s="677"/>
      <c r="P31" s="677"/>
      <c r="Q31" s="677"/>
      <c r="R31" s="677"/>
      <c r="S31" s="677"/>
    </row>
    <row r="32" spans="1:19" ht="15" customHeight="1">
      <c r="A32" s="706"/>
      <c r="B32" s="826"/>
      <c r="C32" s="687"/>
      <c r="D32" s="687"/>
      <c r="E32" s="687"/>
      <c r="F32" s="687"/>
      <c r="G32" s="687"/>
      <c r="H32" s="687"/>
      <c r="I32" s="687"/>
      <c r="J32" s="677"/>
      <c r="K32" s="677"/>
      <c r="L32" s="677"/>
      <c r="M32" s="677"/>
      <c r="N32" s="677"/>
      <c r="O32" s="677"/>
      <c r="P32" s="677"/>
      <c r="Q32" s="677"/>
      <c r="R32" s="677"/>
      <c r="S32" s="677"/>
    </row>
    <row r="33" spans="1:19" ht="15" customHeight="1">
      <c r="A33" s="706">
        <v>64</v>
      </c>
      <c r="B33" s="825" t="s">
        <v>557</v>
      </c>
      <c r="C33" s="687">
        <v>276356.39999999997</v>
      </c>
      <c r="D33" s="687">
        <v>11166.3</v>
      </c>
      <c r="E33" s="687"/>
      <c r="F33" s="687">
        <v>0</v>
      </c>
      <c r="G33" s="687">
        <v>40473.9</v>
      </c>
      <c r="H33" s="687">
        <v>62018.6</v>
      </c>
      <c r="I33" s="687">
        <v>162697.60000000001</v>
      </c>
      <c r="J33" s="677"/>
      <c r="K33" s="677"/>
      <c r="L33" s="677"/>
      <c r="M33" s="677"/>
      <c r="N33" s="677"/>
      <c r="O33" s="677"/>
      <c r="P33" s="677"/>
      <c r="Q33" s="677"/>
      <c r="R33" s="677"/>
      <c r="S33" s="677"/>
    </row>
    <row r="34" spans="1:19" s="661" customFormat="1" ht="15" customHeight="1">
      <c r="A34" s="706"/>
      <c r="B34" s="824"/>
      <c r="C34" s="687"/>
      <c r="D34" s="714"/>
      <c r="E34" s="714"/>
      <c r="F34" s="714"/>
      <c r="G34" s="714"/>
      <c r="H34" s="714"/>
      <c r="I34" s="714"/>
      <c r="J34" s="677"/>
      <c r="K34" s="677"/>
    </row>
    <row r="35" spans="1:19" s="661" customFormat="1" ht="15" customHeight="1">
      <c r="A35" s="706">
        <v>65</v>
      </c>
      <c r="B35" s="828" t="s">
        <v>157</v>
      </c>
      <c r="C35" s="687">
        <v>83958.1</v>
      </c>
      <c r="D35" s="687">
        <v>8775</v>
      </c>
      <c r="E35" s="687"/>
      <c r="F35" s="687">
        <v>0</v>
      </c>
      <c r="G35" s="687">
        <v>21693.200000000001</v>
      </c>
      <c r="H35" s="687">
        <v>1558.3</v>
      </c>
      <c r="I35" s="687">
        <v>51931.6</v>
      </c>
      <c r="J35" s="677"/>
      <c r="K35" s="677"/>
    </row>
    <row r="36" spans="1:19" s="661" customFormat="1" ht="15" customHeight="1">
      <c r="A36" s="706"/>
      <c r="B36" s="828"/>
      <c r="C36" s="687"/>
      <c r="D36" s="687"/>
      <c r="E36" s="687"/>
      <c r="F36" s="687"/>
      <c r="G36" s="687"/>
      <c r="H36" s="687"/>
      <c r="I36" s="687"/>
      <c r="J36" s="677"/>
      <c r="K36" s="677"/>
    </row>
    <row r="37" spans="1:19" s="661" customFormat="1" ht="15" customHeight="1">
      <c r="A37" s="706">
        <v>66</v>
      </c>
      <c r="B37" s="828" t="s">
        <v>159</v>
      </c>
      <c r="C37" s="687">
        <v>53087.199999999997</v>
      </c>
      <c r="D37" s="687">
        <v>1455.3</v>
      </c>
      <c r="E37" s="687"/>
      <c r="F37" s="687">
        <v>0</v>
      </c>
      <c r="G37" s="687">
        <v>15268.6</v>
      </c>
      <c r="H37" s="687">
        <v>36349.599999999999</v>
      </c>
      <c r="I37" s="687">
        <v>13.7</v>
      </c>
      <c r="J37" s="677"/>
      <c r="K37" s="677"/>
    </row>
    <row r="38" spans="1:19" s="661" customFormat="1" ht="15" customHeight="1">
      <c r="A38" s="706"/>
      <c r="B38" s="828"/>
      <c r="C38" s="687"/>
      <c r="D38" s="687"/>
      <c r="E38" s="687"/>
      <c r="F38" s="687"/>
      <c r="G38" s="687"/>
      <c r="H38" s="687"/>
      <c r="I38" s="687"/>
      <c r="J38" s="677"/>
      <c r="K38" s="677"/>
    </row>
    <row r="39" spans="1:19" s="661" customFormat="1" ht="15" customHeight="1">
      <c r="A39" s="706">
        <v>67</v>
      </c>
      <c r="B39" s="829" t="s">
        <v>559</v>
      </c>
      <c r="C39" s="687">
        <v>139311.1</v>
      </c>
      <c r="D39" s="687">
        <v>936</v>
      </c>
      <c r="E39" s="687"/>
      <c r="F39" s="687">
        <v>0</v>
      </c>
      <c r="G39" s="687">
        <v>3512.1</v>
      </c>
      <c r="H39" s="687">
        <v>24110.699999999997</v>
      </c>
      <c r="I39" s="687">
        <v>110752.3</v>
      </c>
      <c r="J39" s="677"/>
      <c r="K39" s="677"/>
    </row>
    <row r="40" spans="1:19" s="661" customFormat="1" ht="15" customHeight="1">
      <c r="A40" s="706"/>
      <c r="B40" s="824"/>
      <c r="C40" s="687"/>
      <c r="D40" s="687"/>
      <c r="E40" s="687"/>
      <c r="F40" s="687"/>
      <c r="G40" s="687"/>
      <c r="H40" s="687"/>
      <c r="I40" s="687"/>
      <c r="J40" s="677"/>
      <c r="K40" s="677"/>
    </row>
    <row r="41" spans="1:19" ht="15" customHeight="1">
      <c r="A41" s="706">
        <v>68</v>
      </c>
      <c r="B41" s="825" t="s">
        <v>267</v>
      </c>
      <c r="C41" s="687">
        <v>13185.9</v>
      </c>
      <c r="D41" s="687">
        <v>3711.7</v>
      </c>
      <c r="E41" s="687"/>
      <c r="F41" s="687">
        <v>-614.4</v>
      </c>
      <c r="G41" s="687">
        <v>4732.9000000000005</v>
      </c>
      <c r="H41" s="687">
        <v>4280.1000000000004</v>
      </c>
      <c r="I41" s="687">
        <v>1075.5999999999999</v>
      </c>
      <c r="J41" s="677"/>
      <c r="K41" s="677"/>
      <c r="L41" s="677"/>
      <c r="M41" s="677"/>
      <c r="N41" s="677"/>
      <c r="O41" s="677"/>
      <c r="P41" s="677"/>
      <c r="Q41" s="677"/>
      <c r="R41" s="677"/>
      <c r="S41" s="677"/>
    </row>
    <row r="42" spans="1:19" ht="15" customHeight="1">
      <c r="A42" s="706"/>
      <c r="B42" s="826"/>
      <c r="C42" s="687"/>
      <c r="D42" s="687"/>
      <c r="E42" s="687"/>
      <c r="F42" s="687"/>
      <c r="G42" s="687"/>
      <c r="H42" s="687"/>
      <c r="I42" s="687"/>
      <c r="J42" s="677"/>
      <c r="K42" s="677"/>
      <c r="L42" s="677"/>
      <c r="M42" s="677"/>
      <c r="N42" s="677"/>
      <c r="O42" s="677"/>
      <c r="P42" s="677"/>
      <c r="Q42" s="677"/>
      <c r="R42" s="677"/>
      <c r="S42" s="677"/>
    </row>
    <row r="43" spans="1:19" ht="15" customHeight="1">
      <c r="A43" s="706"/>
      <c r="B43" s="826"/>
      <c r="C43" s="687"/>
      <c r="D43" s="687"/>
      <c r="E43" s="687"/>
      <c r="F43" s="687"/>
      <c r="G43" s="687"/>
      <c r="H43" s="687"/>
      <c r="I43" s="687"/>
      <c r="J43" s="677"/>
      <c r="K43" s="677"/>
      <c r="L43" s="677"/>
      <c r="M43" s="677"/>
      <c r="N43" s="677"/>
      <c r="O43" s="677"/>
      <c r="P43" s="677"/>
      <c r="Q43" s="677"/>
      <c r="R43" s="677"/>
      <c r="S43" s="677"/>
    </row>
    <row r="44" spans="1:19" ht="15" customHeight="1">
      <c r="A44" s="706">
        <v>69</v>
      </c>
      <c r="B44" s="824" t="s">
        <v>125</v>
      </c>
      <c r="C44" s="687">
        <v>31874.100000000002</v>
      </c>
      <c r="D44" s="687">
        <v>7804.5</v>
      </c>
      <c r="E44" s="687"/>
      <c r="F44" s="687">
        <v>0</v>
      </c>
      <c r="G44" s="687">
        <v>9567.2000000000007</v>
      </c>
      <c r="H44" s="687">
        <v>13266.3</v>
      </c>
      <c r="I44" s="687">
        <v>1236.0999999999999</v>
      </c>
      <c r="J44" s="677"/>
      <c r="K44" s="677"/>
      <c r="L44" s="677"/>
      <c r="M44" s="677"/>
      <c r="N44" s="677"/>
      <c r="O44" s="677"/>
      <c r="P44" s="677"/>
      <c r="Q44" s="677"/>
      <c r="R44" s="677"/>
      <c r="S44" s="677"/>
    </row>
    <row r="45" spans="1:19" ht="15" customHeight="1">
      <c r="A45" s="706"/>
      <c r="B45" s="830"/>
      <c r="C45" s="687"/>
      <c r="D45" s="687"/>
      <c r="E45" s="687"/>
      <c r="F45" s="687"/>
      <c r="G45" s="687"/>
      <c r="H45" s="687"/>
      <c r="I45" s="687"/>
      <c r="J45" s="677"/>
      <c r="K45" s="677"/>
      <c r="L45" s="677"/>
      <c r="M45" s="677"/>
      <c r="N45" s="677"/>
      <c r="O45" s="677"/>
      <c r="P45" s="677"/>
      <c r="Q45" s="677"/>
      <c r="R45" s="677"/>
      <c r="S45" s="677"/>
    </row>
    <row r="46" spans="1:19" s="661" customFormat="1" ht="15" customHeight="1">
      <c r="A46" s="706">
        <v>70</v>
      </c>
      <c r="B46" s="825" t="s">
        <v>456</v>
      </c>
      <c r="C46" s="687">
        <v>28951.3</v>
      </c>
      <c r="D46" s="687">
        <v>6901.5</v>
      </c>
      <c r="E46" s="685"/>
      <c r="F46" s="687">
        <v>0</v>
      </c>
      <c r="G46" s="687">
        <v>8659.2000000000007</v>
      </c>
      <c r="H46" s="685">
        <v>12366.2</v>
      </c>
      <c r="I46" s="687">
        <v>1024.4000000000001</v>
      </c>
      <c r="J46" s="677"/>
      <c r="K46" s="677"/>
    </row>
    <row r="47" spans="1:19" s="661" customFormat="1" ht="15" customHeight="1">
      <c r="A47" s="706"/>
      <c r="B47" s="825"/>
      <c r="C47" s="687"/>
      <c r="D47" s="687"/>
      <c r="E47" s="685"/>
      <c r="F47" s="687"/>
      <c r="G47" s="687"/>
      <c r="H47" s="685"/>
      <c r="I47" s="687"/>
      <c r="J47" s="677"/>
      <c r="K47" s="677"/>
    </row>
    <row r="48" spans="1:19" s="661" customFormat="1" ht="15" customHeight="1">
      <c r="A48" s="706">
        <v>71</v>
      </c>
      <c r="B48" s="825" t="s">
        <v>457</v>
      </c>
      <c r="C48" s="687">
        <v>2922.8</v>
      </c>
      <c r="D48" s="687">
        <v>903</v>
      </c>
      <c r="E48" s="685"/>
      <c r="F48" s="687">
        <v>0</v>
      </c>
      <c r="G48" s="687">
        <v>908</v>
      </c>
      <c r="H48" s="685">
        <v>900.09999999999991</v>
      </c>
      <c r="I48" s="687">
        <v>211.7</v>
      </c>
      <c r="J48" s="677"/>
      <c r="K48" s="677"/>
    </row>
    <row r="49" spans="1:19" s="661" customFormat="1" ht="15" customHeight="1">
      <c r="A49" s="706"/>
      <c r="B49" s="307"/>
      <c r="C49" s="685"/>
      <c r="D49" s="687"/>
      <c r="E49" s="685"/>
      <c r="F49" s="687"/>
      <c r="G49" s="687"/>
      <c r="H49" s="685"/>
      <c r="I49" s="687"/>
      <c r="J49" s="677"/>
      <c r="K49" s="677"/>
    </row>
    <row r="50" spans="1:19" s="661" customFormat="1" ht="15" customHeight="1">
      <c r="A50" s="706"/>
      <c r="B50" s="307"/>
      <c r="C50" s="685"/>
      <c r="D50" s="685"/>
      <c r="E50" s="685"/>
      <c r="F50" s="685"/>
      <c r="G50" s="685"/>
      <c r="H50" s="685"/>
      <c r="I50" s="685"/>
      <c r="J50" s="677"/>
      <c r="K50" s="677"/>
    </row>
    <row r="51" spans="1:19" ht="15" customHeight="1">
      <c r="A51" s="706">
        <v>72</v>
      </c>
      <c r="B51" s="824" t="s">
        <v>108</v>
      </c>
      <c r="C51" s="687">
        <v>276944.2</v>
      </c>
      <c r="D51" s="687">
        <v>9702.4</v>
      </c>
      <c r="E51" s="687"/>
      <c r="F51" s="687">
        <v>0</v>
      </c>
      <c r="G51" s="687">
        <v>15665.9</v>
      </c>
      <c r="H51" s="687">
        <v>23970.499999999996</v>
      </c>
      <c r="I51" s="687">
        <v>110409.8</v>
      </c>
      <c r="J51" s="677"/>
      <c r="K51" s="677"/>
      <c r="L51" s="677"/>
      <c r="M51" s="677"/>
      <c r="N51" s="677"/>
      <c r="O51" s="677"/>
      <c r="P51" s="677"/>
      <c r="Q51" s="677"/>
      <c r="R51" s="677"/>
      <c r="S51" s="677"/>
    </row>
    <row r="52" spans="1:19" ht="15" customHeight="1">
      <c r="A52" s="706"/>
      <c r="B52" s="826"/>
      <c r="C52" s="687"/>
      <c r="D52" s="687"/>
      <c r="E52" s="687"/>
      <c r="F52" s="687"/>
      <c r="G52" s="687"/>
      <c r="H52" s="687"/>
      <c r="I52" s="687"/>
      <c r="J52" s="677"/>
      <c r="K52" s="677"/>
      <c r="L52" s="677"/>
      <c r="M52" s="677"/>
      <c r="N52" s="677"/>
      <c r="O52" s="677"/>
      <c r="P52" s="677"/>
      <c r="Q52" s="677"/>
      <c r="R52" s="677"/>
      <c r="S52" s="677"/>
    </row>
    <row r="53" spans="1:19" ht="15" customHeight="1">
      <c r="A53" s="706"/>
      <c r="B53" s="826"/>
      <c r="C53" s="687"/>
      <c r="D53" s="687"/>
      <c r="E53" s="687"/>
      <c r="F53" s="687"/>
      <c r="G53" s="687"/>
      <c r="H53" s="687"/>
      <c r="I53" s="687"/>
      <c r="J53" s="677"/>
      <c r="K53" s="677"/>
      <c r="L53" s="677"/>
      <c r="M53" s="677"/>
      <c r="N53" s="677"/>
      <c r="O53" s="677"/>
      <c r="P53" s="677"/>
      <c r="Q53" s="677"/>
      <c r="R53" s="677"/>
      <c r="S53" s="677"/>
    </row>
    <row r="54" spans="1:19" ht="15" customHeight="1">
      <c r="A54" s="706">
        <v>73</v>
      </c>
      <c r="B54" s="831" t="s">
        <v>127</v>
      </c>
      <c r="C54" s="715">
        <v>613995.5</v>
      </c>
      <c r="D54" s="702">
        <v>166713.59999999998</v>
      </c>
      <c r="E54" s="702"/>
      <c r="F54" s="702">
        <v>18682.3</v>
      </c>
      <c r="G54" s="702">
        <v>166806.5</v>
      </c>
      <c r="H54" s="702">
        <v>97464.3</v>
      </c>
      <c r="I54" s="702">
        <v>281524.39999999997</v>
      </c>
      <c r="J54" s="677"/>
      <c r="K54" s="677"/>
      <c r="L54" s="677"/>
      <c r="M54" s="677"/>
      <c r="N54" s="677"/>
      <c r="O54" s="677"/>
      <c r="P54" s="677"/>
      <c r="Q54" s="677"/>
      <c r="R54" s="677"/>
      <c r="S54" s="677"/>
    </row>
    <row r="55" spans="1:19" ht="15" customHeight="1">
      <c r="A55" s="706"/>
      <c r="B55" s="826"/>
      <c r="C55" s="702"/>
      <c r="D55" s="702"/>
      <c r="E55" s="702"/>
      <c r="F55" s="702"/>
      <c r="G55" s="702"/>
      <c r="H55" s="702"/>
      <c r="I55" s="702"/>
      <c r="J55" s="677"/>
      <c r="K55" s="677"/>
      <c r="L55" s="677"/>
      <c r="M55" s="677"/>
      <c r="N55" s="677"/>
      <c r="O55" s="677"/>
      <c r="P55" s="677"/>
      <c r="Q55" s="677"/>
      <c r="R55" s="677"/>
      <c r="S55" s="677"/>
    </row>
    <row r="56" spans="1:19" ht="15" customHeight="1">
      <c r="A56" s="706"/>
      <c r="B56" s="826"/>
      <c r="C56" s="687"/>
      <c r="D56" s="687"/>
      <c r="E56" s="687"/>
      <c r="F56" s="687"/>
      <c r="G56" s="687"/>
      <c r="H56" s="687"/>
      <c r="I56" s="687"/>
      <c r="J56" s="677"/>
      <c r="K56" s="677"/>
      <c r="L56" s="677"/>
      <c r="M56" s="677"/>
      <c r="N56" s="677"/>
      <c r="O56" s="677"/>
      <c r="P56" s="677"/>
      <c r="Q56" s="677"/>
      <c r="R56" s="677"/>
      <c r="S56" s="677"/>
    </row>
    <row r="57" spans="1:19" ht="15" customHeight="1">
      <c r="A57" s="706">
        <v>74</v>
      </c>
      <c r="B57" s="824" t="s">
        <v>128</v>
      </c>
      <c r="C57" s="687">
        <v>8986.9</v>
      </c>
      <c r="D57" s="687">
        <v>6032.8</v>
      </c>
      <c r="E57" s="687"/>
      <c r="F57" s="687">
        <v>0</v>
      </c>
      <c r="G57" s="687">
        <v>618.29999999999995</v>
      </c>
      <c r="H57" s="687">
        <v>2306.3999999999996</v>
      </c>
      <c r="I57" s="687">
        <v>29.400000000000002</v>
      </c>
      <c r="J57" s="677"/>
      <c r="K57" s="677"/>
      <c r="L57" s="677"/>
      <c r="M57" s="677"/>
      <c r="N57" s="677"/>
      <c r="O57" s="677"/>
      <c r="P57" s="677"/>
      <c r="Q57" s="677"/>
      <c r="R57" s="677"/>
      <c r="S57" s="677"/>
    </row>
    <row r="58" spans="1:19" ht="15" customHeight="1">
      <c r="A58" s="706"/>
      <c r="B58" s="826"/>
      <c r="C58" s="687"/>
      <c r="D58" s="687"/>
      <c r="E58" s="687"/>
      <c r="F58" s="687"/>
      <c r="G58" s="687"/>
      <c r="H58" s="687"/>
      <c r="I58" s="687"/>
      <c r="J58" s="677"/>
      <c r="K58" s="677"/>
      <c r="L58" s="677"/>
      <c r="M58" s="677"/>
      <c r="N58" s="677"/>
      <c r="O58" s="677"/>
      <c r="P58" s="677"/>
      <c r="Q58" s="677"/>
      <c r="R58" s="677"/>
      <c r="S58" s="677"/>
    </row>
    <row r="59" spans="1:19" s="661" customFormat="1" ht="15" customHeight="1">
      <c r="A59" s="706">
        <v>75</v>
      </c>
      <c r="B59" s="825" t="s">
        <v>458</v>
      </c>
      <c r="C59" s="687">
        <v>7483.7000000000007</v>
      </c>
      <c r="D59" s="687">
        <v>5242.8</v>
      </c>
      <c r="E59" s="685"/>
      <c r="F59" s="687">
        <v>0</v>
      </c>
      <c r="G59" s="687">
        <v>242.7</v>
      </c>
      <c r="H59" s="685">
        <v>1968.9</v>
      </c>
      <c r="I59" s="687">
        <v>29.3</v>
      </c>
      <c r="J59" s="677"/>
      <c r="K59" s="677"/>
    </row>
    <row r="60" spans="1:19" s="661" customFormat="1" ht="15" customHeight="1">
      <c r="A60" s="706"/>
      <c r="B60" s="825"/>
      <c r="C60" s="687"/>
      <c r="D60" s="687"/>
      <c r="E60" s="685"/>
      <c r="F60" s="687"/>
      <c r="G60" s="687"/>
      <c r="H60" s="685"/>
      <c r="I60" s="687"/>
      <c r="J60" s="677"/>
      <c r="K60" s="677"/>
    </row>
    <row r="61" spans="1:19" s="661" customFormat="1" ht="15" customHeight="1">
      <c r="A61" s="706">
        <v>76</v>
      </c>
      <c r="B61" s="825" t="s">
        <v>459</v>
      </c>
      <c r="C61" s="687">
        <v>1503.2</v>
      </c>
      <c r="D61" s="687">
        <v>790</v>
      </c>
      <c r="E61" s="685"/>
      <c r="F61" s="687">
        <v>0</v>
      </c>
      <c r="G61" s="687">
        <v>375.6</v>
      </c>
      <c r="H61" s="685">
        <v>337.5</v>
      </c>
      <c r="I61" s="687">
        <v>0.1</v>
      </c>
      <c r="J61" s="677"/>
      <c r="K61" s="677"/>
    </row>
    <row r="62" spans="1:19" s="661" customFormat="1" ht="15" customHeight="1">
      <c r="A62" s="706"/>
      <c r="B62" s="825"/>
      <c r="C62" s="687"/>
      <c r="D62" s="687"/>
      <c r="E62" s="685"/>
      <c r="F62" s="687"/>
      <c r="G62" s="687"/>
      <c r="H62" s="685"/>
      <c r="I62" s="687"/>
      <c r="J62" s="677"/>
      <c r="K62" s="677"/>
    </row>
    <row r="63" spans="1:19" s="661" customFormat="1" ht="15" customHeight="1">
      <c r="A63" s="706"/>
      <c r="B63" s="307"/>
      <c r="C63" s="687"/>
      <c r="D63" s="687"/>
      <c r="E63" s="685"/>
      <c r="F63" s="687"/>
      <c r="G63" s="687"/>
      <c r="H63" s="685"/>
      <c r="I63" s="687"/>
      <c r="J63" s="677"/>
      <c r="K63" s="677"/>
    </row>
    <row r="64" spans="1:19" s="661" customFormat="1" ht="15" customHeight="1">
      <c r="A64" s="706">
        <v>77</v>
      </c>
      <c r="B64" s="824" t="s">
        <v>86</v>
      </c>
      <c r="C64" s="687">
        <v>9841.7000000000007</v>
      </c>
      <c r="D64" s="687">
        <v>327.5</v>
      </c>
      <c r="E64" s="687"/>
      <c r="F64" s="687">
        <v>0</v>
      </c>
      <c r="G64" s="687">
        <v>5440.5</v>
      </c>
      <c r="H64" s="687">
        <v>4069.3</v>
      </c>
      <c r="I64" s="687">
        <v>4.4000000000000004</v>
      </c>
      <c r="J64" s="677"/>
      <c r="K64" s="677"/>
    </row>
    <row r="65" spans="1:11" s="661" customFormat="1" ht="15" customHeight="1">
      <c r="A65" s="706"/>
      <c r="B65" s="307"/>
      <c r="C65" s="687"/>
      <c r="D65" s="687"/>
      <c r="E65" s="687"/>
      <c r="F65" s="687"/>
      <c r="G65" s="687"/>
      <c r="H65" s="687"/>
      <c r="I65" s="687"/>
      <c r="J65" s="677"/>
      <c r="K65" s="677"/>
    </row>
    <row r="66" spans="1:11" s="661" customFormat="1" ht="15" customHeight="1">
      <c r="A66" s="706">
        <v>78</v>
      </c>
      <c r="B66" s="825" t="s">
        <v>87</v>
      </c>
      <c r="C66" s="687">
        <v>9832.2999999999993</v>
      </c>
      <c r="D66" s="687">
        <v>319.89999999999998</v>
      </c>
      <c r="E66" s="687"/>
      <c r="F66" s="687">
        <v>0</v>
      </c>
      <c r="G66" s="687">
        <v>5438.7</v>
      </c>
      <c r="H66" s="687">
        <v>4069.3</v>
      </c>
      <c r="I66" s="687">
        <v>4.4000000000000004</v>
      </c>
      <c r="J66" s="677"/>
      <c r="K66" s="677"/>
    </row>
    <row r="67" spans="1:11" s="661" customFormat="1" ht="15" customHeight="1">
      <c r="A67" s="706"/>
      <c r="B67" s="307"/>
      <c r="J67" s="677"/>
      <c r="K67" s="677"/>
    </row>
    <row r="68" spans="1:11" s="661" customFormat="1" ht="15" customHeight="1">
      <c r="A68" s="706">
        <v>79</v>
      </c>
      <c r="B68" s="828" t="s">
        <v>557</v>
      </c>
      <c r="C68" s="687">
        <v>7510.7</v>
      </c>
      <c r="D68" s="687">
        <v>267.2</v>
      </c>
      <c r="E68" s="685"/>
      <c r="F68" s="687">
        <v>0</v>
      </c>
      <c r="G68" s="687">
        <v>3942.1</v>
      </c>
      <c r="H68" s="687">
        <v>3297</v>
      </c>
      <c r="I68" s="687">
        <v>4.4000000000000004</v>
      </c>
      <c r="J68" s="677"/>
      <c r="K68" s="677"/>
    </row>
    <row r="69" spans="1:11" s="661" customFormat="1" ht="15" customHeight="1">
      <c r="A69" s="706"/>
      <c r="B69" s="307"/>
      <c r="C69" s="687"/>
      <c r="D69" s="687"/>
      <c r="E69" s="687"/>
      <c r="F69" s="687"/>
      <c r="G69" s="687"/>
      <c r="H69" s="687"/>
      <c r="I69" s="687"/>
      <c r="J69" s="677"/>
      <c r="K69" s="677"/>
    </row>
    <row r="70" spans="1:11" s="661" customFormat="1" ht="15" customHeight="1">
      <c r="A70" s="706">
        <v>80</v>
      </c>
      <c r="B70" s="832" t="s">
        <v>157</v>
      </c>
      <c r="C70" s="687">
        <v>2411</v>
      </c>
      <c r="D70" s="687">
        <v>234</v>
      </c>
      <c r="E70" s="687"/>
      <c r="F70" s="687">
        <v>0</v>
      </c>
      <c r="G70" s="687">
        <v>2114.6999999999998</v>
      </c>
      <c r="H70" s="687">
        <v>62.3</v>
      </c>
      <c r="I70" s="687">
        <v>0</v>
      </c>
      <c r="J70" s="677"/>
      <c r="K70" s="677"/>
    </row>
    <row r="71" spans="1:11" s="661" customFormat="1" ht="15" customHeight="1">
      <c r="A71" s="706"/>
      <c r="B71" s="832"/>
      <c r="C71" s="687"/>
      <c r="D71" s="687"/>
      <c r="E71" s="687"/>
      <c r="F71" s="687"/>
      <c r="G71" s="687"/>
      <c r="H71" s="687"/>
      <c r="I71" s="687"/>
      <c r="J71" s="677"/>
      <c r="K71" s="677"/>
    </row>
    <row r="72" spans="1:11" s="661" customFormat="1" ht="15" customHeight="1">
      <c r="A72" s="706">
        <v>81</v>
      </c>
      <c r="B72" s="832" t="s">
        <v>159</v>
      </c>
      <c r="C72" s="687">
        <v>4068.8</v>
      </c>
      <c r="D72" s="687">
        <v>33.200000000000003</v>
      </c>
      <c r="E72" s="685"/>
      <c r="F72" s="687">
        <v>0</v>
      </c>
      <c r="G72" s="687">
        <v>1117</v>
      </c>
      <c r="H72" s="687">
        <v>2918.6</v>
      </c>
      <c r="I72" s="687">
        <v>0</v>
      </c>
      <c r="J72" s="677"/>
      <c r="K72" s="677"/>
    </row>
    <row r="73" spans="1:11" s="661" customFormat="1" ht="15" customHeight="1">
      <c r="A73" s="706"/>
      <c r="B73" s="832"/>
      <c r="C73" s="687"/>
      <c r="D73" s="687"/>
      <c r="E73" s="685"/>
      <c r="F73" s="687"/>
      <c r="G73" s="687"/>
      <c r="H73" s="687"/>
      <c r="I73" s="687"/>
      <c r="J73" s="677"/>
      <c r="K73" s="677"/>
    </row>
    <row r="74" spans="1:11" s="661" customFormat="1" ht="15" customHeight="1">
      <c r="A74" s="706">
        <v>82</v>
      </c>
      <c r="B74" s="832" t="s">
        <v>174</v>
      </c>
      <c r="C74" s="687">
        <v>671.8</v>
      </c>
      <c r="D74" s="687">
        <v>0</v>
      </c>
      <c r="E74" s="685"/>
      <c r="F74" s="687">
        <v>0</v>
      </c>
      <c r="G74" s="687">
        <v>387</v>
      </c>
      <c r="H74" s="687">
        <v>284.8</v>
      </c>
      <c r="I74" s="687">
        <v>0</v>
      </c>
      <c r="J74" s="677"/>
      <c r="K74" s="677"/>
    </row>
    <row r="75" spans="1:11" s="661" customFormat="1" ht="15" customHeight="1">
      <c r="A75" s="706"/>
      <c r="B75" s="307"/>
      <c r="C75" s="687"/>
      <c r="D75" s="687"/>
      <c r="E75" s="685"/>
      <c r="F75" s="687"/>
      <c r="G75" s="687"/>
      <c r="H75" s="687"/>
      <c r="I75" s="687"/>
      <c r="J75" s="677"/>
      <c r="K75" s="677"/>
    </row>
    <row r="76" spans="1:11" s="661" customFormat="1" ht="15" customHeight="1">
      <c r="A76" s="706">
        <v>83</v>
      </c>
      <c r="B76" s="833" t="s">
        <v>559</v>
      </c>
      <c r="C76" s="687">
        <v>359.09999999999997</v>
      </c>
      <c r="D76" s="687">
        <v>0</v>
      </c>
      <c r="E76" s="687"/>
      <c r="F76" s="687">
        <v>0</v>
      </c>
      <c r="G76" s="687">
        <v>323.39999999999998</v>
      </c>
      <c r="H76" s="687">
        <v>31.299999999999997</v>
      </c>
      <c r="I76" s="687">
        <v>4.4000000000000004</v>
      </c>
      <c r="J76" s="677"/>
      <c r="K76" s="677"/>
    </row>
    <row r="77" spans="1:11" s="661" customFormat="1" ht="15" customHeight="1">
      <c r="A77" s="706"/>
      <c r="B77" s="307"/>
      <c r="C77" s="687"/>
      <c r="D77" s="687"/>
      <c r="E77" s="685"/>
      <c r="F77" s="687"/>
      <c r="G77" s="687"/>
      <c r="H77" s="687"/>
      <c r="I77" s="687"/>
      <c r="J77" s="677"/>
      <c r="K77" s="677"/>
    </row>
    <row r="78" spans="1:11" s="661" customFormat="1" ht="15" customHeight="1">
      <c r="A78" s="706">
        <v>84</v>
      </c>
      <c r="B78" s="828" t="s">
        <v>97</v>
      </c>
      <c r="C78" s="687">
        <v>2321.6</v>
      </c>
      <c r="D78" s="687">
        <v>52.7</v>
      </c>
      <c r="E78" s="687"/>
      <c r="F78" s="687">
        <v>0</v>
      </c>
      <c r="G78" s="687">
        <v>1496.6</v>
      </c>
      <c r="H78" s="687">
        <v>772.3</v>
      </c>
      <c r="I78" s="687">
        <v>0</v>
      </c>
      <c r="J78" s="677"/>
      <c r="K78" s="677"/>
    </row>
    <row r="79" spans="1:11" s="661" customFormat="1" ht="15" customHeight="1">
      <c r="A79" s="706"/>
      <c r="B79" s="307"/>
      <c r="C79" s="687"/>
      <c r="D79" s="687"/>
      <c r="E79" s="687"/>
      <c r="F79" s="687"/>
      <c r="G79" s="687"/>
      <c r="H79" s="687"/>
      <c r="I79" s="687"/>
      <c r="J79" s="677"/>
      <c r="K79" s="677"/>
    </row>
    <row r="80" spans="1:11" s="661" customFormat="1" ht="15" customHeight="1">
      <c r="A80" s="706">
        <v>85</v>
      </c>
      <c r="B80" s="825" t="s">
        <v>454</v>
      </c>
      <c r="C80" s="687">
        <v>9.4</v>
      </c>
      <c r="D80" s="687">
        <v>7.6000000000000005</v>
      </c>
      <c r="E80" s="687"/>
      <c r="F80" s="687">
        <v>0</v>
      </c>
      <c r="G80" s="687">
        <v>1.8</v>
      </c>
      <c r="H80" s="687">
        <v>0</v>
      </c>
      <c r="I80" s="687">
        <v>0</v>
      </c>
      <c r="J80" s="677"/>
      <c r="K80" s="677"/>
    </row>
    <row r="81" spans="1:19" s="661" customFormat="1" ht="15" customHeight="1">
      <c r="A81" s="706"/>
      <c r="B81" s="307"/>
      <c r="C81" s="687"/>
      <c r="D81" s="687"/>
      <c r="E81" s="687"/>
      <c r="F81" s="687"/>
      <c r="G81" s="687"/>
      <c r="H81" s="687"/>
      <c r="I81" s="687"/>
      <c r="J81" s="677"/>
      <c r="K81" s="677"/>
    </row>
    <row r="82" spans="1:19" s="661" customFormat="1" ht="15" customHeight="1">
      <c r="A82" s="706">
        <v>86</v>
      </c>
      <c r="B82" s="828" t="s">
        <v>557</v>
      </c>
      <c r="C82" s="687">
        <v>0.7</v>
      </c>
      <c r="D82" s="687">
        <v>0.7</v>
      </c>
      <c r="E82" s="687"/>
      <c r="F82" s="687">
        <v>0</v>
      </c>
      <c r="G82" s="687">
        <v>0</v>
      </c>
      <c r="H82" s="687">
        <v>0</v>
      </c>
      <c r="I82" s="687">
        <v>0</v>
      </c>
      <c r="J82" s="677"/>
      <c r="K82" s="677"/>
    </row>
    <row r="83" spans="1:19" s="661" customFormat="1" ht="15" customHeight="1">
      <c r="A83" s="706"/>
      <c r="B83" s="828"/>
      <c r="C83" s="687"/>
      <c r="D83" s="687"/>
      <c r="E83" s="687"/>
      <c r="F83" s="687"/>
      <c r="G83" s="687"/>
      <c r="H83" s="687"/>
      <c r="I83" s="687"/>
      <c r="J83" s="677"/>
      <c r="K83" s="677"/>
    </row>
    <row r="84" spans="1:19" s="661" customFormat="1" ht="15" customHeight="1">
      <c r="A84" s="706">
        <v>87</v>
      </c>
      <c r="B84" s="828" t="s">
        <v>97</v>
      </c>
      <c r="C84" s="687">
        <v>8.7000000000000011</v>
      </c>
      <c r="D84" s="687">
        <v>6.9</v>
      </c>
      <c r="E84" s="687"/>
      <c r="F84" s="687">
        <v>0</v>
      </c>
      <c r="G84" s="687">
        <v>1.8</v>
      </c>
      <c r="H84" s="687">
        <v>0</v>
      </c>
      <c r="I84" s="687">
        <v>0</v>
      </c>
      <c r="J84" s="677"/>
      <c r="K84" s="677"/>
    </row>
    <row r="85" spans="1:19" s="661" customFormat="1" ht="15" customHeight="1">
      <c r="B85" s="828"/>
      <c r="C85" s="687"/>
      <c r="D85" s="687"/>
      <c r="E85" s="687"/>
      <c r="F85" s="687"/>
      <c r="G85" s="687"/>
      <c r="H85" s="687"/>
      <c r="I85" s="687"/>
      <c r="J85" s="677"/>
      <c r="K85" s="677"/>
    </row>
    <row r="86" spans="1:19" s="661" customFormat="1" ht="15" customHeight="1">
      <c r="A86" s="706"/>
      <c r="B86" s="307"/>
      <c r="C86" s="687"/>
      <c r="D86" s="687"/>
      <c r="E86" s="687"/>
      <c r="F86" s="687"/>
      <c r="G86" s="687"/>
      <c r="H86" s="687"/>
      <c r="I86" s="687"/>
      <c r="J86" s="677"/>
      <c r="K86" s="677"/>
    </row>
    <row r="87" spans="1:19" s="661" customFormat="1" ht="15" customHeight="1">
      <c r="A87" s="706">
        <v>88</v>
      </c>
      <c r="B87" s="824" t="s">
        <v>98</v>
      </c>
      <c r="C87" s="687">
        <v>3456.7000000000003</v>
      </c>
      <c r="D87" s="687">
        <v>610.5</v>
      </c>
      <c r="E87" s="687"/>
      <c r="F87" s="687">
        <v>0</v>
      </c>
      <c r="G87" s="687">
        <v>2184.1</v>
      </c>
      <c r="H87" s="687">
        <v>645.4</v>
      </c>
      <c r="I87" s="687">
        <v>16.7</v>
      </c>
      <c r="J87" s="677"/>
      <c r="K87" s="677"/>
    </row>
    <row r="88" spans="1:19" s="661" customFormat="1" ht="15" customHeight="1">
      <c r="A88" s="688"/>
      <c r="B88" s="307"/>
      <c r="C88" s="687"/>
      <c r="D88" s="687"/>
      <c r="E88" s="687"/>
      <c r="F88" s="687"/>
      <c r="G88" s="687"/>
      <c r="H88" s="687"/>
      <c r="I88" s="687"/>
      <c r="J88" s="677"/>
      <c r="K88" s="677"/>
    </row>
    <row r="89" spans="1:19" ht="15" customHeight="1">
      <c r="A89" s="706">
        <v>89</v>
      </c>
      <c r="B89" s="830" t="s">
        <v>557</v>
      </c>
      <c r="C89" s="687">
        <v>1152.9000000000001</v>
      </c>
      <c r="D89" s="687">
        <v>198</v>
      </c>
      <c r="E89" s="687"/>
      <c r="F89" s="687">
        <v>0</v>
      </c>
      <c r="G89" s="687">
        <v>486.1</v>
      </c>
      <c r="H89" s="687">
        <v>468.8</v>
      </c>
      <c r="I89" s="687">
        <v>0</v>
      </c>
      <c r="J89" s="677"/>
      <c r="K89" s="677"/>
      <c r="L89" s="677"/>
      <c r="M89" s="677"/>
      <c r="N89" s="677"/>
      <c r="O89" s="677"/>
      <c r="P89" s="677"/>
      <c r="Q89" s="677"/>
      <c r="R89" s="677"/>
      <c r="S89" s="677"/>
    </row>
    <row r="90" spans="1:19" ht="15" customHeight="1">
      <c r="A90" s="706"/>
      <c r="B90" s="826"/>
      <c r="C90" s="687"/>
      <c r="D90" s="687"/>
      <c r="E90" s="687"/>
      <c r="F90" s="687"/>
      <c r="G90" s="687"/>
      <c r="H90" s="687"/>
      <c r="I90" s="687"/>
      <c r="J90" s="677"/>
      <c r="K90" s="677"/>
      <c r="L90" s="677"/>
      <c r="M90" s="677"/>
      <c r="N90" s="677"/>
      <c r="O90" s="677"/>
      <c r="P90" s="677"/>
      <c r="Q90" s="677"/>
      <c r="R90" s="677"/>
      <c r="S90" s="677"/>
    </row>
    <row r="91" spans="1:19" s="661" customFormat="1" ht="15" customHeight="1">
      <c r="A91" s="706">
        <v>90</v>
      </c>
      <c r="B91" s="828" t="s">
        <v>159</v>
      </c>
      <c r="C91" s="687">
        <v>580.80000000000007</v>
      </c>
      <c r="D91" s="687">
        <v>197.9</v>
      </c>
      <c r="E91" s="687"/>
      <c r="F91" s="687">
        <v>0</v>
      </c>
      <c r="G91" s="687">
        <v>371.8</v>
      </c>
      <c r="H91" s="687">
        <v>11.1</v>
      </c>
      <c r="I91" s="687">
        <v>0</v>
      </c>
      <c r="J91" s="677"/>
      <c r="K91" s="677"/>
    </row>
    <row r="92" spans="1:19" s="661" customFormat="1" ht="15" customHeight="1">
      <c r="A92" s="706"/>
      <c r="B92" s="828"/>
      <c r="C92" s="687"/>
      <c r="D92" s="687"/>
      <c r="E92" s="687"/>
      <c r="F92" s="687"/>
      <c r="G92" s="687"/>
      <c r="H92" s="687"/>
      <c r="I92" s="687"/>
      <c r="J92" s="677"/>
      <c r="K92" s="677"/>
    </row>
    <row r="93" spans="1:19" s="661" customFormat="1" ht="15" customHeight="1">
      <c r="A93" s="706">
        <v>91</v>
      </c>
      <c r="B93" s="828" t="s">
        <v>174</v>
      </c>
      <c r="C93" s="687">
        <v>101.5</v>
      </c>
      <c r="D93" s="687">
        <v>0.1</v>
      </c>
      <c r="E93" s="687"/>
      <c r="F93" s="687">
        <v>0</v>
      </c>
      <c r="G93" s="687">
        <v>78.8</v>
      </c>
      <c r="H93" s="687">
        <v>22.6</v>
      </c>
      <c r="I93" s="687">
        <v>0</v>
      </c>
      <c r="J93" s="677"/>
      <c r="K93" s="677"/>
    </row>
    <row r="94" spans="1:19" s="661" customFormat="1" ht="15" customHeight="1">
      <c r="A94" s="706"/>
      <c r="B94" s="828"/>
      <c r="C94" s="687"/>
      <c r="D94" s="687"/>
      <c r="E94" s="687"/>
      <c r="F94" s="687"/>
      <c r="G94" s="687"/>
      <c r="H94" s="687"/>
      <c r="I94" s="687"/>
      <c r="J94" s="677"/>
      <c r="K94" s="677"/>
    </row>
    <row r="95" spans="1:19" s="661" customFormat="1" ht="15" customHeight="1">
      <c r="A95" s="706">
        <v>92</v>
      </c>
      <c r="B95" s="829" t="s">
        <v>559</v>
      </c>
      <c r="C95" s="687">
        <v>470.6</v>
      </c>
      <c r="D95" s="687">
        <v>0</v>
      </c>
      <c r="E95" s="687"/>
      <c r="F95" s="687">
        <v>0</v>
      </c>
      <c r="G95" s="687">
        <v>35.5</v>
      </c>
      <c r="H95" s="687">
        <v>435.1</v>
      </c>
      <c r="I95" s="687">
        <v>0</v>
      </c>
      <c r="J95" s="677"/>
      <c r="K95" s="677"/>
    </row>
    <row r="96" spans="1:19" s="661" customFormat="1" ht="15" customHeight="1">
      <c r="A96" s="706"/>
      <c r="B96" s="307"/>
      <c r="C96" s="685"/>
      <c r="D96" s="687"/>
      <c r="E96" s="687"/>
      <c r="F96" s="687"/>
      <c r="G96" s="687"/>
      <c r="H96" s="687"/>
      <c r="I96" s="687"/>
      <c r="J96" s="677"/>
      <c r="K96" s="677"/>
    </row>
    <row r="97" spans="1:19" ht="15" customHeight="1">
      <c r="A97" s="706">
        <v>93</v>
      </c>
      <c r="B97" s="830" t="s">
        <v>5</v>
      </c>
      <c r="C97" s="687">
        <v>2303.7999999999997</v>
      </c>
      <c r="D97" s="687">
        <v>412.5</v>
      </c>
      <c r="E97" s="687"/>
      <c r="F97" s="687">
        <v>0</v>
      </c>
      <c r="G97" s="687">
        <v>1698</v>
      </c>
      <c r="H97" s="687">
        <v>176.6</v>
      </c>
      <c r="I97" s="687">
        <v>16.7</v>
      </c>
      <c r="J97" s="677"/>
      <c r="K97" s="677"/>
      <c r="L97" s="677"/>
      <c r="M97" s="677"/>
      <c r="N97" s="677"/>
      <c r="O97" s="677"/>
      <c r="P97" s="677"/>
      <c r="Q97" s="677"/>
      <c r="R97" s="677"/>
      <c r="S97" s="677"/>
    </row>
    <row r="98" spans="1:19" ht="15" customHeight="1">
      <c r="B98" s="826"/>
      <c r="C98" s="687"/>
      <c r="D98" s="687"/>
      <c r="E98" s="687"/>
      <c r="F98" s="687"/>
      <c r="G98" s="687"/>
      <c r="H98" s="687"/>
      <c r="I98" s="687"/>
      <c r="J98" s="677"/>
      <c r="K98" s="677"/>
      <c r="L98" s="677"/>
      <c r="M98" s="677"/>
      <c r="N98" s="677"/>
      <c r="O98" s="677"/>
      <c r="P98" s="677"/>
      <c r="Q98" s="677"/>
      <c r="R98" s="677"/>
      <c r="S98" s="677"/>
    </row>
    <row r="99" spans="1:19" ht="15" customHeight="1">
      <c r="A99" s="706"/>
      <c r="B99" s="826"/>
      <c r="C99" s="687"/>
      <c r="D99" s="687"/>
      <c r="E99" s="687"/>
      <c r="F99" s="687"/>
      <c r="G99" s="687"/>
      <c r="H99" s="687"/>
      <c r="I99" s="687"/>
      <c r="J99" s="677"/>
      <c r="K99" s="677"/>
      <c r="L99" s="677"/>
      <c r="M99" s="677"/>
      <c r="N99" s="677"/>
      <c r="O99" s="677"/>
      <c r="P99" s="677"/>
      <c r="Q99" s="677"/>
      <c r="R99" s="677"/>
      <c r="S99" s="677"/>
    </row>
    <row r="100" spans="1:19" ht="15" customHeight="1">
      <c r="A100" s="706">
        <v>94</v>
      </c>
      <c r="B100" s="824" t="s">
        <v>560</v>
      </c>
      <c r="C100" s="687">
        <v>451.8</v>
      </c>
      <c r="D100" s="687">
        <v>0</v>
      </c>
      <c r="E100" s="687"/>
      <c r="F100" s="687">
        <v>0</v>
      </c>
      <c r="G100" s="687">
        <v>372</v>
      </c>
      <c r="H100" s="687">
        <v>79.800000000000011</v>
      </c>
      <c r="I100" s="687">
        <v>0</v>
      </c>
      <c r="J100" s="677"/>
      <c r="K100" s="677"/>
      <c r="L100" s="677"/>
      <c r="M100" s="677"/>
      <c r="N100" s="677"/>
      <c r="O100" s="677"/>
      <c r="P100" s="677"/>
      <c r="Q100" s="677"/>
      <c r="R100" s="677"/>
      <c r="S100" s="677"/>
    </row>
    <row r="101" spans="1:19" ht="15" customHeight="1">
      <c r="B101" s="826"/>
      <c r="C101" s="687"/>
      <c r="D101" s="687"/>
      <c r="E101" s="687"/>
      <c r="F101" s="687"/>
      <c r="G101" s="687"/>
      <c r="H101" s="687"/>
      <c r="I101" s="687"/>
      <c r="J101" s="677"/>
      <c r="K101" s="677"/>
      <c r="L101" s="677"/>
      <c r="M101" s="677"/>
      <c r="N101" s="677"/>
      <c r="O101" s="677"/>
      <c r="P101" s="677"/>
      <c r="Q101" s="677"/>
      <c r="R101" s="677"/>
      <c r="S101" s="677"/>
    </row>
    <row r="102" spans="1:19" ht="15" customHeight="1">
      <c r="A102" s="706"/>
      <c r="B102" s="826"/>
      <c r="C102" s="687"/>
      <c r="D102" s="687"/>
      <c r="E102" s="687"/>
      <c r="F102" s="687"/>
      <c r="G102" s="687"/>
      <c r="H102" s="687"/>
      <c r="I102" s="687"/>
      <c r="J102" s="677"/>
      <c r="K102" s="677"/>
      <c r="L102" s="677"/>
      <c r="M102" s="677"/>
      <c r="N102" s="677"/>
      <c r="O102" s="677"/>
      <c r="P102" s="677"/>
      <c r="Q102" s="677"/>
      <c r="R102" s="677"/>
      <c r="S102" s="677"/>
    </row>
    <row r="103" spans="1:19" ht="15" customHeight="1">
      <c r="A103" s="706">
        <v>95</v>
      </c>
      <c r="B103" s="824" t="s">
        <v>108</v>
      </c>
      <c r="C103" s="687">
        <v>9120.9</v>
      </c>
      <c r="D103" s="687">
        <v>239.5</v>
      </c>
      <c r="E103" s="687"/>
      <c r="F103" s="687">
        <v>0</v>
      </c>
      <c r="G103" s="687">
        <v>1938</v>
      </c>
      <c r="H103" s="687">
        <v>810.70000000000016</v>
      </c>
      <c r="I103" s="687">
        <v>4.4000000000000004</v>
      </c>
      <c r="J103" s="677"/>
      <c r="K103" s="677"/>
      <c r="L103" s="677"/>
      <c r="M103" s="677"/>
      <c r="N103" s="677"/>
      <c r="O103" s="677"/>
      <c r="P103" s="677"/>
      <c r="Q103" s="677"/>
      <c r="R103" s="677"/>
      <c r="S103" s="677"/>
    </row>
    <row r="104" spans="1:19" ht="15" customHeight="1">
      <c r="B104" s="651"/>
      <c r="C104" s="687"/>
      <c r="D104" s="687"/>
      <c r="E104" s="687"/>
      <c r="F104" s="687"/>
      <c r="G104" s="687"/>
      <c r="H104" s="687"/>
      <c r="I104" s="687"/>
      <c r="J104" s="677"/>
      <c r="K104" s="677"/>
      <c r="L104" s="677"/>
      <c r="M104" s="677"/>
      <c r="N104" s="677"/>
      <c r="O104" s="677"/>
      <c r="P104" s="677"/>
      <c r="Q104" s="677"/>
      <c r="R104" s="677"/>
      <c r="S104" s="677"/>
    </row>
    <row r="105" spans="1:19" ht="15" customHeight="1">
      <c r="A105" s="706"/>
      <c r="B105" s="651"/>
      <c r="C105" s="687"/>
      <c r="D105" s="687"/>
      <c r="E105" s="687"/>
      <c r="F105" s="687"/>
      <c r="G105" s="687"/>
      <c r="H105" s="687"/>
      <c r="I105" s="687"/>
      <c r="J105" s="677"/>
      <c r="K105" s="677"/>
      <c r="L105" s="677"/>
      <c r="M105" s="677"/>
      <c r="N105" s="677"/>
      <c r="O105" s="677"/>
      <c r="P105" s="677"/>
      <c r="Q105" s="677"/>
      <c r="R105" s="677"/>
      <c r="S105" s="677"/>
    </row>
    <row r="106" spans="1:19" ht="15" customHeight="1">
      <c r="A106" s="706">
        <v>96</v>
      </c>
      <c r="B106" s="168" t="s">
        <v>131</v>
      </c>
      <c r="C106" s="702">
        <v>13616.199999999999</v>
      </c>
      <c r="D106" s="702">
        <v>6731.3</v>
      </c>
      <c r="E106" s="702"/>
      <c r="F106" s="702">
        <v>0</v>
      </c>
      <c r="G106" s="702">
        <v>6676.9000000000015</v>
      </c>
      <c r="H106" s="702">
        <v>6290.2000000000007</v>
      </c>
      <c r="I106" s="702">
        <v>46.1</v>
      </c>
      <c r="J106" s="677"/>
      <c r="K106" s="677"/>
      <c r="L106" s="677"/>
      <c r="M106" s="677"/>
      <c r="N106" s="677"/>
      <c r="O106" s="677"/>
      <c r="P106" s="677"/>
      <c r="Q106" s="677"/>
      <c r="R106" s="677"/>
      <c r="S106" s="677"/>
    </row>
    <row r="107" spans="1:19" ht="15" customHeight="1">
      <c r="A107" s="693"/>
      <c r="B107" s="650"/>
      <c r="C107" s="687"/>
      <c r="D107" s="687"/>
      <c r="E107" s="685"/>
      <c r="F107" s="687"/>
      <c r="G107" s="687"/>
      <c r="H107" s="687"/>
      <c r="I107" s="687"/>
      <c r="J107" s="677"/>
      <c r="K107" s="677"/>
      <c r="L107" s="677"/>
      <c r="M107" s="677"/>
      <c r="N107" s="677"/>
      <c r="O107" s="677"/>
      <c r="P107" s="677"/>
      <c r="Q107" s="677"/>
      <c r="R107" s="677"/>
      <c r="S107" s="677"/>
    </row>
    <row r="108" spans="1:19" ht="15" customHeight="1">
      <c r="B108" s="650"/>
      <c r="C108" s="687"/>
      <c r="D108" s="687"/>
      <c r="E108" s="685"/>
      <c r="F108" s="687"/>
      <c r="G108" s="687"/>
      <c r="H108" s="687"/>
      <c r="I108" s="687"/>
      <c r="J108" s="677"/>
      <c r="K108" s="677"/>
      <c r="L108" s="677"/>
      <c r="M108" s="677"/>
      <c r="N108" s="677"/>
      <c r="O108" s="677"/>
      <c r="P108" s="677"/>
      <c r="Q108" s="677"/>
      <c r="R108" s="677"/>
      <c r="S108" s="677"/>
    </row>
    <row r="109" spans="1:19" ht="20.100000000000001" customHeight="1">
      <c r="A109" s="703">
        <v>97</v>
      </c>
      <c r="B109" s="58" t="s">
        <v>132</v>
      </c>
      <c r="C109" s="717">
        <v>627611.69999999995</v>
      </c>
      <c r="D109" s="705">
        <v>173444.9</v>
      </c>
      <c r="E109" s="717"/>
      <c r="F109" s="705">
        <v>18682.3</v>
      </c>
      <c r="G109" s="705">
        <v>173483.4</v>
      </c>
      <c r="H109" s="705">
        <v>103754.5</v>
      </c>
      <c r="I109" s="705">
        <v>281570.5</v>
      </c>
      <c r="J109" s="677"/>
      <c r="K109" s="677"/>
      <c r="L109" s="677"/>
      <c r="M109" s="677"/>
      <c r="N109" s="677"/>
      <c r="O109" s="677"/>
      <c r="P109" s="677"/>
      <c r="Q109" s="677"/>
      <c r="R109" s="677"/>
      <c r="S109" s="677"/>
    </row>
    <row r="110" spans="1:19" ht="15" customHeight="1">
      <c r="A110" s="688"/>
      <c r="B110" s="716"/>
      <c r="C110" s="687"/>
      <c r="D110" s="687"/>
      <c r="E110" s="718"/>
      <c r="F110" s="687"/>
      <c r="G110" s="687"/>
      <c r="H110" s="687"/>
      <c r="I110" s="687"/>
      <c r="J110" s="677"/>
      <c r="K110" s="677"/>
      <c r="L110" s="677"/>
      <c r="M110" s="677"/>
      <c r="N110" s="677"/>
      <c r="O110" s="677"/>
      <c r="P110" s="677"/>
      <c r="Q110" s="677"/>
      <c r="R110" s="677"/>
      <c r="S110" s="677"/>
    </row>
    <row r="111" spans="1:19" ht="15" customHeight="1">
      <c r="A111" s="677" t="s">
        <v>48</v>
      </c>
      <c r="B111" s="677"/>
      <c r="C111" s="687"/>
      <c r="D111" s="687"/>
      <c r="E111" s="694"/>
      <c r="F111" s="687"/>
      <c r="G111" s="687"/>
      <c r="H111" s="687"/>
      <c r="I111" s="687"/>
      <c r="J111" s="677"/>
      <c r="K111" s="677"/>
      <c r="L111" s="677"/>
      <c r="M111" s="677"/>
      <c r="N111" s="677"/>
      <c r="O111" s="677"/>
      <c r="P111" s="677"/>
      <c r="Q111" s="677"/>
      <c r="R111" s="677"/>
      <c r="S111" s="677"/>
    </row>
    <row r="112" spans="1:19">
      <c r="A112" s="677"/>
      <c r="B112" s="677"/>
      <c r="C112" s="687"/>
      <c r="D112" s="687"/>
      <c r="E112" s="694"/>
      <c r="F112" s="687"/>
      <c r="G112" s="687"/>
      <c r="H112" s="687"/>
      <c r="I112" s="687"/>
      <c r="J112" s="677"/>
      <c r="K112" s="677"/>
      <c r="L112" s="677"/>
      <c r="M112" s="677"/>
      <c r="N112" s="677"/>
      <c r="O112" s="677"/>
      <c r="P112" s="677"/>
      <c r="Q112" s="677"/>
      <c r="R112" s="677"/>
      <c r="S112" s="677"/>
    </row>
    <row r="113" spans="1:19">
      <c r="A113" s="677"/>
      <c r="B113" s="677"/>
      <c r="C113" s="687"/>
      <c r="D113" s="687"/>
      <c r="E113" s="694"/>
      <c r="F113" s="687"/>
      <c r="G113" s="687"/>
      <c r="H113" s="687"/>
      <c r="I113" s="687"/>
      <c r="J113" s="677"/>
      <c r="K113" s="677"/>
      <c r="L113" s="677"/>
      <c r="M113" s="677"/>
      <c r="N113" s="677"/>
      <c r="O113" s="677"/>
      <c r="P113" s="677"/>
      <c r="Q113" s="677"/>
      <c r="R113" s="677"/>
      <c r="S113" s="677"/>
    </row>
    <row r="114" spans="1:19">
      <c r="A114" s="677"/>
      <c r="B114" s="677"/>
      <c r="C114" s="687"/>
      <c r="D114" s="687"/>
      <c r="E114" s="694"/>
      <c r="F114" s="687"/>
      <c r="G114" s="687"/>
      <c r="H114" s="687"/>
      <c r="I114" s="687"/>
      <c r="J114" s="677"/>
      <c r="K114" s="677"/>
      <c r="L114" s="677"/>
      <c r="M114" s="677"/>
      <c r="N114" s="677"/>
      <c r="O114" s="677"/>
      <c r="P114" s="677"/>
      <c r="Q114" s="677"/>
      <c r="R114" s="677"/>
      <c r="S114" s="677"/>
    </row>
    <row r="115" spans="1:19">
      <c r="A115" s="677"/>
      <c r="B115" s="677"/>
      <c r="C115" s="687"/>
      <c r="D115" s="687"/>
      <c r="E115" s="694"/>
      <c r="F115" s="687"/>
      <c r="G115" s="687"/>
      <c r="H115" s="687"/>
      <c r="I115" s="687"/>
      <c r="J115" s="677"/>
      <c r="K115" s="677"/>
      <c r="L115" s="677"/>
      <c r="M115" s="677"/>
      <c r="N115" s="677"/>
      <c r="O115" s="677"/>
      <c r="P115" s="677"/>
      <c r="Q115" s="677"/>
      <c r="R115" s="677"/>
      <c r="S115" s="677"/>
    </row>
    <row r="116" spans="1:19">
      <c r="A116" s="677"/>
      <c r="B116" s="677"/>
      <c r="C116" s="687"/>
      <c r="D116" s="687"/>
      <c r="E116" s="694"/>
      <c r="F116" s="687"/>
      <c r="G116" s="687"/>
      <c r="H116" s="687"/>
      <c r="I116" s="687"/>
      <c r="J116" s="677"/>
      <c r="K116" s="677"/>
      <c r="L116" s="677"/>
      <c r="M116" s="677"/>
      <c r="N116" s="677"/>
      <c r="O116" s="677"/>
      <c r="P116" s="677"/>
      <c r="Q116" s="677"/>
      <c r="R116" s="677"/>
      <c r="S116" s="677"/>
    </row>
    <row r="117" spans="1:19">
      <c r="A117" s="677"/>
      <c r="B117" s="677"/>
      <c r="C117" s="687"/>
      <c r="D117" s="687"/>
      <c r="E117" s="694"/>
      <c r="F117" s="687"/>
      <c r="G117" s="687"/>
      <c r="H117" s="687"/>
      <c r="I117" s="687"/>
      <c r="J117" s="677"/>
      <c r="K117" s="677"/>
      <c r="L117" s="677"/>
      <c r="M117" s="677"/>
      <c r="N117" s="677"/>
      <c r="O117" s="677"/>
      <c r="P117" s="677"/>
      <c r="Q117" s="677"/>
      <c r="R117" s="677"/>
      <c r="S117" s="677"/>
    </row>
    <row r="118" spans="1:19">
      <c r="A118" s="677"/>
      <c r="B118" s="677"/>
      <c r="C118" s="687"/>
      <c r="D118" s="687"/>
      <c r="E118" s="694"/>
      <c r="F118" s="687"/>
      <c r="G118" s="687"/>
      <c r="H118" s="687"/>
      <c r="I118" s="687"/>
      <c r="J118" s="677"/>
      <c r="K118" s="677"/>
      <c r="L118" s="677"/>
      <c r="M118" s="677"/>
      <c r="N118" s="677"/>
      <c r="O118" s="677"/>
      <c r="P118" s="677"/>
      <c r="Q118" s="677"/>
      <c r="R118" s="677"/>
      <c r="S118" s="677"/>
    </row>
    <row r="119" spans="1:19">
      <c r="A119" s="677"/>
      <c r="B119" s="677"/>
      <c r="C119" s="687"/>
      <c r="D119" s="687"/>
      <c r="E119" s="694"/>
      <c r="F119" s="687"/>
      <c r="G119" s="687"/>
      <c r="H119" s="687"/>
      <c r="I119" s="687"/>
      <c r="J119" s="677"/>
      <c r="K119" s="677"/>
      <c r="L119" s="677"/>
      <c r="M119" s="677"/>
      <c r="N119" s="677"/>
      <c r="O119" s="677"/>
      <c r="P119" s="677"/>
      <c r="Q119" s="677"/>
      <c r="R119" s="677"/>
      <c r="S119" s="677"/>
    </row>
    <row r="120" spans="1:19">
      <c r="A120" s="677"/>
      <c r="B120" s="677"/>
      <c r="C120" s="687"/>
      <c r="D120" s="687"/>
      <c r="E120" s="694"/>
      <c r="F120" s="687"/>
      <c r="G120" s="687"/>
      <c r="H120" s="687"/>
      <c r="I120" s="687"/>
      <c r="J120" s="677"/>
      <c r="K120" s="677"/>
      <c r="L120" s="677"/>
      <c r="M120" s="677"/>
      <c r="N120" s="677"/>
      <c r="O120" s="677"/>
      <c r="P120" s="677"/>
      <c r="Q120" s="677"/>
      <c r="R120" s="677"/>
      <c r="S120" s="677"/>
    </row>
    <row r="121" spans="1:19">
      <c r="A121" s="677"/>
      <c r="B121" s="677"/>
      <c r="C121" s="687"/>
      <c r="D121" s="687"/>
      <c r="E121" s="694"/>
      <c r="F121" s="687"/>
      <c r="G121" s="687"/>
      <c r="H121" s="687"/>
      <c r="I121" s="687"/>
      <c r="J121" s="677"/>
      <c r="K121" s="677"/>
      <c r="L121" s="677"/>
      <c r="M121" s="677"/>
      <c r="N121" s="677"/>
      <c r="O121" s="677"/>
      <c r="P121" s="677"/>
      <c r="Q121" s="677"/>
      <c r="R121" s="677"/>
      <c r="S121" s="677"/>
    </row>
    <row r="122" spans="1:19">
      <c r="A122" s="677"/>
      <c r="B122" s="677"/>
      <c r="C122" s="687"/>
      <c r="D122" s="687"/>
      <c r="E122" s="694"/>
      <c r="F122" s="687"/>
      <c r="G122" s="687"/>
      <c r="H122" s="687"/>
      <c r="I122" s="687"/>
      <c r="J122" s="677"/>
      <c r="K122" s="677"/>
      <c r="L122" s="677"/>
      <c r="M122" s="677"/>
      <c r="N122" s="677"/>
      <c r="O122" s="677"/>
      <c r="P122" s="677"/>
      <c r="Q122" s="677"/>
      <c r="R122" s="677"/>
      <c r="S122" s="677"/>
    </row>
    <row r="123" spans="1:19">
      <c r="A123" s="677"/>
      <c r="B123" s="677"/>
      <c r="C123" s="687"/>
      <c r="D123" s="687"/>
      <c r="E123" s="694"/>
      <c r="F123" s="687"/>
      <c r="G123" s="687"/>
      <c r="H123" s="687"/>
      <c r="I123" s="687"/>
      <c r="J123" s="677"/>
      <c r="K123" s="677"/>
      <c r="L123" s="677"/>
      <c r="M123" s="677"/>
      <c r="N123" s="677"/>
      <c r="O123" s="677"/>
      <c r="P123" s="677"/>
      <c r="Q123" s="677"/>
      <c r="R123" s="677"/>
      <c r="S123" s="677"/>
    </row>
    <row r="124" spans="1:19">
      <c r="A124" s="677"/>
      <c r="B124" s="677"/>
      <c r="C124" s="687"/>
      <c r="D124" s="687"/>
      <c r="E124" s="694"/>
      <c r="F124" s="687"/>
      <c r="G124" s="687"/>
      <c r="H124" s="687"/>
      <c r="I124" s="687"/>
      <c r="J124" s="677"/>
      <c r="K124" s="677"/>
      <c r="L124" s="677"/>
      <c r="M124" s="677"/>
      <c r="N124" s="677"/>
      <c r="O124" s="677"/>
      <c r="P124" s="677"/>
      <c r="Q124" s="677"/>
      <c r="R124" s="677"/>
      <c r="S124" s="677"/>
    </row>
    <row r="125" spans="1:19">
      <c r="A125" s="677"/>
      <c r="B125" s="677"/>
      <c r="C125" s="687"/>
      <c r="D125" s="687"/>
      <c r="E125" s="694"/>
      <c r="F125" s="687"/>
      <c r="G125" s="687"/>
      <c r="H125" s="687"/>
      <c r="I125" s="687"/>
      <c r="J125" s="677"/>
      <c r="K125" s="677"/>
      <c r="L125" s="677"/>
      <c r="M125" s="677"/>
      <c r="N125" s="677"/>
      <c r="O125" s="677"/>
      <c r="P125" s="677"/>
      <c r="Q125" s="677"/>
      <c r="R125" s="677"/>
      <c r="S125" s="677"/>
    </row>
    <row r="126" spans="1:19">
      <c r="A126" s="677"/>
      <c r="B126" s="677"/>
      <c r="C126" s="687"/>
      <c r="D126" s="687"/>
      <c r="E126" s="694"/>
      <c r="F126" s="687"/>
      <c r="G126" s="687"/>
      <c r="H126" s="687"/>
      <c r="I126" s="687"/>
      <c r="J126" s="677"/>
      <c r="K126" s="677"/>
      <c r="L126" s="677"/>
      <c r="M126" s="677"/>
      <c r="N126" s="677"/>
      <c r="O126" s="677"/>
      <c r="P126" s="677"/>
      <c r="Q126" s="677"/>
      <c r="R126" s="677"/>
      <c r="S126" s="677"/>
    </row>
    <row r="127" spans="1:19">
      <c r="A127" s="677"/>
      <c r="B127" s="677"/>
      <c r="C127" s="687"/>
      <c r="D127" s="687"/>
      <c r="E127" s="694"/>
      <c r="F127" s="687"/>
      <c r="G127" s="687"/>
      <c r="H127" s="687"/>
      <c r="I127" s="687"/>
      <c r="J127" s="677"/>
      <c r="K127" s="677"/>
      <c r="L127" s="677"/>
      <c r="M127" s="677"/>
      <c r="N127" s="677"/>
      <c r="O127" s="677"/>
      <c r="P127" s="677"/>
      <c r="Q127" s="677"/>
      <c r="R127" s="677"/>
      <c r="S127" s="677"/>
    </row>
    <row r="128" spans="1:19">
      <c r="A128" s="677"/>
      <c r="B128" s="677"/>
      <c r="C128" s="687"/>
      <c r="D128" s="687"/>
      <c r="E128" s="694"/>
      <c r="F128" s="687"/>
      <c r="G128" s="687"/>
      <c r="H128" s="687"/>
      <c r="I128" s="687"/>
      <c r="J128" s="677"/>
      <c r="K128" s="677"/>
      <c r="L128" s="677"/>
      <c r="M128" s="677"/>
      <c r="N128" s="677"/>
      <c r="O128" s="677"/>
      <c r="P128" s="677"/>
      <c r="Q128" s="677"/>
      <c r="R128" s="677"/>
      <c r="S128" s="677"/>
    </row>
    <row r="129" spans="1:19">
      <c r="A129" s="677"/>
      <c r="B129" s="677"/>
      <c r="C129" s="687"/>
      <c r="D129" s="687"/>
      <c r="E129" s="694"/>
      <c r="F129" s="687"/>
      <c r="G129" s="687"/>
      <c r="H129" s="687"/>
      <c r="I129" s="687"/>
      <c r="J129" s="677"/>
      <c r="K129" s="677"/>
      <c r="L129" s="677"/>
      <c r="M129" s="677"/>
      <c r="N129" s="677"/>
      <c r="O129" s="677"/>
      <c r="P129" s="677"/>
      <c r="Q129" s="677"/>
      <c r="R129" s="677"/>
      <c r="S129" s="677"/>
    </row>
    <row r="130" spans="1:19">
      <c r="A130" s="677"/>
      <c r="B130" s="677"/>
      <c r="C130" s="687"/>
      <c r="D130" s="687"/>
      <c r="E130" s="694"/>
      <c r="F130" s="687"/>
      <c r="G130" s="687"/>
      <c r="H130" s="687"/>
      <c r="I130" s="687"/>
      <c r="J130" s="677"/>
      <c r="K130" s="677"/>
      <c r="L130" s="677"/>
      <c r="M130" s="677"/>
      <c r="N130" s="677"/>
      <c r="O130" s="677"/>
      <c r="P130" s="677"/>
      <c r="Q130" s="677"/>
      <c r="R130" s="677"/>
      <c r="S130" s="677"/>
    </row>
    <row r="131" spans="1:19">
      <c r="A131" s="677"/>
      <c r="B131" s="677"/>
      <c r="C131" s="687"/>
      <c r="D131" s="687"/>
      <c r="E131" s="694"/>
      <c r="F131" s="687"/>
      <c r="G131" s="687"/>
      <c r="H131" s="687"/>
      <c r="I131" s="687"/>
      <c r="J131" s="677"/>
      <c r="K131" s="677"/>
      <c r="L131" s="677"/>
      <c r="M131" s="677"/>
      <c r="N131" s="677"/>
      <c r="O131" s="677"/>
      <c r="P131" s="677"/>
      <c r="Q131" s="677"/>
      <c r="R131" s="677"/>
      <c r="S131" s="677"/>
    </row>
    <row r="132" spans="1:19">
      <c r="A132" s="677"/>
      <c r="B132" s="677"/>
      <c r="C132" s="687"/>
      <c r="D132" s="687"/>
      <c r="E132" s="694"/>
      <c r="F132" s="687"/>
      <c r="G132" s="687"/>
      <c r="H132" s="687"/>
      <c r="I132" s="687"/>
      <c r="J132" s="677"/>
      <c r="K132" s="677"/>
      <c r="L132" s="677"/>
      <c r="M132" s="677"/>
      <c r="N132" s="677"/>
      <c r="O132" s="677"/>
      <c r="P132" s="677"/>
      <c r="Q132" s="677"/>
      <c r="R132" s="677"/>
      <c r="S132" s="677"/>
    </row>
    <row r="133" spans="1:19">
      <c r="A133" s="677"/>
      <c r="B133" s="677"/>
      <c r="C133" s="687"/>
      <c r="D133" s="687"/>
      <c r="E133" s="694"/>
      <c r="F133" s="687"/>
      <c r="G133" s="687"/>
      <c r="H133" s="687"/>
      <c r="I133" s="687"/>
      <c r="J133" s="677"/>
      <c r="K133" s="677"/>
      <c r="L133" s="677"/>
      <c r="M133" s="677"/>
      <c r="N133" s="677"/>
      <c r="O133" s="677"/>
      <c r="P133" s="677"/>
      <c r="Q133" s="677"/>
      <c r="R133" s="677"/>
      <c r="S133" s="677"/>
    </row>
    <row r="134" spans="1:19">
      <c r="A134" s="677"/>
      <c r="B134" s="677"/>
      <c r="C134" s="687"/>
      <c r="D134" s="687"/>
      <c r="E134" s="694"/>
      <c r="F134" s="687"/>
      <c r="G134" s="687"/>
      <c r="H134" s="687"/>
      <c r="I134" s="687"/>
      <c r="J134" s="677"/>
      <c r="K134" s="677"/>
      <c r="L134" s="677"/>
      <c r="M134" s="677"/>
      <c r="N134" s="677"/>
      <c r="O134" s="677"/>
      <c r="P134" s="677"/>
      <c r="Q134" s="677"/>
      <c r="R134" s="677"/>
      <c r="S134" s="677"/>
    </row>
    <row r="135" spans="1:19">
      <c r="A135" s="677"/>
      <c r="B135" s="677"/>
      <c r="C135" s="687"/>
      <c r="D135" s="687"/>
      <c r="E135" s="694"/>
      <c r="F135" s="687"/>
      <c r="G135" s="687"/>
      <c r="H135" s="687"/>
      <c r="I135" s="687"/>
      <c r="J135" s="677"/>
      <c r="K135" s="677"/>
      <c r="L135" s="677"/>
      <c r="M135" s="677"/>
      <c r="N135" s="677"/>
      <c r="O135" s="677"/>
      <c r="P135" s="677"/>
      <c r="Q135" s="677"/>
      <c r="R135" s="677"/>
      <c r="S135" s="677"/>
    </row>
    <row r="136" spans="1:19">
      <c r="A136" s="677"/>
      <c r="B136" s="677"/>
      <c r="C136" s="687"/>
      <c r="D136" s="687"/>
      <c r="E136" s="694"/>
      <c r="F136" s="687"/>
      <c r="G136" s="687"/>
      <c r="H136" s="687"/>
      <c r="I136" s="687"/>
      <c r="J136" s="677"/>
      <c r="K136" s="677"/>
      <c r="L136" s="677"/>
      <c r="M136" s="677"/>
      <c r="N136" s="677"/>
      <c r="O136" s="677"/>
      <c r="P136" s="677"/>
      <c r="Q136" s="677"/>
      <c r="R136" s="677"/>
      <c r="S136" s="677"/>
    </row>
    <row r="137" spans="1:19">
      <c r="A137" s="677"/>
      <c r="B137" s="677"/>
      <c r="C137" s="687"/>
      <c r="D137" s="687"/>
      <c r="E137" s="694"/>
      <c r="F137" s="687"/>
      <c r="G137" s="687"/>
      <c r="H137" s="687"/>
      <c r="I137" s="687"/>
      <c r="J137" s="677"/>
      <c r="K137" s="677"/>
      <c r="L137" s="677"/>
      <c r="M137" s="677"/>
      <c r="N137" s="677"/>
      <c r="O137" s="677"/>
      <c r="P137" s="677"/>
      <c r="Q137" s="677"/>
      <c r="R137" s="677"/>
      <c r="S137" s="677"/>
    </row>
    <row r="138" spans="1:19">
      <c r="A138" s="677"/>
      <c r="B138" s="677"/>
      <c r="C138" s="687"/>
      <c r="D138" s="687"/>
      <c r="E138" s="694"/>
      <c r="F138" s="687"/>
      <c r="G138" s="687"/>
      <c r="H138" s="687"/>
      <c r="I138" s="687"/>
      <c r="J138" s="677"/>
      <c r="K138" s="677"/>
      <c r="L138" s="677"/>
      <c r="M138" s="677"/>
      <c r="N138" s="677"/>
      <c r="O138" s="677"/>
      <c r="P138" s="677"/>
      <c r="Q138" s="677"/>
      <c r="R138" s="677"/>
      <c r="S138" s="677"/>
    </row>
    <row r="139" spans="1:19">
      <c r="A139" s="677"/>
      <c r="B139" s="677"/>
      <c r="C139" s="687"/>
      <c r="D139" s="687"/>
      <c r="E139" s="694"/>
      <c r="F139" s="687"/>
      <c r="G139" s="687"/>
      <c r="H139" s="687"/>
      <c r="I139" s="687"/>
      <c r="J139" s="677"/>
      <c r="K139" s="677"/>
      <c r="L139" s="677"/>
      <c r="M139" s="677"/>
      <c r="N139" s="677"/>
      <c r="O139" s="677"/>
      <c r="P139" s="677"/>
      <c r="Q139" s="677"/>
      <c r="R139" s="677"/>
      <c r="S139" s="677"/>
    </row>
    <row r="140" spans="1:19">
      <c r="A140" s="677"/>
      <c r="B140" s="677"/>
      <c r="C140" s="687"/>
      <c r="D140" s="687"/>
      <c r="E140" s="694"/>
      <c r="F140" s="687"/>
      <c r="G140" s="687"/>
      <c r="H140" s="687"/>
      <c r="I140" s="687"/>
      <c r="J140" s="677"/>
      <c r="K140" s="677"/>
      <c r="L140" s="677"/>
      <c r="M140" s="677"/>
      <c r="N140" s="677"/>
      <c r="O140" s="677"/>
      <c r="P140" s="677"/>
      <c r="Q140" s="677"/>
      <c r="R140" s="677"/>
      <c r="S140" s="677"/>
    </row>
    <row r="141" spans="1:19">
      <c r="A141" s="677"/>
      <c r="B141" s="677"/>
      <c r="C141" s="687"/>
      <c r="D141" s="687"/>
      <c r="E141" s="694"/>
      <c r="F141" s="687"/>
      <c r="G141" s="687"/>
      <c r="H141" s="687"/>
      <c r="I141" s="687"/>
      <c r="J141" s="677"/>
      <c r="K141" s="677"/>
      <c r="L141" s="677"/>
      <c r="M141" s="677"/>
      <c r="N141" s="677"/>
      <c r="O141" s="677"/>
      <c r="P141" s="677"/>
      <c r="Q141" s="677"/>
      <c r="R141" s="677"/>
      <c r="S141" s="677"/>
    </row>
    <row r="142" spans="1:19">
      <c r="A142" s="677"/>
      <c r="B142" s="677"/>
      <c r="C142" s="687"/>
      <c r="D142" s="687"/>
      <c r="E142" s="694"/>
      <c r="F142" s="687"/>
      <c r="G142" s="687"/>
      <c r="H142" s="687"/>
      <c r="I142" s="687"/>
      <c r="J142" s="677"/>
      <c r="K142" s="677"/>
      <c r="L142" s="677"/>
      <c r="M142" s="677"/>
      <c r="N142" s="677"/>
      <c r="O142" s="677"/>
      <c r="P142" s="677"/>
      <c r="Q142" s="677"/>
      <c r="R142" s="677"/>
      <c r="S142" s="677"/>
    </row>
    <row r="143" spans="1:19">
      <c r="A143" s="677"/>
      <c r="B143" s="677"/>
      <c r="C143" s="709"/>
      <c r="D143" s="709"/>
      <c r="E143" s="694"/>
      <c r="F143" s="709"/>
      <c r="G143" s="709"/>
      <c r="H143" s="709"/>
      <c r="I143" s="709"/>
    </row>
    <row r="144" spans="1:19">
      <c r="A144" s="677"/>
      <c r="B144" s="677"/>
      <c r="C144" s="709"/>
      <c r="D144" s="709"/>
      <c r="E144" s="694"/>
      <c r="F144" s="709"/>
      <c r="G144" s="709"/>
      <c r="H144" s="709"/>
      <c r="I144" s="709"/>
    </row>
    <row r="145" spans="1:9">
      <c r="A145" s="677"/>
      <c r="B145" s="677"/>
      <c r="C145" s="709"/>
      <c r="D145" s="709"/>
      <c r="E145" s="694"/>
      <c r="F145" s="709"/>
      <c r="G145" s="709"/>
      <c r="H145" s="709"/>
      <c r="I145" s="709"/>
    </row>
    <row r="146" spans="1:9">
      <c r="A146" s="677"/>
      <c r="B146" s="677"/>
      <c r="C146" s="709"/>
      <c r="D146" s="709"/>
      <c r="E146" s="694"/>
      <c r="F146" s="709"/>
      <c r="G146" s="709"/>
      <c r="H146" s="709"/>
      <c r="I146" s="709"/>
    </row>
    <row r="147" spans="1:9">
      <c r="A147" s="677"/>
      <c r="B147" s="677"/>
      <c r="C147" s="709"/>
      <c r="D147" s="709"/>
      <c r="E147" s="694"/>
      <c r="F147" s="709"/>
      <c r="G147" s="709"/>
      <c r="H147" s="709"/>
      <c r="I147" s="709"/>
    </row>
    <row r="148" spans="1:9">
      <c r="A148" s="677"/>
      <c r="B148" s="677"/>
      <c r="C148" s="709"/>
      <c r="D148" s="709"/>
      <c r="E148" s="694"/>
      <c r="F148" s="709"/>
      <c r="G148" s="709"/>
      <c r="H148" s="709"/>
      <c r="I148" s="709"/>
    </row>
    <row r="149" spans="1:9">
      <c r="A149" s="677"/>
      <c r="B149" s="677"/>
      <c r="C149" s="709"/>
      <c r="D149" s="709"/>
      <c r="E149" s="694"/>
      <c r="F149" s="709"/>
      <c r="G149" s="709"/>
      <c r="H149" s="709"/>
      <c r="I149" s="709"/>
    </row>
    <row r="150" spans="1:9">
      <c r="A150" s="677"/>
      <c r="B150" s="677"/>
      <c r="C150" s="709"/>
      <c r="D150" s="709"/>
      <c r="E150" s="694"/>
      <c r="F150" s="709"/>
      <c r="G150" s="709"/>
      <c r="H150" s="709"/>
      <c r="I150" s="709"/>
    </row>
    <row r="151" spans="1:9">
      <c r="A151" s="677"/>
      <c r="B151" s="677"/>
      <c r="C151" s="709"/>
      <c r="D151" s="709"/>
      <c r="E151" s="694"/>
      <c r="F151" s="709"/>
      <c r="G151" s="709"/>
      <c r="H151" s="709"/>
      <c r="I151" s="709"/>
    </row>
    <row r="152" spans="1:9">
      <c r="A152" s="677"/>
      <c r="B152" s="677"/>
      <c r="C152" s="709"/>
      <c r="D152" s="709"/>
      <c r="E152" s="694"/>
      <c r="F152" s="709"/>
      <c r="G152" s="709"/>
      <c r="H152" s="709"/>
      <c r="I152" s="709"/>
    </row>
    <row r="153" spans="1:9">
      <c r="A153" s="677"/>
      <c r="B153" s="677"/>
      <c r="C153" s="709"/>
      <c r="D153" s="709"/>
      <c r="E153" s="694"/>
      <c r="F153" s="709"/>
      <c r="G153" s="709"/>
      <c r="H153" s="709"/>
      <c r="I153" s="709"/>
    </row>
    <row r="154" spans="1:9">
      <c r="A154" s="677"/>
      <c r="B154" s="677"/>
      <c r="C154" s="709"/>
      <c r="D154" s="709"/>
      <c r="E154" s="694"/>
      <c r="F154" s="709"/>
      <c r="G154" s="709"/>
      <c r="H154" s="709"/>
      <c r="I154" s="709"/>
    </row>
    <row r="155" spans="1:9">
      <c r="A155" s="677"/>
      <c r="B155" s="677"/>
      <c r="C155" s="709"/>
      <c r="D155" s="709"/>
      <c r="E155" s="694"/>
      <c r="F155" s="709"/>
      <c r="G155" s="709"/>
      <c r="H155" s="709"/>
      <c r="I155" s="709"/>
    </row>
    <row r="156" spans="1:9">
      <c r="A156" s="677"/>
      <c r="B156" s="677"/>
      <c r="C156" s="709"/>
      <c r="D156" s="709"/>
      <c r="E156" s="694"/>
      <c r="F156" s="709"/>
      <c r="G156" s="709"/>
      <c r="H156" s="709"/>
      <c r="I156" s="709"/>
    </row>
    <row r="157" spans="1:9">
      <c r="A157" s="677"/>
      <c r="B157" s="677"/>
      <c r="C157" s="709"/>
      <c r="D157" s="709"/>
      <c r="E157" s="694"/>
      <c r="F157" s="709"/>
      <c r="G157" s="709"/>
      <c r="H157" s="709"/>
      <c r="I157" s="709"/>
    </row>
    <row r="158" spans="1:9">
      <c r="A158" s="677"/>
      <c r="B158" s="677"/>
      <c r="C158" s="709"/>
      <c r="D158" s="709"/>
      <c r="E158" s="694"/>
      <c r="F158" s="709"/>
      <c r="G158" s="709"/>
      <c r="H158" s="709"/>
      <c r="I158" s="709"/>
    </row>
    <row r="159" spans="1:9">
      <c r="A159" s="677"/>
      <c r="B159" s="677"/>
      <c r="C159" s="709"/>
      <c r="D159" s="709"/>
      <c r="E159" s="694"/>
      <c r="F159" s="709"/>
      <c r="G159" s="709"/>
      <c r="H159" s="709"/>
      <c r="I159" s="709"/>
    </row>
    <row r="160" spans="1:9">
      <c r="A160" s="677"/>
      <c r="B160" s="677"/>
      <c r="C160" s="709"/>
      <c r="D160" s="709"/>
      <c r="E160" s="694"/>
      <c r="F160" s="709"/>
      <c r="G160" s="709"/>
      <c r="H160" s="709"/>
      <c r="I160" s="709"/>
    </row>
    <row r="161" spans="1:9">
      <c r="A161" s="677"/>
      <c r="B161" s="677"/>
      <c r="C161" s="709"/>
      <c r="D161" s="709"/>
      <c r="E161" s="694"/>
      <c r="F161" s="709"/>
      <c r="G161" s="709"/>
      <c r="H161" s="709"/>
      <c r="I161" s="709"/>
    </row>
    <row r="162" spans="1:9">
      <c r="A162" s="677"/>
      <c r="B162" s="677"/>
      <c r="C162" s="709"/>
      <c r="D162" s="709"/>
      <c r="E162" s="694"/>
      <c r="F162" s="709"/>
      <c r="G162" s="709"/>
      <c r="H162" s="709"/>
      <c r="I162" s="709"/>
    </row>
    <row r="163" spans="1:9">
      <c r="A163" s="677"/>
      <c r="B163" s="677"/>
      <c r="C163" s="709"/>
      <c r="D163" s="709"/>
      <c r="E163" s="694"/>
      <c r="F163" s="709"/>
      <c r="G163" s="709"/>
      <c r="H163" s="709"/>
      <c r="I163" s="709"/>
    </row>
    <row r="164" spans="1:9">
      <c r="A164" s="677"/>
      <c r="B164" s="677"/>
      <c r="C164" s="709"/>
      <c r="D164" s="709"/>
      <c r="E164" s="694"/>
      <c r="F164" s="709"/>
      <c r="G164" s="709"/>
      <c r="H164" s="709"/>
      <c r="I164" s="709"/>
    </row>
    <row r="165" spans="1:9">
      <c r="A165" s="677"/>
      <c r="B165" s="677"/>
      <c r="C165" s="709"/>
      <c r="D165" s="709"/>
      <c r="E165" s="694"/>
      <c r="F165" s="709"/>
      <c r="G165" s="709"/>
      <c r="H165" s="709"/>
      <c r="I165" s="709"/>
    </row>
    <row r="166" spans="1:9">
      <c r="A166" s="677"/>
      <c r="B166" s="677"/>
      <c r="C166" s="709"/>
      <c r="D166" s="709"/>
      <c r="E166" s="694"/>
      <c r="F166" s="709"/>
      <c r="G166" s="709"/>
      <c r="H166" s="709"/>
      <c r="I166" s="709"/>
    </row>
    <row r="167" spans="1:9">
      <c r="A167" s="677"/>
      <c r="B167" s="677"/>
      <c r="C167" s="709"/>
      <c r="D167" s="709"/>
      <c r="E167" s="694"/>
      <c r="F167" s="709"/>
      <c r="G167" s="709"/>
      <c r="H167" s="709"/>
      <c r="I167" s="709"/>
    </row>
    <row r="168" spans="1:9">
      <c r="A168" s="677"/>
      <c r="B168" s="677"/>
      <c r="C168" s="709"/>
      <c r="D168" s="709"/>
      <c r="E168" s="694"/>
      <c r="F168" s="709"/>
      <c r="G168" s="709"/>
      <c r="H168" s="709"/>
      <c r="I168" s="709"/>
    </row>
    <row r="169" spans="1:9">
      <c r="A169" s="677"/>
      <c r="B169" s="677"/>
      <c r="C169" s="709"/>
      <c r="D169" s="709"/>
      <c r="E169" s="694"/>
      <c r="F169" s="709"/>
      <c r="G169" s="709"/>
      <c r="H169" s="709"/>
      <c r="I169" s="709"/>
    </row>
    <row r="170" spans="1:9">
      <c r="C170" s="709"/>
      <c r="D170" s="709"/>
      <c r="E170" s="694"/>
      <c r="F170" s="709"/>
      <c r="G170" s="709"/>
      <c r="H170" s="709"/>
      <c r="I170" s="709"/>
    </row>
    <row r="171" spans="1:9">
      <c r="C171" s="709"/>
      <c r="D171" s="709"/>
      <c r="E171" s="694"/>
      <c r="F171" s="709"/>
      <c r="G171" s="709"/>
      <c r="H171" s="709"/>
      <c r="I171" s="709"/>
    </row>
    <row r="172" spans="1:9">
      <c r="C172" s="709"/>
      <c r="D172" s="709"/>
      <c r="E172" s="694"/>
      <c r="F172" s="709"/>
      <c r="G172" s="709"/>
      <c r="H172" s="709"/>
      <c r="I172" s="709"/>
    </row>
    <row r="173" spans="1:9">
      <c r="C173" s="709"/>
      <c r="D173" s="709"/>
      <c r="E173" s="694"/>
      <c r="F173" s="709"/>
      <c r="G173" s="709"/>
      <c r="H173" s="709"/>
      <c r="I173" s="709"/>
    </row>
    <row r="174" spans="1:9">
      <c r="C174" s="709"/>
      <c r="D174" s="709"/>
      <c r="E174" s="694"/>
      <c r="F174" s="709"/>
      <c r="G174" s="709"/>
      <c r="H174" s="709"/>
      <c r="I174" s="709"/>
    </row>
    <row r="175" spans="1:9">
      <c r="C175" s="709"/>
      <c r="D175" s="709"/>
      <c r="E175" s="694"/>
      <c r="F175" s="709"/>
      <c r="G175" s="709"/>
      <c r="H175" s="709"/>
      <c r="I175" s="709"/>
    </row>
    <row r="176" spans="1:9">
      <c r="C176" s="709"/>
      <c r="D176" s="709"/>
      <c r="E176" s="694"/>
      <c r="F176" s="709"/>
      <c r="G176" s="709"/>
      <c r="H176" s="709"/>
      <c r="I176" s="709"/>
    </row>
    <row r="177" spans="3:9">
      <c r="C177" s="709"/>
      <c r="D177" s="709"/>
      <c r="E177" s="694"/>
      <c r="F177" s="709"/>
      <c r="G177" s="709"/>
      <c r="H177" s="709"/>
      <c r="I177" s="709"/>
    </row>
    <row r="178" spans="3:9">
      <c r="C178" s="709"/>
      <c r="D178" s="709"/>
      <c r="E178" s="694"/>
      <c r="F178" s="709"/>
      <c r="G178" s="709"/>
      <c r="H178" s="709"/>
      <c r="I178" s="709"/>
    </row>
    <row r="179" spans="3:9">
      <c r="C179" s="709"/>
      <c r="D179" s="709"/>
      <c r="E179" s="694"/>
      <c r="F179" s="709"/>
      <c r="G179" s="709"/>
      <c r="H179" s="709"/>
      <c r="I179" s="709"/>
    </row>
    <row r="180" spans="3:9">
      <c r="C180" s="709"/>
      <c r="D180" s="709"/>
      <c r="E180" s="694"/>
      <c r="F180" s="709"/>
      <c r="G180" s="709"/>
      <c r="H180" s="709"/>
      <c r="I180" s="709"/>
    </row>
    <row r="181" spans="3:9">
      <c r="C181" s="709"/>
      <c r="D181" s="709"/>
      <c r="E181" s="694"/>
      <c r="F181" s="709"/>
      <c r="G181" s="709"/>
      <c r="H181" s="709"/>
      <c r="I181" s="709"/>
    </row>
    <row r="182" spans="3:9">
      <c r="C182" s="709"/>
      <c r="D182" s="709"/>
      <c r="E182" s="694"/>
      <c r="F182" s="709"/>
      <c r="G182" s="709"/>
      <c r="H182" s="709"/>
      <c r="I182" s="709"/>
    </row>
    <row r="183" spans="3:9">
      <c r="C183" s="709"/>
      <c r="D183" s="709"/>
      <c r="E183" s="694"/>
      <c r="F183" s="709"/>
      <c r="G183" s="709"/>
      <c r="H183" s="709"/>
      <c r="I183" s="709"/>
    </row>
    <row r="184" spans="3:9">
      <c r="C184" s="709"/>
      <c r="D184" s="709"/>
      <c r="E184" s="694"/>
      <c r="F184" s="709"/>
      <c r="G184" s="709"/>
      <c r="H184" s="709"/>
      <c r="I184" s="709"/>
    </row>
    <row r="185" spans="3:9">
      <c r="C185" s="709"/>
      <c r="D185" s="709"/>
      <c r="E185" s="694"/>
      <c r="F185" s="709"/>
      <c r="G185" s="709"/>
      <c r="H185" s="709"/>
      <c r="I185" s="709"/>
    </row>
    <row r="186" spans="3:9">
      <c r="C186" s="709"/>
      <c r="D186" s="709"/>
      <c r="E186" s="694"/>
      <c r="F186" s="709"/>
      <c r="G186" s="709"/>
      <c r="H186" s="709"/>
      <c r="I186" s="709"/>
    </row>
    <row r="187" spans="3:9">
      <c r="C187" s="709"/>
      <c r="D187" s="709"/>
      <c r="E187" s="694"/>
      <c r="F187" s="709"/>
      <c r="G187" s="709"/>
      <c r="H187" s="709"/>
      <c r="I187" s="709"/>
    </row>
    <row r="188" spans="3:9">
      <c r="C188" s="709"/>
      <c r="D188" s="709"/>
      <c r="E188" s="694"/>
      <c r="F188" s="709"/>
      <c r="G188" s="709"/>
      <c r="H188" s="709"/>
      <c r="I188" s="709"/>
    </row>
    <row r="189" spans="3:9">
      <c r="C189" s="709"/>
      <c r="D189" s="709"/>
      <c r="E189" s="694"/>
      <c r="F189" s="709"/>
      <c r="G189" s="709"/>
      <c r="H189" s="709"/>
      <c r="I189" s="709"/>
    </row>
    <row r="190" spans="3:9">
      <c r="C190" s="709"/>
      <c r="D190" s="709"/>
      <c r="E190" s="694"/>
      <c r="F190" s="709"/>
      <c r="G190" s="709"/>
      <c r="H190" s="709"/>
      <c r="I190" s="709"/>
    </row>
    <row r="191" spans="3:9">
      <c r="C191" s="709"/>
      <c r="D191" s="709"/>
      <c r="E191" s="694"/>
      <c r="F191" s="709"/>
      <c r="G191" s="709"/>
      <c r="H191" s="709"/>
      <c r="I191" s="709"/>
    </row>
    <row r="192" spans="3:9">
      <c r="C192" s="709"/>
      <c r="D192" s="709"/>
      <c r="E192" s="694"/>
      <c r="F192" s="709"/>
      <c r="G192" s="709"/>
      <c r="H192" s="709"/>
      <c r="I192" s="709"/>
    </row>
    <row r="193" spans="3:9">
      <c r="C193" s="709"/>
      <c r="D193" s="709"/>
      <c r="E193" s="694"/>
      <c r="F193" s="709"/>
      <c r="G193" s="709"/>
      <c r="H193" s="709"/>
      <c r="I193" s="709"/>
    </row>
    <row r="194" spans="3:9">
      <c r="C194" s="709"/>
      <c r="D194" s="709"/>
      <c r="E194" s="694"/>
      <c r="F194" s="709"/>
      <c r="G194" s="709"/>
      <c r="H194" s="709"/>
      <c r="I194" s="709"/>
    </row>
    <row r="195" spans="3:9">
      <c r="C195" s="709"/>
      <c r="D195" s="709"/>
      <c r="E195" s="694"/>
      <c r="F195" s="709"/>
      <c r="G195" s="709"/>
      <c r="H195" s="709"/>
      <c r="I195" s="709"/>
    </row>
    <row r="196" spans="3:9">
      <c r="C196" s="709"/>
      <c r="D196" s="709"/>
      <c r="E196" s="694"/>
      <c r="F196" s="709"/>
      <c r="G196" s="709"/>
      <c r="H196" s="709"/>
      <c r="I196" s="709"/>
    </row>
    <row r="197" spans="3:9">
      <c r="C197" s="709"/>
      <c r="D197" s="709"/>
      <c r="E197" s="694"/>
      <c r="F197" s="709"/>
      <c r="G197" s="709"/>
      <c r="H197" s="709"/>
      <c r="I197" s="709"/>
    </row>
    <row r="198" spans="3:9">
      <c r="C198" s="709"/>
      <c r="D198" s="709"/>
      <c r="E198" s="694"/>
      <c r="F198" s="709"/>
      <c r="G198" s="709"/>
      <c r="H198" s="709"/>
      <c r="I198" s="709"/>
    </row>
    <row r="199" spans="3:9">
      <c r="C199" s="709"/>
      <c r="D199" s="709"/>
      <c r="E199" s="694"/>
      <c r="F199" s="709"/>
      <c r="G199" s="709"/>
      <c r="H199" s="709"/>
      <c r="I199" s="709"/>
    </row>
    <row r="200" spans="3:9">
      <c r="C200" s="709"/>
      <c r="D200" s="709"/>
      <c r="E200" s="694"/>
      <c r="F200" s="709"/>
      <c r="G200" s="709"/>
      <c r="H200" s="709"/>
      <c r="I200" s="709"/>
    </row>
    <row r="201" spans="3:9">
      <c r="C201" s="709"/>
      <c r="D201" s="709"/>
      <c r="E201" s="694"/>
      <c r="F201" s="709"/>
      <c r="G201" s="709"/>
      <c r="H201" s="709"/>
      <c r="I201" s="709"/>
    </row>
    <row r="202" spans="3:9">
      <c r="C202" s="709"/>
      <c r="D202" s="709"/>
      <c r="E202" s="694"/>
      <c r="F202" s="709"/>
      <c r="G202" s="709"/>
      <c r="H202" s="709"/>
      <c r="I202" s="709"/>
    </row>
    <row r="203" spans="3:9">
      <c r="C203" s="709"/>
      <c r="D203" s="709"/>
      <c r="E203" s="694"/>
      <c r="F203" s="709"/>
      <c r="G203" s="709"/>
      <c r="H203" s="709"/>
      <c r="I203" s="709"/>
    </row>
    <row r="204" spans="3:9">
      <c r="C204" s="709"/>
      <c r="D204" s="709"/>
      <c r="E204" s="694"/>
      <c r="F204" s="709"/>
      <c r="G204" s="709"/>
      <c r="H204" s="709"/>
      <c r="I204" s="709"/>
    </row>
    <row r="205" spans="3:9">
      <c r="C205" s="709"/>
      <c r="D205" s="709"/>
      <c r="E205" s="694"/>
      <c r="F205" s="709"/>
      <c r="G205" s="709"/>
      <c r="H205" s="709"/>
      <c r="I205" s="709"/>
    </row>
    <row r="206" spans="3:9">
      <c r="C206" s="709"/>
      <c r="D206" s="709"/>
      <c r="E206" s="694"/>
      <c r="F206" s="709"/>
      <c r="G206" s="709"/>
      <c r="H206" s="709"/>
      <c r="I206" s="709"/>
    </row>
    <row r="207" spans="3:9">
      <c r="C207" s="709"/>
      <c r="D207" s="709"/>
      <c r="E207" s="694"/>
      <c r="F207" s="709"/>
      <c r="G207" s="709"/>
      <c r="H207" s="709"/>
      <c r="I207" s="709"/>
    </row>
    <row r="208" spans="3:9">
      <c r="C208" s="709"/>
      <c r="D208" s="709"/>
      <c r="E208" s="694"/>
      <c r="F208" s="709"/>
      <c r="G208" s="709"/>
      <c r="H208" s="709"/>
      <c r="I208" s="709"/>
    </row>
    <row r="209" spans="3:9">
      <c r="C209" s="709"/>
      <c r="D209" s="709"/>
      <c r="E209" s="694"/>
      <c r="F209" s="709"/>
      <c r="G209" s="709"/>
      <c r="H209" s="709"/>
      <c r="I209" s="709"/>
    </row>
    <row r="210" spans="3:9">
      <c r="C210" s="709"/>
      <c r="D210" s="709"/>
      <c r="E210" s="694"/>
      <c r="F210" s="709"/>
      <c r="G210" s="709"/>
      <c r="H210" s="709"/>
      <c r="I210" s="709"/>
    </row>
    <row r="211" spans="3:9">
      <c r="C211" s="709"/>
      <c r="D211" s="709"/>
      <c r="E211" s="694"/>
      <c r="F211" s="709"/>
      <c r="G211" s="709"/>
      <c r="H211" s="709"/>
      <c r="I211" s="709"/>
    </row>
    <row r="212" spans="3:9">
      <c r="C212" s="709"/>
      <c r="D212" s="709"/>
      <c r="E212" s="694"/>
      <c r="F212" s="709"/>
      <c r="G212" s="709"/>
      <c r="H212" s="709"/>
      <c r="I212" s="709"/>
    </row>
    <row r="213" spans="3:9">
      <c r="C213" s="709"/>
      <c r="D213" s="709"/>
      <c r="E213" s="694"/>
      <c r="F213" s="709"/>
      <c r="G213" s="709"/>
      <c r="H213" s="709"/>
      <c r="I213" s="709"/>
    </row>
    <row r="214" spans="3:9">
      <c r="C214" s="709"/>
      <c r="D214" s="709"/>
      <c r="E214" s="694"/>
      <c r="F214" s="709"/>
      <c r="G214" s="709"/>
      <c r="H214" s="709"/>
      <c r="I214" s="709"/>
    </row>
    <row r="215" spans="3:9">
      <c r="C215" s="709"/>
      <c r="D215" s="709"/>
      <c r="E215" s="694"/>
      <c r="F215" s="709"/>
      <c r="G215" s="709"/>
      <c r="H215" s="709"/>
      <c r="I215" s="709"/>
    </row>
    <row r="216" spans="3:9">
      <c r="C216" s="709"/>
      <c r="D216" s="709"/>
      <c r="E216" s="694"/>
      <c r="F216" s="709"/>
      <c r="G216" s="709"/>
      <c r="H216" s="709"/>
      <c r="I216" s="709"/>
    </row>
    <row r="217" spans="3:9">
      <c r="C217" s="709"/>
      <c r="D217" s="709"/>
      <c r="E217" s="694"/>
      <c r="F217" s="709"/>
      <c r="G217" s="709"/>
      <c r="H217" s="709"/>
      <c r="I217" s="709"/>
    </row>
    <row r="218" spans="3:9">
      <c r="C218" s="709"/>
      <c r="D218" s="709"/>
      <c r="E218" s="694"/>
      <c r="F218" s="709"/>
      <c r="G218" s="709"/>
      <c r="H218" s="709"/>
      <c r="I218" s="709"/>
    </row>
    <row r="219" spans="3:9">
      <c r="C219" s="709"/>
      <c r="D219" s="709"/>
      <c r="E219" s="694"/>
      <c r="F219" s="709"/>
      <c r="G219" s="709"/>
      <c r="H219" s="709"/>
      <c r="I219" s="709"/>
    </row>
    <row r="220" spans="3:9">
      <c r="C220" s="709"/>
      <c r="D220" s="709"/>
      <c r="E220" s="694"/>
      <c r="F220" s="709"/>
      <c r="G220" s="709"/>
      <c r="H220" s="709"/>
      <c r="I220" s="709"/>
    </row>
    <row r="221" spans="3:9">
      <c r="C221" s="709"/>
      <c r="D221" s="709"/>
      <c r="E221" s="694"/>
      <c r="F221" s="709"/>
      <c r="G221" s="709"/>
      <c r="H221" s="709"/>
      <c r="I221" s="709"/>
    </row>
    <row r="222" spans="3:9">
      <c r="C222" s="709"/>
      <c r="D222" s="709"/>
      <c r="E222" s="694"/>
      <c r="F222" s="709"/>
      <c r="G222" s="709"/>
      <c r="H222" s="709"/>
      <c r="I222" s="709"/>
    </row>
    <row r="223" spans="3:9">
      <c r="C223" s="709"/>
      <c r="D223" s="709"/>
      <c r="E223" s="694"/>
      <c r="F223" s="709"/>
      <c r="G223" s="709"/>
      <c r="H223" s="709"/>
      <c r="I223" s="709"/>
    </row>
    <row r="224" spans="3:9">
      <c r="C224" s="709"/>
      <c r="D224" s="709"/>
      <c r="E224" s="694"/>
      <c r="F224" s="709"/>
      <c r="G224" s="709"/>
      <c r="H224" s="709"/>
      <c r="I224" s="709"/>
    </row>
    <row r="225" spans="3:9">
      <c r="C225" s="709"/>
      <c r="D225" s="709"/>
      <c r="E225" s="694"/>
      <c r="F225" s="709"/>
      <c r="G225" s="709"/>
      <c r="H225" s="709"/>
      <c r="I225" s="709"/>
    </row>
    <row r="226" spans="3:9">
      <c r="C226" s="709"/>
      <c r="D226" s="709"/>
      <c r="E226" s="694"/>
      <c r="F226" s="709"/>
      <c r="G226" s="709"/>
      <c r="H226" s="709"/>
      <c r="I226" s="709"/>
    </row>
    <row r="227" spans="3:9">
      <c r="C227" s="709"/>
      <c r="D227" s="709"/>
      <c r="E227" s="694"/>
      <c r="F227" s="709"/>
      <c r="G227" s="709"/>
      <c r="H227" s="709"/>
      <c r="I227" s="709"/>
    </row>
    <row r="228" spans="3:9">
      <c r="C228" s="709"/>
      <c r="D228" s="709"/>
      <c r="E228" s="694"/>
      <c r="F228" s="709"/>
      <c r="G228" s="709"/>
      <c r="H228" s="709"/>
      <c r="I228" s="709"/>
    </row>
    <row r="229" spans="3:9">
      <c r="C229" s="709"/>
      <c r="D229" s="709"/>
      <c r="E229" s="694"/>
      <c r="F229" s="709"/>
      <c r="G229" s="709"/>
      <c r="H229" s="709"/>
      <c r="I229" s="709"/>
    </row>
    <row r="230" spans="3:9">
      <c r="C230" s="709"/>
      <c r="D230" s="709"/>
      <c r="E230" s="694"/>
      <c r="F230" s="709"/>
      <c r="G230" s="709"/>
      <c r="H230" s="709"/>
      <c r="I230" s="709"/>
    </row>
    <row r="231" spans="3:9">
      <c r="C231" s="709"/>
      <c r="D231" s="709"/>
      <c r="E231" s="694"/>
      <c r="F231" s="709"/>
      <c r="G231" s="709"/>
      <c r="H231" s="709"/>
      <c r="I231" s="709"/>
    </row>
    <row r="232" spans="3:9">
      <c r="C232" s="709"/>
      <c r="D232" s="709"/>
      <c r="E232" s="694"/>
      <c r="F232" s="709"/>
      <c r="G232" s="709"/>
      <c r="H232" s="709"/>
      <c r="I232" s="709"/>
    </row>
    <row r="233" spans="3:9">
      <c r="C233" s="709"/>
      <c r="D233" s="709"/>
      <c r="E233" s="694"/>
      <c r="F233" s="709"/>
      <c r="G233" s="709"/>
      <c r="H233" s="709"/>
      <c r="I233" s="709"/>
    </row>
    <row r="234" spans="3:9">
      <c r="C234" s="709"/>
      <c r="D234" s="709"/>
      <c r="E234" s="694"/>
      <c r="F234" s="709"/>
      <c r="G234" s="709"/>
      <c r="H234" s="709"/>
      <c r="I234" s="709"/>
    </row>
    <row r="235" spans="3:9">
      <c r="C235" s="709"/>
      <c r="D235" s="709"/>
      <c r="E235" s="694"/>
      <c r="F235" s="709"/>
      <c r="G235" s="709"/>
      <c r="H235" s="709"/>
      <c r="I235" s="709"/>
    </row>
    <row r="236" spans="3:9">
      <c r="C236" s="709"/>
      <c r="D236" s="709"/>
      <c r="E236" s="694"/>
      <c r="F236" s="709"/>
      <c r="G236" s="709"/>
      <c r="H236" s="709"/>
      <c r="I236" s="709"/>
    </row>
    <row r="237" spans="3:9">
      <c r="C237" s="709"/>
      <c r="D237" s="709"/>
      <c r="E237" s="694"/>
      <c r="F237" s="709"/>
      <c r="G237" s="709"/>
      <c r="H237" s="709"/>
      <c r="I237" s="709"/>
    </row>
    <row r="238" spans="3:9">
      <c r="C238" s="709"/>
      <c r="D238" s="709"/>
      <c r="E238" s="694"/>
      <c r="F238" s="709"/>
      <c r="G238" s="709"/>
      <c r="H238" s="709"/>
      <c r="I238" s="709"/>
    </row>
    <row r="239" spans="3:9">
      <c r="C239" s="709"/>
      <c r="D239" s="709"/>
      <c r="E239" s="694"/>
      <c r="F239" s="709"/>
      <c r="G239" s="709"/>
      <c r="H239" s="709"/>
      <c r="I239" s="709"/>
    </row>
    <row r="240" spans="3:9">
      <c r="C240" s="709"/>
      <c r="D240" s="709"/>
      <c r="E240" s="694"/>
      <c r="F240" s="709"/>
      <c r="G240" s="709"/>
      <c r="H240" s="709"/>
      <c r="I240" s="709"/>
    </row>
    <row r="241" spans="3:9">
      <c r="C241" s="709"/>
      <c r="D241" s="709"/>
      <c r="E241" s="694"/>
      <c r="F241" s="709"/>
      <c r="G241" s="709"/>
      <c r="H241" s="709"/>
      <c r="I241" s="709"/>
    </row>
    <row r="242" spans="3:9">
      <c r="C242" s="709"/>
      <c r="D242" s="709"/>
      <c r="E242" s="694"/>
      <c r="F242" s="709"/>
      <c r="G242" s="709"/>
      <c r="H242" s="709"/>
      <c r="I242" s="709"/>
    </row>
    <row r="243" spans="3:9">
      <c r="C243" s="709"/>
      <c r="D243" s="709"/>
      <c r="E243" s="694"/>
      <c r="F243" s="709"/>
      <c r="G243" s="709"/>
      <c r="H243" s="709"/>
      <c r="I243" s="709"/>
    </row>
    <row r="244" spans="3:9">
      <c r="C244" s="709"/>
      <c r="D244" s="709"/>
      <c r="E244" s="694"/>
      <c r="F244" s="709"/>
      <c r="G244" s="709"/>
      <c r="H244" s="709"/>
      <c r="I244" s="709"/>
    </row>
    <row r="245" spans="3:9">
      <c r="C245" s="709"/>
      <c r="D245" s="709"/>
      <c r="E245" s="694"/>
      <c r="F245" s="709"/>
      <c r="G245" s="709"/>
      <c r="H245" s="709"/>
      <c r="I245" s="709"/>
    </row>
    <row r="246" spans="3:9">
      <c r="C246" s="709"/>
      <c r="D246" s="709"/>
      <c r="E246" s="694"/>
      <c r="F246" s="709"/>
      <c r="G246" s="709"/>
      <c r="H246" s="709"/>
      <c r="I246" s="709"/>
    </row>
    <row r="247" spans="3:9">
      <c r="C247" s="709"/>
      <c r="D247" s="709"/>
      <c r="E247" s="694"/>
      <c r="F247" s="709"/>
      <c r="G247" s="709"/>
      <c r="H247" s="709"/>
      <c r="I247" s="709"/>
    </row>
    <row r="248" spans="3:9">
      <c r="E248" s="694"/>
    </row>
    <row r="249" spans="3:9">
      <c r="E249" s="694"/>
    </row>
    <row r="250" spans="3:9">
      <c r="E250" s="694"/>
    </row>
    <row r="251" spans="3:9">
      <c r="E251" s="694"/>
    </row>
    <row r="252" spans="3:9">
      <c r="E252" s="694"/>
    </row>
    <row r="253" spans="3:9">
      <c r="E253" s="694"/>
    </row>
    <row r="254" spans="3:9">
      <c r="E254" s="694"/>
    </row>
    <row r="255" spans="3:9">
      <c r="E255" s="694"/>
    </row>
    <row r="256" spans="3:9">
      <c r="E256" s="694"/>
    </row>
    <row r="257" spans="5:5">
      <c r="E257" s="694"/>
    </row>
    <row r="258" spans="5:5">
      <c r="E258" s="694"/>
    </row>
    <row r="259" spans="5:5">
      <c r="E259" s="694"/>
    </row>
    <row r="260" spans="5:5">
      <c r="E260" s="694"/>
    </row>
    <row r="261" spans="5:5">
      <c r="E261" s="694"/>
    </row>
    <row r="262" spans="5:5">
      <c r="E262" s="694"/>
    </row>
    <row r="263" spans="5:5">
      <c r="E263" s="694"/>
    </row>
    <row r="264" spans="5:5">
      <c r="E264" s="694"/>
    </row>
    <row r="265" spans="5:5">
      <c r="E265" s="694"/>
    </row>
    <row r="266" spans="5:5">
      <c r="E266" s="694"/>
    </row>
    <row r="267" spans="5:5">
      <c r="E267" s="694"/>
    </row>
    <row r="268" spans="5:5">
      <c r="E268" s="694"/>
    </row>
    <row r="269" spans="5:5">
      <c r="E269" s="694"/>
    </row>
    <row r="270" spans="5:5">
      <c r="E270" s="694"/>
    </row>
    <row r="271" spans="5:5">
      <c r="E271" s="694"/>
    </row>
    <row r="272" spans="5:5">
      <c r="E272" s="694"/>
    </row>
    <row r="273" spans="5:5">
      <c r="E273" s="694"/>
    </row>
    <row r="274" spans="5:5">
      <c r="E274" s="694"/>
    </row>
    <row r="275" spans="5:5">
      <c r="E275" s="694"/>
    </row>
    <row r="276" spans="5:5">
      <c r="E276" s="694"/>
    </row>
    <row r="277" spans="5:5">
      <c r="E277" s="694"/>
    </row>
    <row r="278" spans="5:5">
      <c r="E278" s="694"/>
    </row>
    <row r="279" spans="5:5">
      <c r="E279" s="694"/>
    </row>
    <row r="280" spans="5:5">
      <c r="E280" s="694"/>
    </row>
    <row r="281" spans="5:5">
      <c r="E281" s="694"/>
    </row>
    <row r="282" spans="5:5">
      <c r="E282" s="694"/>
    </row>
    <row r="283" spans="5:5">
      <c r="E283" s="694"/>
    </row>
    <row r="284" spans="5:5">
      <c r="E284" s="694"/>
    </row>
    <row r="285" spans="5:5">
      <c r="E285" s="694"/>
    </row>
    <row r="286" spans="5:5">
      <c r="E286" s="694"/>
    </row>
    <row r="287" spans="5:5">
      <c r="E287" s="694"/>
    </row>
    <row r="288" spans="5:5">
      <c r="E288" s="694"/>
    </row>
    <row r="289" spans="5:5">
      <c r="E289" s="694"/>
    </row>
    <row r="290" spans="5:5">
      <c r="E290" s="694"/>
    </row>
    <row r="291" spans="5:5">
      <c r="E291" s="694"/>
    </row>
    <row r="292" spans="5:5">
      <c r="E292" s="694"/>
    </row>
    <row r="293" spans="5:5">
      <c r="E293" s="694"/>
    </row>
    <row r="294" spans="5:5">
      <c r="E294" s="694"/>
    </row>
    <row r="295" spans="5:5">
      <c r="E295" s="694"/>
    </row>
    <row r="296" spans="5:5">
      <c r="E296" s="694"/>
    </row>
    <row r="297" spans="5:5">
      <c r="E297" s="694"/>
    </row>
    <row r="298" spans="5:5">
      <c r="E298" s="694"/>
    </row>
    <row r="299" spans="5:5">
      <c r="E299" s="694"/>
    </row>
    <row r="300" spans="5:5">
      <c r="E300" s="694"/>
    </row>
    <row r="301" spans="5:5">
      <c r="E301" s="694"/>
    </row>
    <row r="302" spans="5:5">
      <c r="E302" s="694"/>
    </row>
    <row r="303" spans="5:5">
      <c r="E303" s="694"/>
    </row>
    <row r="304" spans="5:5">
      <c r="E304" s="694"/>
    </row>
    <row r="305" spans="5:5">
      <c r="E305" s="694"/>
    </row>
    <row r="306" spans="5:5">
      <c r="E306" s="694"/>
    </row>
    <row r="307" spans="5:5">
      <c r="E307" s="694"/>
    </row>
    <row r="308" spans="5:5">
      <c r="E308" s="694"/>
    </row>
    <row r="309" spans="5:5">
      <c r="E309" s="694"/>
    </row>
    <row r="310" spans="5:5">
      <c r="E310" s="694"/>
    </row>
    <row r="311" spans="5:5">
      <c r="E311" s="694"/>
    </row>
    <row r="312" spans="5:5">
      <c r="E312" s="694"/>
    </row>
    <row r="313" spans="5:5">
      <c r="E313" s="694"/>
    </row>
    <row r="314" spans="5:5">
      <c r="E314" s="694"/>
    </row>
    <row r="315" spans="5:5">
      <c r="E315" s="694"/>
    </row>
    <row r="316" spans="5:5">
      <c r="E316" s="694"/>
    </row>
    <row r="317" spans="5:5">
      <c r="E317" s="694"/>
    </row>
    <row r="318" spans="5:5">
      <c r="E318" s="694"/>
    </row>
    <row r="319" spans="5:5">
      <c r="E319" s="694"/>
    </row>
    <row r="320" spans="5:5">
      <c r="E320" s="694"/>
    </row>
    <row r="321" spans="5:5">
      <c r="E321" s="694"/>
    </row>
    <row r="322" spans="5:5">
      <c r="E322" s="694"/>
    </row>
    <row r="323" spans="5:5">
      <c r="E323" s="694"/>
    </row>
    <row r="324" spans="5:5">
      <c r="E324" s="694"/>
    </row>
    <row r="325" spans="5:5">
      <c r="E325" s="694"/>
    </row>
    <row r="326" spans="5:5">
      <c r="E326" s="694"/>
    </row>
    <row r="327" spans="5:5">
      <c r="E327" s="694"/>
    </row>
    <row r="328" spans="5:5">
      <c r="E328" s="694"/>
    </row>
    <row r="329" spans="5:5">
      <c r="E329" s="694"/>
    </row>
    <row r="330" spans="5:5">
      <c r="E330" s="694"/>
    </row>
    <row r="331" spans="5:5">
      <c r="E331" s="694"/>
    </row>
    <row r="332" spans="5:5">
      <c r="E332" s="694"/>
    </row>
    <row r="333" spans="5:5">
      <c r="E333" s="694"/>
    </row>
    <row r="334" spans="5:5">
      <c r="E334" s="694"/>
    </row>
    <row r="335" spans="5:5">
      <c r="E335" s="694"/>
    </row>
    <row r="336" spans="5:5">
      <c r="E336" s="694"/>
    </row>
    <row r="337" spans="5:5">
      <c r="E337" s="694"/>
    </row>
    <row r="338" spans="5:5">
      <c r="E338" s="694"/>
    </row>
    <row r="339" spans="5:5">
      <c r="E339" s="694"/>
    </row>
    <row r="340" spans="5:5">
      <c r="E340" s="694"/>
    </row>
    <row r="341" spans="5:5">
      <c r="E341" s="694"/>
    </row>
    <row r="342" spans="5:5">
      <c r="E342" s="694"/>
    </row>
    <row r="343" spans="5:5">
      <c r="E343" s="694"/>
    </row>
    <row r="344" spans="5:5">
      <c r="E344" s="694"/>
    </row>
    <row r="345" spans="5:5">
      <c r="E345" s="694"/>
    </row>
    <row r="346" spans="5:5">
      <c r="E346" s="694"/>
    </row>
    <row r="347" spans="5:5">
      <c r="E347" s="694"/>
    </row>
    <row r="348" spans="5:5">
      <c r="E348" s="694"/>
    </row>
    <row r="349" spans="5:5">
      <c r="E349" s="694"/>
    </row>
    <row r="350" spans="5:5">
      <c r="E350" s="694"/>
    </row>
    <row r="351" spans="5:5">
      <c r="E351" s="694"/>
    </row>
    <row r="352" spans="5:5">
      <c r="E352" s="694"/>
    </row>
    <row r="353" spans="5:5">
      <c r="E353" s="694"/>
    </row>
    <row r="354" spans="5:5">
      <c r="E354" s="694"/>
    </row>
    <row r="355" spans="5:5">
      <c r="E355" s="694"/>
    </row>
    <row r="356" spans="5:5">
      <c r="E356" s="694"/>
    </row>
    <row r="357" spans="5:5">
      <c r="E357" s="694"/>
    </row>
    <row r="358" spans="5:5">
      <c r="E358" s="694"/>
    </row>
    <row r="359" spans="5:5">
      <c r="E359" s="694"/>
    </row>
    <row r="360" spans="5:5">
      <c r="E360" s="694"/>
    </row>
    <row r="361" spans="5:5">
      <c r="E361" s="694"/>
    </row>
    <row r="362" spans="5:5">
      <c r="E362" s="694"/>
    </row>
    <row r="363" spans="5:5">
      <c r="E363" s="694"/>
    </row>
    <row r="364" spans="5:5">
      <c r="E364" s="694"/>
    </row>
    <row r="365" spans="5:5">
      <c r="E365" s="694"/>
    </row>
    <row r="366" spans="5:5">
      <c r="E366" s="694"/>
    </row>
    <row r="367" spans="5:5">
      <c r="E367" s="694"/>
    </row>
    <row r="368" spans="5:5">
      <c r="E368" s="694"/>
    </row>
    <row r="369" spans="5:5">
      <c r="E369" s="694"/>
    </row>
    <row r="370" spans="5:5">
      <c r="E370" s="694"/>
    </row>
    <row r="371" spans="5:5">
      <c r="E371" s="694"/>
    </row>
    <row r="372" spans="5:5">
      <c r="E372" s="694"/>
    </row>
    <row r="373" spans="5:5">
      <c r="E373" s="694"/>
    </row>
    <row r="374" spans="5:5">
      <c r="E374" s="694"/>
    </row>
    <row r="375" spans="5:5">
      <c r="E375" s="694"/>
    </row>
    <row r="376" spans="5:5">
      <c r="E376" s="694"/>
    </row>
    <row r="377" spans="5:5">
      <c r="E377" s="694"/>
    </row>
    <row r="378" spans="5:5">
      <c r="E378" s="694"/>
    </row>
    <row r="379" spans="5:5">
      <c r="E379" s="694"/>
    </row>
    <row r="380" spans="5:5">
      <c r="E380" s="694"/>
    </row>
    <row r="381" spans="5:5">
      <c r="E381" s="694"/>
    </row>
    <row r="382" spans="5:5">
      <c r="E382" s="694"/>
    </row>
    <row r="383" spans="5:5">
      <c r="E383" s="694"/>
    </row>
    <row r="384" spans="5:5">
      <c r="E384" s="694"/>
    </row>
    <row r="385" spans="5:5">
      <c r="E385" s="694"/>
    </row>
    <row r="386" spans="5:5">
      <c r="E386" s="694"/>
    </row>
    <row r="387" spans="5:5">
      <c r="E387" s="694"/>
    </row>
    <row r="388" spans="5:5">
      <c r="E388" s="694"/>
    </row>
    <row r="389" spans="5:5">
      <c r="E389" s="694"/>
    </row>
    <row r="390" spans="5:5">
      <c r="E390" s="694"/>
    </row>
    <row r="391" spans="5:5">
      <c r="E391" s="694"/>
    </row>
    <row r="392" spans="5:5">
      <c r="E392" s="694"/>
    </row>
    <row r="393" spans="5:5">
      <c r="E393" s="694"/>
    </row>
    <row r="394" spans="5:5">
      <c r="E394" s="694"/>
    </row>
    <row r="395" spans="5:5">
      <c r="E395" s="694"/>
    </row>
    <row r="396" spans="5:5">
      <c r="E396" s="694"/>
    </row>
    <row r="397" spans="5:5">
      <c r="E397" s="694"/>
    </row>
    <row r="398" spans="5:5">
      <c r="E398" s="694"/>
    </row>
    <row r="399" spans="5:5">
      <c r="E399" s="694"/>
    </row>
    <row r="400" spans="5:5">
      <c r="E400" s="694"/>
    </row>
    <row r="401" spans="5:5">
      <c r="E401" s="694"/>
    </row>
    <row r="402" spans="5:5">
      <c r="E402" s="694"/>
    </row>
    <row r="403" spans="5:5">
      <c r="E403" s="694"/>
    </row>
    <row r="404" spans="5:5">
      <c r="E404" s="694"/>
    </row>
    <row r="405" spans="5:5">
      <c r="E405" s="694"/>
    </row>
    <row r="406" spans="5:5">
      <c r="E406" s="694"/>
    </row>
    <row r="407" spans="5:5">
      <c r="E407" s="694"/>
    </row>
    <row r="408" spans="5:5">
      <c r="E408" s="694"/>
    </row>
    <row r="409" spans="5:5">
      <c r="E409" s="694"/>
    </row>
    <row r="410" spans="5:5">
      <c r="E410" s="694"/>
    </row>
    <row r="411" spans="5:5">
      <c r="E411" s="694"/>
    </row>
    <row r="412" spans="5:5">
      <c r="E412" s="694"/>
    </row>
    <row r="413" spans="5:5">
      <c r="E413" s="694"/>
    </row>
    <row r="414" spans="5:5">
      <c r="E414" s="694"/>
    </row>
    <row r="415" spans="5:5">
      <c r="E415" s="694"/>
    </row>
    <row r="416" spans="5:5">
      <c r="E416" s="694"/>
    </row>
    <row r="417" spans="5:5">
      <c r="E417" s="694"/>
    </row>
    <row r="418" spans="5:5">
      <c r="E418" s="694"/>
    </row>
    <row r="419" spans="5:5">
      <c r="E419" s="694"/>
    </row>
    <row r="420" spans="5:5">
      <c r="E420" s="694"/>
    </row>
    <row r="421" spans="5:5">
      <c r="E421" s="694"/>
    </row>
    <row r="422" spans="5:5">
      <c r="E422" s="694"/>
    </row>
    <row r="423" spans="5:5">
      <c r="E423" s="694"/>
    </row>
    <row r="424" spans="5:5">
      <c r="E424" s="694"/>
    </row>
    <row r="425" spans="5:5">
      <c r="E425" s="694"/>
    </row>
    <row r="426" spans="5:5">
      <c r="E426" s="694"/>
    </row>
    <row r="427" spans="5:5">
      <c r="E427" s="694"/>
    </row>
    <row r="428" spans="5:5">
      <c r="E428" s="694"/>
    </row>
    <row r="429" spans="5:5">
      <c r="E429" s="694"/>
    </row>
    <row r="430" spans="5:5">
      <c r="E430" s="694"/>
    </row>
    <row r="431" spans="5:5">
      <c r="E431" s="694"/>
    </row>
    <row r="432" spans="5:5">
      <c r="E432" s="694"/>
    </row>
    <row r="433" spans="5:5">
      <c r="E433" s="694"/>
    </row>
    <row r="434" spans="5:5">
      <c r="E434" s="694"/>
    </row>
    <row r="435" spans="5:5">
      <c r="E435" s="694"/>
    </row>
    <row r="436" spans="5:5">
      <c r="E436" s="694"/>
    </row>
    <row r="437" spans="5:5">
      <c r="E437" s="694"/>
    </row>
    <row r="438" spans="5:5">
      <c r="E438" s="694"/>
    </row>
    <row r="439" spans="5:5">
      <c r="E439" s="694"/>
    </row>
    <row r="440" spans="5:5">
      <c r="E440" s="694"/>
    </row>
    <row r="441" spans="5:5">
      <c r="E441" s="694"/>
    </row>
    <row r="442" spans="5:5">
      <c r="E442" s="694"/>
    </row>
    <row r="443" spans="5:5">
      <c r="E443" s="694"/>
    </row>
    <row r="444" spans="5:5">
      <c r="E444" s="694"/>
    </row>
    <row r="445" spans="5:5">
      <c r="E445" s="694"/>
    </row>
    <row r="446" spans="5:5">
      <c r="E446" s="694"/>
    </row>
    <row r="447" spans="5:5">
      <c r="E447" s="694"/>
    </row>
    <row r="448" spans="5:5">
      <c r="E448" s="694"/>
    </row>
    <row r="449" spans="5:5">
      <c r="E449" s="694"/>
    </row>
    <row r="450" spans="5:5">
      <c r="E450" s="694"/>
    </row>
    <row r="451" spans="5:5">
      <c r="E451" s="694"/>
    </row>
    <row r="452" spans="5:5">
      <c r="E452" s="694"/>
    </row>
    <row r="453" spans="5:5">
      <c r="E453" s="694"/>
    </row>
    <row r="454" spans="5:5">
      <c r="E454" s="694"/>
    </row>
    <row r="455" spans="5:5">
      <c r="E455" s="694"/>
    </row>
    <row r="456" spans="5:5">
      <c r="E456" s="694"/>
    </row>
    <row r="457" spans="5:5">
      <c r="E457" s="694"/>
    </row>
    <row r="458" spans="5:5">
      <c r="E458" s="694"/>
    </row>
    <row r="459" spans="5:5">
      <c r="E459" s="694"/>
    </row>
    <row r="460" spans="5:5">
      <c r="E460" s="694"/>
    </row>
    <row r="461" spans="5:5">
      <c r="E461" s="694"/>
    </row>
    <row r="462" spans="5:5">
      <c r="E462" s="694"/>
    </row>
    <row r="463" spans="5:5">
      <c r="E463" s="694"/>
    </row>
    <row r="464" spans="5:5">
      <c r="E464" s="694"/>
    </row>
    <row r="465" spans="5:5">
      <c r="E465" s="694"/>
    </row>
    <row r="466" spans="5:5">
      <c r="E466" s="694"/>
    </row>
    <row r="467" spans="5:5">
      <c r="E467" s="694"/>
    </row>
    <row r="468" spans="5:5">
      <c r="E468" s="694"/>
    </row>
    <row r="469" spans="5:5">
      <c r="E469" s="694"/>
    </row>
    <row r="470" spans="5:5">
      <c r="E470" s="694"/>
    </row>
    <row r="471" spans="5:5">
      <c r="E471" s="694"/>
    </row>
    <row r="472" spans="5:5">
      <c r="E472" s="694"/>
    </row>
    <row r="473" spans="5:5">
      <c r="E473" s="694"/>
    </row>
    <row r="474" spans="5:5">
      <c r="E474" s="694"/>
    </row>
    <row r="475" spans="5:5">
      <c r="E475" s="694"/>
    </row>
    <row r="476" spans="5:5">
      <c r="E476" s="694"/>
    </row>
    <row r="477" spans="5:5">
      <c r="E477" s="694"/>
    </row>
    <row r="478" spans="5:5">
      <c r="E478" s="694"/>
    </row>
    <row r="479" spans="5:5">
      <c r="E479" s="694"/>
    </row>
    <row r="480" spans="5:5">
      <c r="E480" s="694"/>
    </row>
    <row r="481" spans="5:5">
      <c r="E481" s="694"/>
    </row>
    <row r="482" spans="5:5">
      <c r="E482" s="694"/>
    </row>
    <row r="483" spans="5:5">
      <c r="E483" s="694"/>
    </row>
    <row r="484" spans="5:5">
      <c r="E484" s="694"/>
    </row>
    <row r="485" spans="5:5">
      <c r="E485" s="694"/>
    </row>
    <row r="486" spans="5:5">
      <c r="E486" s="694"/>
    </row>
    <row r="487" spans="5:5">
      <c r="E487" s="694"/>
    </row>
    <row r="488" spans="5:5">
      <c r="E488" s="694"/>
    </row>
    <row r="489" spans="5:5">
      <c r="E489" s="694"/>
    </row>
    <row r="490" spans="5:5">
      <c r="E490" s="694"/>
    </row>
    <row r="491" spans="5:5">
      <c r="E491" s="694"/>
    </row>
    <row r="492" spans="5:5">
      <c r="E492" s="694"/>
    </row>
    <row r="493" spans="5:5">
      <c r="E493" s="694"/>
    </row>
    <row r="494" spans="5:5">
      <c r="E494" s="694"/>
    </row>
    <row r="495" spans="5:5">
      <c r="E495" s="694"/>
    </row>
    <row r="496" spans="5:5">
      <c r="E496" s="694"/>
    </row>
    <row r="497" spans="5:5">
      <c r="E497" s="694"/>
    </row>
    <row r="498" spans="5:5">
      <c r="E498" s="694"/>
    </row>
    <row r="499" spans="5:5">
      <c r="E499" s="694"/>
    </row>
    <row r="500" spans="5:5">
      <c r="E500" s="694"/>
    </row>
    <row r="501" spans="5:5">
      <c r="E501" s="694"/>
    </row>
    <row r="502" spans="5:5">
      <c r="E502" s="694"/>
    </row>
    <row r="503" spans="5:5">
      <c r="E503" s="694"/>
    </row>
    <row r="504" spans="5:5">
      <c r="E504" s="694"/>
    </row>
    <row r="505" spans="5:5">
      <c r="E505" s="694"/>
    </row>
    <row r="506" spans="5:5">
      <c r="E506" s="694"/>
    </row>
    <row r="507" spans="5:5">
      <c r="E507" s="694"/>
    </row>
    <row r="508" spans="5:5">
      <c r="E508" s="694"/>
    </row>
    <row r="509" spans="5:5">
      <c r="E509" s="694"/>
    </row>
    <row r="510" spans="5:5">
      <c r="E510" s="694"/>
    </row>
    <row r="511" spans="5:5">
      <c r="E511" s="694"/>
    </row>
    <row r="512" spans="5:5">
      <c r="E512" s="694"/>
    </row>
    <row r="513" spans="5:5">
      <c r="E513" s="694"/>
    </row>
    <row r="514" spans="5:5">
      <c r="E514" s="694"/>
    </row>
    <row r="515" spans="5:5">
      <c r="E515" s="694"/>
    </row>
    <row r="516" spans="5:5">
      <c r="E516" s="694"/>
    </row>
    <row r="517" spans="5:5">
      <c r="E517" s="694"/>
    </row>
    <row r="518" spans="5:5">
      <c r="E518" s="694"/>
    </row>
    <row r="519" spans="5:5">
      <c r="E519" s="694"/>
    </row>
    <row r="520" spans="5:5">
      <c r="E520" s="694"/>
    </row>
    <row r="521" spans="5:5">
      <c r="E521" s="694"/>
    </row>
    <row r="522" spans="5:5">
      <c r="E522" s="694"/>
    </row>
    <row r="523" spans="5:5">
      <c r="E523" s="694"/>
    </row>
    <row r="524" spans="5:5">
      <c r="E524" s="694"/>
    </row>
    <row r="525" spans="5:5">
      <c r="E525" s="694"/>
    </row>
    <row r="526" spans="5:5">
      <c r="E526" s="694"/>
    </row>
    <row r="527" spans="5:5">
      <c r="E527" s="694"/>
    </row>
    <row r="528" spans="5:5">
      <c r="E528" s="694"/>
    </row>
    <row r="529" spans="5:5">
      <c r="E529" s="694"/>
    </row>
    <row r="530" spans="5:5">
      <c r="E530" s="694"/>
    </row>
    <row r="531" spans="5:5">
      <c r="E531" s="694"/>
    </row>
    <row r="532" spans="5:5">
      <c r="E532" s="694"/>
    </row>
    <row r="533" spans="5:5">
      <c r="E533" s="694"/>
    </row>
    <row r="534" spans="5:5">
      <c r="E534" s="694"/>
    </row>
    <row r="535" spans="5:5">
      <c r="E535" s="694"/>
    </row>
    <row r="536" spans="5:5">
      <c r="E536" s="694"/>
    </row>
    <row r="537" spans="5:5">
      <c r="E537" s="694"/>
    </row>
    <row r="538" spans="5:5">
      <c r="E538" s="694"/>
    </row>
    <row r="539" spans="5:5">
      <c r="E539" s="694"/>
    </row>
    <row r="540" spans="5:5">
      <c r="E540" s="694"/>
    </row>
    <row r="541" spans="5:5">
      <c r="E541" s="694"/>
    </row>
    <row r="542" spans="5:5">
      <c r="E542" s="694"/>
    </row>
    <row r="543" spans="5:5">
      <c r="E543" s="694"/>
    </row>
    <row r="544" spans="5:5">
      <c r="E544" s="694"/>
    </row>
    <row r="545" spans="5:5">
      <c r="E545" s="694"/>
    </row>
    <row r="546" spans="5:5">
      <c r="E546" s="694"/>
    </row>
    <row r="547" spans="5:5">
      <c r="E547" s="694"/>
    </row>
    <row r="548" spans="5:5">
      <c r="E548" s="694"/>
    </row>
    <row r="549" spans="5:5">
      <c r="E549" s="694"/>
    </row>
    <row r="550" spans="5:5">
      <c r="E550" s="694"/>
    </row>
    <row r="551" spans="5:5">
      <c r="E551" s="694"/>
    </row>
    <row r="552" spans="5:5">
      <c r="E552" s="694"/>
    </row>
    <row r="553" spans="5:5">
      <c r="E553" s="694"/>
    </row>
    <row r="554" spans="5:5">
      <c r="E554" s="694"/>
    </row>
    <row r="555" spans="5:5">
      <c r="E555" s="694"/>
    </row>
    <row r="556" spans="5:5">
      <c r="E556" s="694"/>
    </row>
    <row r="557" spans="5:5">
      <c r="E557" s="694"/>
    </row>
    <row r="558" spans="5:5">
      <c r="E558" s="694"/>
    </row>
    <row r="559" spans="5:5">
      <c r="E559" s="694"/>
    </row>
    <row r="560" spans="5:5">
      <c r="E560" s="694"/>
    </row>
    <row r="561" spans="5:5">
      <c r="E561" s="694"/>
    </row>
    <row r="562" spans="5:5">
      <c r="E562" s="694"/>
    </row>
    <row r="563" spans="5:5">
      <c r="E563" s="694"/>
    </row>
    <row r="564" spans="5:5">
      <c r="E564" s="694"/>
    </row>
    <row r="565" spans="5:5">
      <c r="E565" s="694"/>
    </row>
    <row r="566" spans="5:5">
      <c r="E566" s="694"/>
    </row>
    <row r="567" spans="5:5">
      <c r="E567" s="694"/>
    </row>
    <row r="568" spans="5:5">
      <c r="E568" s="694"/>
    </row>
    <row r="569" spans="5:5">
      <c r="E569" s="694"/>
    </row>
    <row r="570" spans="5:5">
      <c r="E570" s="694"/>
    </row>
    <row r="571" spans="5:5">
      <c r="E571" s="694"/>
    </row>
    <row r="572" spans="5:5">
      <c r="E572" s="694"/>
    </row>
    <row r="573" spans="5:5">
      <c r="E573" s="694"/>
    </row>
    <row r="574" spans="5:5">
      <c r="E574" s="694"/>
    </row>
    <row r="575" spans="5:5">
      <c r="E575" s="694"/>
    </row>
    <row r="576" spans="5:5">
      <c r="E576" s="694"/>
    </row>
    <row r="577" spans="5:5">
      <c r="E577" s="694"/>
    </row>
    <row r="578" spans="5:5">
      <c r="E578" s="694"/>
    </row>
    <row r="579" spans="5:5">
      <c r="E579" s="694"/>
    </row>
    <row r="580" spans="5:5">
      <c r="E580" s="694"/>
    </row>
    <row r="581" spans="5:5">
      <c r="E581" s="694"/>
    </row>
    <row r="582" spans="5:5">
      <c r="E582" s="694"/>
    </row>
    <row r="583" spans="5:5">
      <c r="E583" s="694"/>
    </row>
    <row r="584" spans="5:5">
      <c r="E584" s="694"/>
    </row>
    <row r="585" spans="5:5">
      <c r="E585" s="694"/>
    </row>
    <row r="586" spans="5:5">
      <c r="E586" s="694"/>
    </row>
    <row r="587" spans="5:5">
      <c r="E587" s="694"/>
    </row>
    <row r="588" spans="5:5">
      <c r="E588" s="694"/>
    </row>
    <row r="589" spans="5:5">
      <c r="E589" s="694"/>
    </row>
    <row r="590" spans="5:5">
      <c r="E590" s="694"/>
    </row>
    <row r="591" spans="5:5">
      <c r="E591" s="694"/>
    </row>
    <row r="592" spans="5:5">
      <c r="E592" s="694"/>
    </row>
    <row r="593" spans="5:5">
      <c r="E593" s="694"/>
    </row>
    <row r="594" spans="5:5">
      <c r="E594" s="694"/>
    </row>
    <row r="595" spans="5:5">
      <c r="E595" s="694"/>
    </row>
    <row r="596" spans="5:5">
      <c r="E596" s="694"/>
    </row>
    <row r="597" spans="5:5">
      <c r="E597" s="694"/>
    </row>
    <row r="598" spans="5:5">
      <c r="E598" s="694"/>
    </row>
    <row r="599" spans="5:5">
      <c r="E599" s="694"/>
    </row>
    <row r="600" spans="5:5">
      <c r="E600" s="694"/>
    </row>
    <row r="601" spans="5:5">
      <c r="E601" s="694"/>
    </row>
    <row r="602" spans="5:5">
      <c r="E602" s="694"/>
    </row>
    <row r="603" spans="5:5">
      <c r="E603" s="694"/>
    </row>
    <row r="604" spans="5:5">
      <c r="E604" s="694"/>
    </row>
    <row r="605" spans="5:5">
      <c r="E605" s="694"/>
    </row>
    <row r="606" spans="5:5">
      <c r="E606" s="694"/>
    </row>
    <row r="607" spans="5:5">
      <c r="E607" s="694"/>
    </row>
    <row r="608" spans="5:5">
      <c r="E608" s="694"/>
    </row>
    <row r="609" spans="5:5">
      <c r="E609" s="694"/>
    </row>
    <row r="610" spans="5:5">
      <c r="E610" s="694"/>
    </row>
    <row r="611" spans="5:5">
      <c r="E611" s="694"/>
    </row>
    <row r="612" spans="5:5">
      <c r="E612" s="694"/>
    </row>
    <row r="613" spans="5:5">
      <c r="E613" s="694"/>
    </row>
    <row r="614" spans="5:5">
      <c r="E614" s="694"/>
    </row>
    <row r="615" spans="5:5">
      <c r="E615" s="694"/>
    </row>
    <row r="616" spans="5:5">
      <c r="E616" s="694"/>
    </row>
    <row r="617" spans="5:5">
      <c r="E617" s="694"/>
    </row>
    <row r="618" spans="5:5">
      <c r="E618" s="694"/>
    </row>
    <row r="619" spans="5:5">
      <c r="E619" s="694"/>
    </row>
    <row r="620" spans="5:5">
      <c r="E620" s="694"/>
    </row>
    <row r="621" spans="5:5">
      <c r="E621" s="694"/>
    </row>
    <row r="622" spans="5:5">
      <c r="E622" s="694"/>
    </row>
    <row r="623" spans="5:5">
      <c r="E623" s="694"/>
    </row>
    <row r="624" spans="5:5">
      <c r="E624" s="694"/>
    </row>
    <row r="625" spans="5:5">
      <c r="E625" s="694"/>
    </row>
    <row r="626" spans="5:5">
      <c r="E626" s="694"/>
    </row>
    <row r="627" spans="5:5">
      <c r="E627" s="694"/>
    </row>
    <row r="628" spans="5:5">
      <c r="E628" s="694"/>
    </row>
    <row r="629" spans="5:5">
      <c r="E629" s="694"/>
    </row>
    <row r="630" spans="5:5">
      <c r="E630" s="694"/>
    </row>
    <row r="631" spans="5:5">
      <c r="E631" s="694"/>
    </row>
    <row r="632" spans="5:5">
      <c r="E632" s="694"/>
    </row>
    <row r="633" spans="5:5">
      <c r="E633" s="694"/>
    </row>
    <row r="634" spans="5:5">
      <c r="E634" s="694"/>
    </row>
    <row r="635" spans="5:5">
      <c r="E635" s="694"/>
    </row>
    <row r="636" spans="5:5">
      <c r="E636" s="694"/>
    </row>
    <row r="637" spans="5:5">
      <c r="E637" s="694"/>
    </row>
    <row r="638" spans="5:5">
      <c r="E638" s="694"/>
    </row>
    <row r="639" spans="5:5">
      <c r="E639" s="694"/>
    </row>
    <row r="640" spans="5:5">
      <c r="E640" s="694"/>
    </row>
    <row r="641" spans="5:5">
      <c r="E641" s="694"/>
    </row>
    <row r="642" spans="5:5">
      <c r="E642" s="694"/>
    </row>
    <row r="643" spans="5:5">
      <c r="E643" s="694"/>
    </row>
    <row r="644" spans="5:5">
      <c r="E644" s="694"/>
    </row>
    <row r="645" spans="5:5">
      <c r="E645" s="694"/>
    </row>
    <row r="646" spans="5:5">
      <c r="E646" s="694"/>
    </row>
    <row r="647" spans="5:5">
      <c r="E647" s="694"/>
    </row>
    <row r="648" spans="5:5">
      <c r="E648" s="694"/>
    </row>
    <row r="649" spans="5:5">
      <c r="E649" s="694"/>
    </row>
    <row r="650" spans="5:5">
      <c r="E650" s="694"/>
    </row>
    <row r="651" spans="5:5">
      <c r="E651" s="694"/>
    </row>
    <row r="652" spans="5:5">
      <c r="E652" s="694"/>
    </row>
    <row r="653" spans="5:5">
      <c r="E653" s="694"/>
    </row>
    <row r="654" spans="5:5">
      <c r="E654" s="694"/>
    </row>
    <row r="655" spans="5:5">
      <c r="E655" s="694"/>
    </row>
    <row r="656" spans="5:5">
      <c r="E656" s="694"/>
    </row>
    <row r="657" spans="5:5">
      <c r="E657" s="694"/>
    </row>
    <row r="658" spans="5:5">
      <c r="E658" s="694"/>
    </row>
    <row r="659" spans="5:5">
      <c r="E659" s="694"/>
    </row>
    <row r="660" spans="5:5">
      <c r="E660" s="694"/>
    </row>
    <row r="661" spans="5:5">
      <c r="E661" s="694"/>
    </row>
    <row r="662" spans="5:5">
      <c r="E662" s="694"/>
    </row>
    <row r="663" spans="5:5">
      <c r="E663" s="694"/>
    </row>
    <row r="664" spans="5:5">
      <c r="E664" s="694"/>
    </row>
    <row r="665" spans="5:5">
      <c r="E665" s="694"/>
    </row>
    <row r="666" spans="5:5">
      <c r="E666" s="694"/>
    </row>
    <row r="667" spans="5:5">
      <c r="E667" s="694"/>
    </row>
    <row r="668" spans="5:5">
      <c r="E668" s="694"/>
    </row>
    <row r="669" spans="5:5">
      <c r="E669" s="694"/>
    </row>
    <row r="670" spans="5:5">
      <c r="E670" s="694"/>
    </row>
    <row r="671" spans="5:5">
      <c r="E671" s="694"/>
    </row>
    <row r="672" spans="5:5">
      <c r="E672" s="694"/>
    </row>
    <row r="673" spans="5:5">
      <c r="E673" s="694"/>
    </row>
    <row r="674" spans="5:5">
      <c r="E674" s="694"/>
    </row>
    <row r="675" spans="5:5">
      <c r="E675" s="694"/>
    </row>
    <row r="676" spans="5:5">
      <c r="E676" s="694"/>
    </row>
    <row r="677" spans="5:5">
      <c r="E677" s="694"/>
    </row>
    <row r="678" spans="5:5">
      <c r="E678" s="694"/>
    </row>
    <row r="679" spans="5:5">
      <c r="E679" s="694"/>
    </row>
    <row r="680" spans="5:5">
      <c r="E680" s="694"/>
    </row>
    <row r="681" spans="5:5">
      <c r="E681" s="694"/>
    </row>
    <row r="682" spans="5:5">
      <c r="E682" s="694"/>
    </row>
    <row r="683" spans="5:5">
      <c r="E683" s="694"/>
    </row>
    <row r="684" spans="5:5">
      <c r="E684" s="694"/>
    </row>
    <row r="685" spans="5:5">
      <c r="E685" s="694"/>
    </row>
    <row r="686" spans="5:5">
      <c r="E686" s="694"/>
    </row>
    <row r="687" spans="5:5">
      <c r="E687" s="694"/>
    </row>
    <row r="688" spans="5:5">
      <c r="E688" s="694"/>
    </row>
    <row r="689" spans="5:5">
      <c r="E689" s="694"/>
    </row>
    <row r="690" spans="5:5">
      <c r="E690" s="694"/>
    </row>
    <row r="691" spans="5:5">
      <c r="E691" s="694"/>
    </row>
    <row r="692" spans="5:5">
      <c r="E692" s="694"/>
    </row>
    <row r="693" spans="5:5">
      <c r="E693" s="694"/>
    </row>
    <row r="694" spans="5:5">
      <c r="E694" s="694"/>
    </row>
    <row r="695" spans="5:5">
      <c r="E695" s="694"/>
    </row>
    <row r="696" spans="5:5">
      <c r="E696" s="694"/>
    </row>
    <row r="697" spans="5:5">
      <c r="E697" s="694"/>
    </row>
    <row r="698" spans="5:5">
      <c r="E698" s="694"/>
    </row>
    <row r="699" spans="5:5">
      <c r="E699" s="694"/>
    </row>
    <row r="700" spans="5:5">
      <c r="E700" s="694"/>
    </row>
    <row r="701" spans="5:5">
      <c r="E701" s="694"/>
    </row>
    <row r="702" spans="5:5">
      <c r="E702" s="694"/>
    </row>
    <row r="703" spans="5:5">
      <c r="E703" s="694"/>
    </row>
    <row r="704" spans="5:5">
      <c r="E704" s="694"/>
    </row>
    <row r="705" spans="5:5">
      <c r="E705" s="694"/>
    </row>
    <row r="706" spans="5:5">
      <c r="E706" s="694"/>
    </row>
    <row r="707" spans="5:5">
      <c r="E707" s="694"/>
    </row>
    <row r="708" spans="5:5">
      <c r="E708" s="694"/>
    </row>
    <row r="709" spans="5:5">
      <c r="E709" s="694"/>
    </row>
    <row r="710" spans="5:5">
      <c r="E710" s="694"/>
    </row>
    <row r="711" spans="5:5">
      <c r="E711" s="694"/>
    </row>
    <row r="712" spans="5:5">
      <c r="E712" s="694"/>
    </row>
    <row r="713" spans="5:5">
      <c r="E713" s="694"/>
    </row>
    <row r="714" spans="5:5">
      <c r="E714" s="694"/>
    </row>
    <row r="715" spans="5:5">
      <c r="E715" s="694"/>
    </row>
    <row r="716" spans="5:5">
      <c r="E716" s="694"/>
    </row>
    <row r="717" spans="5:5">
      <c r="E717" s="694"/>
    </row>
    <row r="718" spans="5:5">
      <c r="E718" s="694"/>
    </row>
    <row r="719" spans="5:5">
      <c r="E719" s="694"/>
    </row>
    <row r="720" spans="5:5">
      <c r="E720" s="694"/>
    </row>
    <row r="721" spans="5:5">
      <c r="E721" s="694"/>
    </row>
    <row r="722" spans="5:5">
      <c r="E722" s="694"/>
    </row>
    <row r="723" spans="5:5">
      <c r="E723" s="694"/>
    </row>
    <row r="724" spans="5:5">
      <c r="E724" s="694"/>
    </row>
    <row r="725" spans="5:5">
      <c r="E725" s="694"/>
    </row>
    <row r="726" spans="5:5">
      <c r="E726" s="694"/>
    </row>
    <row r="727" spans="5:5">
      <c r="E727" s="694"/>
    </row>
    <row r="728" spans="5:5">
      <c r="E728" s="694"/>
    </row>
    <row r="729" spans="5:5">
      <c r="E729" s="694"/>
    </row>
    <row r="730" spans="5:5">
      <c r="E730" s="694"/>
    </row>
    <row r="731" spans="5:5">
      <c r="E731" s="694"/>
    </row>
    <row r="732" spans="5:5">
      <c r="E732" s="694"/>
    </row>
    <row r="733" spans="5:5">
      <c r="E733" s="694"/>
    </row>
    <row r="734" spans="5:5">
      <c r="E734" s="694"/>
    </row>
    <row r="735" spans="5:5">
      <c r="E735" s="694"/>
    </row>
    <row r="736" spans="5:5">
      <c r="E736" s="694"/>
    </row>
    <row r="737" spans="5:5">
      <c r="E737" s="694"/>
    </row>
    <row r="738" spans="5:5">
      <c r="E738" s="694"/>
    </row>
    <row r="739" spans="5:5">
      <c r="E739" s="694"/>
    </row>
    <row r="740" spans="5:5">
      <c r="E740" s="694"/>
    </row>
    <row r="741" spans="5:5">
      <c r="E741" s="694"/>
    </row>
    <row r="742" spans="5:5">
      <c r="E742" s="694"/>
    </row>
    <row r="743" spans="5:5">
      <c r="E743" s="694"/>
    </row>
    <row r="744" spans="5:5">
      <c r="E744" s="694"/>
    </row>
    <row r="745" spans="5:5">
      <c r="E745" s="694"/>
    </row>
    <row r="746" spans="5:5">
      <c r="E746" s="694"/>
    </row>
    <row r="747" spans="5:5">
      <c r="E747" s="694"/>
    </row>
    <row r="748" spans="5:5">
      <c r="E748" s="694"/>
    </row>
    <row r="749" spans="5:5">
      <c r="E749" s="694"/>
    </row>
    <row r="750" spans="5:5">
      <c r="E750" s="694"/>
    </row>
    <row r="751" spans="5:5">
      <c r="E751" s="694"/>
    </row>
    <row r="752" spans="5:5">
      <c r="E752" s="694"/>
    </row>
    <row r="753" spans="5:5">
      <c r="E753" s="694"/>
    </row>
    <row r="754" spans="5:5">
      <c r="E754" s="694"/>
    </row>
    <row r="755" spans="5:5">
      <c r="E755" s="694"/>
    </row>
    <row r="756" spans="5:5">
      <c r="E756" s="694"/>
    </row>
    <row r="757" spans="5:5">
      <c r="E757" s="694"/>
    </row>
    <row r="758" spans="5:5">
      <c r="E758" s="694"/>
    </row>
    <row r="759" spans="5:5">
      <c r="E759" s="694"/>
    </row>
    <row r="760" spans="5:5">
      <c r="E760" s="694"/>
    </row>
    <row r="761" spans="5:5">
      <c r="E761" s="694"/>
    </row>
    <row r="762" spans="5:5">
      <c r="E762" s="694"/>
    </row>
    <row r="763" spans="5:5">
      <c r="E763" s="694"/>
    </row>
    <row r="764" spans="5:5">
      <c r="E764" s="694"/>
    </row>
    <row r="765" spans="5:5">
      <c r="E765" s="694"/>
    </row>
    <row r="766" spans="5:5">
      <c r="E766" s="694"/>
    </row>
    <row r="767" spans="5:5">
      <c r="E767" s="694"/>
    </row>
    <row r="768" spans="5:5">
      <c r="E768" s="694"/>
    </row>
    <row r="769" spans="5:5">
      <c r="E769" s="694"/>
    </row>
    <row r="770" spans="5:5">
      <c r="E770" s="694"/>
    </row>
    <row r="771" spans="5:5">
      <c r="E771" s="694"/>
    </row>
    <row r="772" spans="5:5">
      <c r="E772" s="694"/>
    </row>
    <row r="773" spans="5:5">
      <c r="E773" s="694"/>
    </row>
    <row r="774" spans="5:5">
      <c r="E774" s="694"/>
    </row>
    <row r="775" spans="5:5">
      <c r="E775" s="694"/>
    </row>
    <row r="776" spans="5:5">
      <c r="E776" s="694"/>
    </row>
    <row r="777" spans="5:5">
      <c r="E777" s="694"/>
    </row>
    <row r="778" spans="5:5">
      <c r="E778" s="694"/>
    </row>
    <row r="779" spans="5:5">
      <c r="E779" s="694"/>
    </row>
    <row r="780" spans="5:5">
      <c r="E780" s="694"/>
    </row>
    <row r="781" spans="5:5">
      <c r="E781" s="694"/>
    </row>
    <row r="782" spans="5:5">
      <c r="E782" s="694"/>
    </row>
    <row r="783" spans="5:5">
      <c r="E783" s="694"/>
    </row>
    <row r="784" spans="5:5">
      <c r="E784" s="694"/>
    </row>
    <row r="785" spans="5:5">
      <c r="E785" s="694"/>
    </row>
    <row r="786" spans="5:5">
      <c r="E786" s="694"/>
    </row>
    <row r="787" spans="5:5">
      <c r="E787" s="694"/>
    </row>
    <row r="788" spans="5:5">
      <c r="E788" s="694"/>
    </row>
    <row r="789" spans="5:5">
      <c r="E789" s="694"/>
    </row>
    <row r="790" spans="5:5">
      <c r="E790" s="694"/>
    </row>
    <row r="791" spans="5:5">
      <c r="E791" s="694"/>
    </row>
    <row r="792" spans="5:5">
      <c r="E792" s="694"/>
    </row>
    <row r="793" spans="5:5">
      <c r="E793" s="694"/>
    </row>
    <row r="794" spans="5:5">
      <c r="E794" s="694"/>
    </row>
    <row r="795" spans="5:5">
      <c r="E795" s="694"/>
    </row>
    <row r="796" spans="5:5">
      <c r="E796" s="694"/>
    </row>
    <row r="797" spans="5:5">
      <c r="E797" s="694"/>
    </row>
    <row r="798" spans="5:5">
      <c r="E798" s="694"/>
    </row>
    <row r="799" spans="5:5">
      <c r="E799" s="694"/>
    </row>
    <row r="800" spans="5:5">
      <c r="E800" s="694"/>
    </row>
    <row r="801" spans="5:5">
      <c r="E801" s="694"/>
    </row>
    <row r="802" spans="5:5">
      <c r="E802" s="694"/>
    </row>
    <row r="803" spans="5:5">
      <c r="E803" s="694"/>
    </row>
    <row r="804" spans="5:5">
      <c r="E804" s="694"/>
    </row>
    <row r="805" spans="5:5">
      <c r="E805" s="694"/>
    </row>
    <row r="806" spans="5:5">
      <c r="E806" s="694"/>
    </row>
    <row r="807" spans="5:5">
      <c r="E807" s="694"/>
    </row>
    <row r="808" spans="5:5">
      <c r="E808" s="694"/>
    </row>
    <row r="809" spans="5:5">
      <c r="E809" s="694"/>
    </row>
    <row r="810" spans="5:5">
      <c r="E810" s="694"/>
    </row>
    <row r="811" spans="5:5">
      <c r="E811" s="694"/>
    </row>
    <row r="812" spans="5:5">
      <c r="E812" s="694"/>
    </row>
    <row r="813" spans="5:5">
      <c r="E813" s="694"/>
    </row>
    <row r="814" spans="5:5">
      <c r="E814" s="694"/>
    </row>
    <row r="815" spans="5:5">
      <c r="E815" s="694"/>
    </row>
    <row r="816" spans="5:5">
      <c r="E816" s="694"/>
    </row>
    <row r="817" spans="5:5">
      <c r="E817" s="694"/>
    </row>
    <row r="818" spans="5:5">
      <c r="E818" s="694"/>
    </row>
    <row r="819" spans="5:5">
      <c r="E819" s="694"/>
    </row>
    <row r="820" spans="5:5">
      <c r="E820" s="694"/>
    </row>
    <row r="821" spans="5:5">
      <c r="E821" s="694"/>
    </row>
    <row r="822" spans="5:5">
      <c r="E822" s="694"/>
    </row>
    <row r="823" spans="5:5">
      <c r="E823" s="694"/>
    </row>
    <row r="824" spans="5:5">
      <c r="E824" s="694"/>
    </row>
    <row r="825" spans="5:5">
      <c r="E825" s="694"/>
    </row>
    <row r="826" spans="5:5">
      <c r="E826" s="694"/>
    </row>
    <row r="827" spans="5:5">
      <c r="E827" s="694"/>
    </row>
    <row r="828" spans="5:5">
      <c r="E828" s="694"/>
    </row>
    <row r="829" spans="5:5">
      <c r="E829" s="694"/>
    </row>
    <row r="830" spans="5:5">
      <c r="E830" s="694"/>
    </row>
    <row r="831" spans="5:5">
      <c r="E831" s="694"/>
    </row>
    <row r="832" spans="5:5">
      <c r="E832" s="694"/>
    </row>
    <row r="833" spans="5:5">
      <c r="E833" s="694"/>
    </row>
    <row r="834" spans="5:5">
      <c r="E834" s="694"/>
    </row>
    <row r="835" spans="5:5">
      <c r="E835" s="694"/>
    </row>
    <row r="836" spans="5:5">
      <c r="E836" s="694"/>
    </row>
    <row r="837" spans="5:5">
      <c r="E837" s="694"/>
    </row>
    <row r="838" spans="5:5">
      <c r="E838" s="694"/>
    </row>
    <row r="839" spans="5:5">
      <c r="E839" s="694"/>
    </row>
    <row r="840" spans="5:5">
      <c r="E840" s="694"/>
    </row>
    <row r="841" spans="5:5">
      <c r="E841" s="694"/>
    </row>
    <row r="842" spans="5:5">
      <c r="E842" s="694"/>
    </row>
    <row r="843" spans="5:5">
      <c r="E843" s="694"/>
    </row>
    <row r="844" spans="5:5">
      <c r="E844" s="694"/>
    </row>
    <row r="845" spans="5:5">
      <c r="E845" s="694"/>
    </row>
    <row r="846" spans="5:5">
      <c r="E846" s="694"/>
    </row>
    <row r="847" spans="5:5">
      <c r="E847" s="694"/>
    </row>
    <row r="848" spans="5:5">
      <c r="E848" s="694"/>
    </row>
    <row r="849" spans="5:5">
      <c r="E849" s="694"/>
    </row>
    <row r="850" spans="5:5">
      <c r="E850" s="694"/>
    </row>
    <row r="851" spans="5:5">
      <c r="E851" s="694"/>
    </row>
    <row r="852" spans="5:5">
      <c r="E852" s="694"/>
    </row>
    <row r="853" spans="5:5">
      <c r="E853" s="694"/>
    </row>
    <row r="854" spans="5:5">
      <c r="E854" s="694"/>
    </row>
    <row r="855" spans="5:5">
      <c r="E855" s="694"/>
    </row>
    <row r="856" spans="5:5">
      <c r="E856" s="694"/>
    </row>
    <row r="857" spans="5:5">
      <c r="E857" s="694"/>
    </row>
    <row r="858" spans="5:5">
      <c r="E858" s="694"/>
    </row>
    <row r="859" spans="5:5">
      <c r="E859" s="694"/>
    </row>
    <row r="860" spans="5:5">
      <c r="E860" s="694"/>
    </row>
    <row r="861" spans="5:5">
      <c r="E861" s="694"/>
    </row>
    <row r="862" spans="5:5">
      <c r="E862" s="694"/>
    </row>
    <row r="863" spans="5:5">
      <c r="E863" s="694"/>
    </row>
    <row r="864" spans="5:5">
      <c r="E864" s="694"/>
    </row>
    <row r="865" spans="5:5">
      <c r="E865" s="694"/>
    </row>
    <row r="866" spans="5:5">
      <c r="E866" s="694"/>
    </row>
    <row r="867" spans="5:5">
      <c r="E867" s="694"/>
    </row>
    <row r="868" spans="5:5">
      <c r="E868" s="694"/>
    </row>
    <row r="869" spans="5:5">
      <c r="E869" s="694"/>
    </row>
    <row r="870" spans="5:5">
      <c r="E870" s="694"/>
    </row>
    <row r="871" spans="5:5">
      <c r="E871" s="694"/>
    </row>
    <row r="872" spans="5:5">
      <c r="E872" s="694"/>
    </row>
    <row r="873" spans="5:5">
      <c r="E873" s="694"/>
    </row>
    <row r="874" spans="5:5">
      <c r="E874" s="694"/>
    </row>
    <row r="875" spans="5:5">
      <c r="E875" s="694"/>
    </row>
    <row r="876" spans="5:5">
      <c r="E876" s="694"/>
    </row>
    <row r="877" spans="5:5">
      <c r="E877" s="694"/>
    </row>
    <row r="878" spans="5:5">
      <c r="E878" s="694"/>
    </row>
    <row r="879" spans="5:5">
      <c r="E879" s="694"/>
    </row>
    <row r="880" spans="5:5">
      <c r="E880" s="694"/>
    </row>
    <row r="881" spans="5:5">
      <c r="E881" s="694"/>
    </row>
    <row r="882" spans="5:5">
      <c r="E882" s="694"/>
    </row>
    <row r="883" spans="5:5">
      <c r="E883" s="694"/>
    </row>
    <row r="884" spans="5:5">
      <c r="E884" s="694"/>
    </row>
    <row r="885" spans="5:5">
      <c r="E885" s="694"/>
    </row>
    <row r="886" spans="5:5">
      <c r="E886" s="694"/>
    </row>
    <row r="887" spans="5:5">
      <c r="E887" s="694"/>
    </row>
    <row r="888" spans="5:5">
      <c r="E888" s="694"/>
    </row>
    <row r="889" spans="5:5">
      <c r="E889" s="694"/>
    </row>
    <row r="890" spans="5:5">
      <c r="E890" s="694"/>
    </row>
    <row r="891" spans="5:5">
      <c r="E891" s="694"/>
    </row>
    <row r="892" spans="5:5">
      <c r="E892" s="694"/>
    </row>
    <row r="893" spans="5:5">
      <c r="E893" s="694"/>
    </row>
    <row r="894" spans="5:5">
      <c r="E894" s="694"/>
    </row>
    <row r="895" spans="5:5">
      <c r="E895" s="694"/>
    </row>
    <row r="896" spans="5:5">
      <c r="E896" s="694"/>
    </row>
    <row r="897" spans="5:5">
      <c r="E897" s="694"/>
    </row>
    <row r="898" spans="5:5">
      <c r="E898" s="694"/>
    </row>
    <row r="899" spans="5:5">
      <c r="E899" s="694"/>
    </row>
    <row r="900" spans="5:5">
      <c r="E900" s="694"/>
    </row>
    <row r="901" spans="5:5">
      <c r="E901" s="694"/>
    </row>
    <row r="902" spans="5:5">
      <c r="E902" s="694"/>
    </row>
    <row r="903" spans="5:5">
      <c r="E903" s="694"/>
    </row>
    <row r="904" spans="5:5">
      <c r="E904" s="694"/>
    </row>
    <row r="905" spans="5:5">
      <c r="E905" s="694"/>
    </row>
    <row r="906" spans="5:5">
      <c r="E906" s="694"/>
    </row>
    <row r="907" spans="5:5">
      <c r="E907" s="694"/>
    </row>
    <row r="908" spans="5:5">
      <c r="E908" s="694"/>
    </row>
    <row r="909" spans="5:5">
      <c r="E909" s="694"/>
    </row>
    <row r="910" spans="5:5">
      <c r="E910" s="694"/>
    </row>
    <row r="911" spans="5:5">
      <c r="E911" s="694"/>
    </row>
    <row r="912" spans="5:5">
      <c r="E912" s="694"/>
    </row>
    <row r="913" spans="5:5">
      <c r="E913" s="694"/>
    </row>
    <row r="914" spans="5:5">
      <c r="E914" s="694"/>
    </row>
    <row r="915" spans="5:5">
      <c r="E915" s="694"/>
    </row>
    <row r="916" spans="5:5">
      <c r="E916" s="694"/>
    </row>
    <row r="917" spans="5:5">
      <c r="E917" s="694"/>
    </row>
    <row r="918" spans="5:5">
      <c r="E918" s="694"/>
    </row>
    <row r="919" spans="5:5">
      <c r="E919" s="694"/>
    </row>
    <row r="920" spans="5:5">
      <c r="E920" s="694"/>
    </row>
    <row r="921" spans="5:5">
      <c r="E921" s="694"/>
    </row>
    <row r="922" spans="5:5">
      <c r="E922" s="694"/>
    </row>
    <row r="923" spans="5:5">
      <c r="E923" s="694"/>
    </row>
    <row r="924" spans="5:5">
      <c r="E924" s="694"/>
    </row>
    <row r="925" spans="5:5">
      <c r="E925" s="694"/>
    </row>
    <row r="926" spans="5:5">
      <c r="E926" s="694"/>
    </row>
    <row r="927" spans="5:5">
      <c r="E927" s="694"/>
    </row>
    <row r="928" spans="5:5">
      <c r="E928" s="694"/>
    </row>
    <row r="929" spans="5:5">
      <c r="E929" s="694"/>
    </row>
    <row r="930" spans="5:5">
      <c r="E930" s="694"/>
    </row>
    <row r="931" spans="5:5">
      <c r="E931" s="694"/>
    </row>
    <row r="932" spans="5:5">
      <c r="E932" s="694"/>
    </row>
    <row r="933" spans="5:5">
      <c r="E933" s="694"/>
    </row>
    <row r="934" spans="5:5">
      <c r="E934" s="694"/>
    </row>
    <row r="935" spans="5:5">
      <c r="E935" s="694"/>
    </row>
    <row r="936" spans="5:5">
      <c r="E936" s="694"/>
    </row>
    <row r="937" spans="5:5">
      <c r="E937" s="694"/>
    </row>
    <row r="938" spans="5:5">
      <c r="E938" s="694"/>
    </row>
    <row r="939" spans="5:5">
      <c r="E939" s="694"/>
    </row>
    <row r="940" spans="5:5">
      <c r="E940" s="694"/>
    </row>
    <row r="941" spans="5:5">
      <c r="E941" s="694"/>
    </row>
    <row r="942" spans="5:5">
      <c r="E942" s="694"/>
    </row>
    <row r="943" spans="5:5">
      <c r="E943" s="694"/>
    </row>
    <row r="944" spans="5:5">
      <c r="E944" s="694"/>
    </row>
    <row r="945" spans="5:5">
      <c r="E945" s="694"/>
    </row>
    <row r="946" spans="5:5">
      <c r="E946" s="694"/>
    </row>
    <row r="947" spans="5:5">
      <c r="E947" s="694"/>
    </row>
    <row r="948" spans="5:5">
      <c r="E948" s="694"/>
    </row>
    <row r="949" spans="5:5">
      <c r="E949" s="694"/>
    </row>
    <row r="950" spans="5:5">
      <c r="E950" s="694"/>
    </row>
    <row r="951" spans="5:5">
      <c r="E951" s="694"/>
    </row>
    <row r="952" spans="5:5">
      <c r="E952" s="694"/>
    </row>
    <row r="953" spans="5:5">
      <c r="E953" s="694"/>
    </row>
    <row r="954" spans="5:5">
      <c r="E954" s="694"/>
    </row>
    <row r="955" spans="5:5">
      <c r="E955" s="694"/>
    </row>
    <row r="956" spans="5:5">
      <c r="E956" s="694"/>
    </row>
    <row r="957" spans="5:5">
      <c r="E957" s="694"/>
    </row>
    <row r="958" spans="5:5">
      <c r="E958" s="694"/>
    </row>
    <row r="959" spans="5:5">
      <c r="E959" s="694"/>
    </row>
    <row r="960" spans="5:5">
      <c r="E960" s="694"/>
    </row>
    <row r="961" spans="5:5">
      <c r="E961" s="694"/>
    </row>
    <row r="962" spans="5:5">
      <c r="E962" s="694"/>
    </row>
    <row r="963" spans="5:5">
      <c r="E963" s="694"/>
    </row>
    <row r="964" spans="5:5">
      <c r="E964" s="694"/>
    </row>
    <row r="965" spans="5:5">
      <c r="E965" s="694"/>
    </row>
    <row r="966" spans="5:5">
      <c r="E966" s="694"/>
    </row>
    <row r="967" spans="5:5">
      <c r="E967" s="694"/>
    </row>
    <row r="968" spans="5:5">
      <c r="E968" s="694"/>
    </row>
    <row r="969" spans="5:5">
      <c r="E969" s="694"/>
    </row>
    <row r="970" spans="5:5">
      <c r="E970" s="694"/>
    </row>
    <row r="971" spans="5:5">
      <c r="E971" s="694"/>
    </row>
    <row r="972" spans="5:5">
      <c r="E972" s="694"/>
    </row>
    <row r="973" spans="5:5">
      <c r="E973" s="694"/>
    </row>
    <row r="974" spans="5:5">
      <c r="E974" s="694"/>
    </row>
    <row r="975" spans="5:5">
      <c r="E975" s="694"/>
    </row>
    <row r="976" spans="5:5">
      <c r="E976" s="694"/>
    </row>
    <row r="977" spans="5:5">
      <c r="E977" s="694"/>
    </row>
    <row r="978" spans="5:5">
      <c r="E978" s="694"/>
    </row>
    <row r="979" spans="5:5">
      <c r="E979" s="694"/>
    </row>
    <row r="980" spans="5:5">
      <c r="E980" s="694"/>
    </row>
    <row r="981" spans="5:5">
      <c r="E981" s="694"/>
    </row>
    <row r="982" spans="5:5">
      <c r="E982" s="694"/>
    </row>
    <row r="983" spans="5:5">
      <c r="E983" s="694"/>
    </row>
    <row r="984" spans="5:5">
      <c r="E984" s="694"/>
    </row>
    <row r="985" spans="5:5">
      <c r="E985" s="694"/>
    </row>
    <row r="986" spans="5:5">
      <c r="E986" s="694"/>
    </row>
    <row r="987" spans="5:5">
      <c r="E987" s="694"/>
    </row>
    <row r="988" spans="5:5">
      <c r="E988" s="694"/>
    </row>
    <row r="989" spans="5:5">
      <c r="E989" s="694"/>
    </row>
    <row r="990" spans="5:5">
      <c r="E990" s="694"/>
    </row>
    <row r="991" spans="5:5">
      <c r="E991" s="694"/>
    </row>
    <row r="992" spans="5:5">
      <c r="E992" s="694"/>
    </row>
    <row r="993" spans="5:5">
      <c r="E993" s="694"/>
    </row>
    <row r="994" spans="5:5">
      <c r="E994" s="694"/>
    </row>
    <row r="995" spans="5:5">
      <c r="E995" s="694"/>
    </row>
    <row r="996" spans="5:5">
      <c r="E996" s="694"/>
    </row>
    <row r="997" spans="5:5">
      <c r="E997" s="694"/>
    </row>
    <row r="998" spans="5:5">
      <c r="E998" s="694"/>
    </row>
    <row r="999" spans="5:5">
      <c r="E999" s="694"/>
    </row>
    <row r="1000" spans="5:5">
      <c r="E1000" s="694"/>
    </row>
    <row r="1001" spans="5:5">
      <c r="E1001" s="694"/>
    </row>
    <row r="1002" spans="5:5">
      <c r="E1002" s="694"/>
    </row>
    <row r="1003" spans="5:5">
      <c r="E1003" s="694"/>
    </row>
    <row r="1004" spans="5:5">
      <c r="E1004" s="694"/>
    </row>
    <row r="1005" spans="5:5">
      <c r="E1005" s="694"/>
    </row>
    <row r="1006" spans="5:5">
      <c r="E1006" s="694"/>
    </row>
    <row r="1007" spans="5:5">
      <c r="E1007" s="694"/>
    </row>
    <row r="1008" spans="5:5">
      <c r="E1008" s="694"/>
    </row>
    <row r="1009" spans="5:5">
      <c r="E1009" s="694"/>
    </row>
    <row r="1010" spans="5:5">
      <c r="E1010" s="694"/>
    </row>
    <row r="1011" spans="5:5">
      <c r="E1011" s="694"/>
    </row>
    <row r="1012" spans="5:5">
      <c r="E1012" s="694"/>
    </row>
    <row r="1013" spans="5:5">
      <c r="E1013" s="694"/>
    </row>
    <row r="1014" spans="5:5">
      <c r="E1014" s="694"/>
    </row>
    <row r="1015" spans="5:5">
      <c r="E1015" s="694"/>
    </row>
    <row r="1016" spans="5:5">
      <c r="E1016" s="694"/>
    </row>
    <row r="1017" spans="5:5">
      <c r="E1017" s="694"/>
    </row>
    <row r="1018" spans="5:5">
      <c r="E1018" s="694"/>
    </row>
    <row r="1019" spans="5:5">
      <c r="E1019" s="694"/>
    </row>
    <row r="1020" spans="5:5">
      <c r="E1020" s="694"/>
    </row>
    <row r="1021" spans="5:5">
      <c r="E1021" s="694"/>
    </row>
    <row r="1022" spans="5:5">
      <c r="E1022" s="694"/>
    </row>
    <row r="1023" spans="5:5">
      <c r="E1023" s="694"/>
    </row>
    <row r="1024" spans="5:5">
      <c r="E1024" s="694"/>
    </row>
    <row r="1025" spans="5:5">
      <c r="E1025" s="694"/>
    </row>
    <row r="1026" spans="5:5">
      <c r="E1026" s="694"/>
    </row>
    <row r="1027" spans="5:5">
      <c r="E1027" s="694"/>
    </row>
    <row r="1028" spans="5:5">
      <c r="E1028" s="694"/>
    </row>
    <row r="1029" spans="5:5">
      <c r="E1029" s="694"/>
    </row>
    <row r="1030" spans="5:5">
      <c r="E1030" s="694"/>
    </row>
    <row r="1031" spans="5:5">
      <c r="E1031" s="694"/>
    </row>
    <row r="1032" spans="5:5">
      <c r="E1032" s="694"/>
    </row>
    <row r="1033" spans="5:5">
      <c r="E1033" s="694"/>
    </row>
    <row r="1034" spans="5:5">
      <c r="E1034" s="694"/>
    </row>
    <row r="1035" spans="5:5">
      <c r="E1035" s="694"/>
    </row>
    <row r="1036" spans="5:5">
      <c r="E1036" s="694"/>
    </row>
    <row r="1037" spans="5:5">
      <c r="E1037" s="694"/>
    </row>
    <row r="1038" spans="5:5">
      <c r="E1038" s="694"/>
    </row>
    <row r="1039" spans="5:5">
      <c r="E1039" s="694"/>
    </row>
    <row r="1040" spans="5:5">
      <c r="E1040" s="694"/>
    </row>
    <row r="1041" spans="5:5">
      <c r="E1041" s="694"/>
    </row>
    <row r="1042" spans="5:5">
      <c r="E1042" s="694"/>
    </row>
    <row r="1043" spans="5:5">
      <c r="E1043" s="694"/>
    </row>
    <row r="1044" spans="5:5">
      <c r="E1044" s="694"/>
    </row>
    <row r="1045" spans="5:5">
      <c r="E1045" s="694"/>
    </row>
    <row r="1046" spans="5:5">
      <c r="E1046" s="694"/>
    </row>
    <row r="1047" spans="5:5">
      <c r="E1047" s="694"/>
    </row>
    <row r="1048" spans="5:5">
      <c r="E1048" s="694"/>
    </row>
    <row r="1049" spans="5:5">
      <c r="E1049" s="694"/>
    </row>
    <row r="1050" spans="5:5">
      <c r="E1050" s="694"/>
    </row>
    <row r="1051" spans="5:5">
      <c r="E1051" s="694"/>
    </row>
    <row r="1052" spans="5:5">
      <c r="E1052" s="694"/>
    </row>
    <row r="1053" spans="5:5">
      <c r="E1053" s="694"/>
    </row>
    <row r="1054" spans="5:5">
      <c r="E1054" s="694"/>
    </row>
    <row r="1055" spans="5:5">
      <c r="E1055" s="694"/>
    </row>
    <row r="1056" spans="5:5">
      <c r="E1056" s="694"/>
    </row>
    <row r="1057" spans="5:5">
      <c r="E1057" s="694"/>
    </row>
    <row r="1058" spans="5:5">
      <c r="E1058" s="694"/>
    </row>
    <row r="1059" spans="5:5">
      <c r="E1059" s="694"/>
    </row>
    <row r="1060" spans="5:5">
      <c r="E1060" s="694"/>
    </row>
    <row r="1061" spans="5:5">
      <c r="E1061" s="694"/>
    </row>
    <row r="1062" spans="5:5">
      <c r="E1062" s="694"/>
    </row>
    <row r="1063" spans="5:5">
      <c r="E1063" s="694"/>
    </row>
    <row r="1064" spans="5:5">
      <c r="E1064" s="694"/>
    </row>
    <row r="1065" spans="5:5">
      <c r="E1065" s="694"/>
    </row>
    <row r="1066" spans="5:5">
      <c r="E1066" s="694"/>
    </row>
    <row r="1067" spans="5:5">
      <c r="E1067" s="694"/>
    </row>
    <row r="1068" spans="5:5">
      <c r="E1068" s="694"/>
    </row>
    <row r="1069" spans="5:5">
      <c r="E1069" s="694"/>
    </row>
    <row r="1070" spans="5:5">
      <c r="E1070" s="694"/>
    </row>
    <row r="1071" spans="5:5">
      <c r="E1071" s="694"/>
    </row>
    <row r="1072" spans="5:5">
      <c r="E1072" s="694"/>
    </row>
    <row r="1073" spans="5:5">
      <c r="E1073" s="694"/>
    </row>
    <row r="1074" spans="5:5">
      <c r="E1074" s="694"/>
    </row>
    <row r="1075" spans="5:5">
      <c r="E1075" s="694"/>
    </row>
    <row r="1076" spans="5:5">
      <c r="E1076" s="694"/>
    </row>
    <row r="1077" spans="5:5">
      <c r="E1077" s="694"/>
    </row>
    <row r="1078" spans="5:5">
      <c r="E1078" s="694"/>
    </row>
    <row r="1079" spans="5:5">
      <c r="E1079" s="694"/>
    </row>
    <row r="1080" spans="5:5">
      <c r="E1080" s="694"/>
    </row>
    <row r="1081" spans="5:5">
      <c r="E1081" s="694"/>
    </row>
    <row r="1082" spans="5:5">
      <c r="E1082" s="694"/>
    </row>
    <row r="1083" spans="5:5">
      <c r="E1083" s="694"/>
    </row>
    <row r="1084" spans="5:5">
      <c r="E1084" s="694"/>
    </row>
    <row r="1085" spans="5:5">
      <c r="E1085" s="694"/>
    </row>
    <row r="1086" spans="5:5">
      <c r="E1086" s="694"/>
    </row>
    <row r="1087" spans="5:5">
      <c r="E1087" s="694"/>
    </row>
    <row r="1088" spans="5:5">
      <c r="E1088" s="694"/>
    </row>
    <row r="1089" spans="5:5">
      <c r="E1089" s="694"/>
    </row>
    <row r="1090" spans="5:5">
      <c r="E1090" s="694"/>
    </row>
    <row r="1091" spans="5:5">
      <c r="E1091" s="694"/>
    </row>
    <row r="1092" spans="5:5">
      <c r="E1092" s="694"/>
    </row>
    <row r="1093" spans="5:5">
      <c r="E1093" s="694"/>
    </row>
    <row r="1094" spans="5:5">
      <c r="E1094" s="694"/>
    </row>
    <row r="1095" spans="5:5">
      <c r="E1095" s="694"/>
    </row>
    <row r="1096" spans="5:5">
      <c r="E1096" s="694"/>
    </row>
    <row r="1097" spans="5:5">
      <c r="E1097" s="694"/>
    </row>
    <row r="1098" spans="5:5">
      <c r="E1098" s="694"/>
    </row>
    <row r="1099" spans="5:5">
      <c r="E1099" s="694"/>
    </row>
    <row r="1100" spans="5:5">
      <c r="E1100" s="694"/>
    </row>
    <row r="1101" spans="5:5">
      <c r="E1101" s="694"/>
    </row>
    <row r="1102" spans="5:5">
      <c r="E1102" s="694"/>
    </row>
    <row r="1103" spans="5:5">
      <c r="E1103" s="694"/>
    </row>
    <row r="1104" spans="5:5">
      <c r="E1104" s="694"/>
    </row>
    <row r="1105" spans="5:5">
      <c r="E1105" s="694"/>
    </row>
    <row r="1106" spans="5:5">
      <c r="E1106" s="694"/>
    </row>
    <row r="1107" spans="5:5">
      <c r="E1107" s="694"/>
    </row>
    <row r="1108" spans="5:5">
      <c r="E1108" s="694"/>
    </row>
    <row r="1109" spans="5:5">
      <c r="E1109" s="694"/>
    </row>
    <row r="1110" spans="5:5">
      <c r="E1110" s="694"/>
    </row>
    <row r="1111" spans="5:5">
      <c r="E1111" s="694"/>
    </row>
    <row r="1112" spans="5:5">
      <c r="E1112" s="694"/>
    </row>
    <row r="1113" spans="5:5">
      <c r="E1113" s="694"/>
    </row>
    <row r="1114" spans="5:5">
      <c r="E1114" s="694"/>
    </row>
    <row r="1115" spans="5:5">
      <c r="E1115" s="694"/>
    </row>
    <row r="1116" spans="5:5">
      <c r="E1116" s="694"/>
    </row>
    <row r="1117" spans="5:5">
      <c r="E1117" s="694"/>
    </row>
    <row r="1118" spans="5:5">
      <c r="E1118" s="694"/>
    </row>
    <row r="1119" spans="5:5">
      <c r="E1119" s="694"/>
    </row>
    <row r="1120" spans="5:5">
      <c r="E1120" s="694"/>
    </row>
    <row r="1121" spans="5:5">
      <c r="E1121" s="694"/>
    </row>
    <row r="1122" spans="5:5">
      <c r="E1122" s="694"/>
    </row>
    <row r="1123" spans="5:5">
      <c r="E1123" s="694"/>
    </row>
    <row r="1124" spans="5:5">
      <c r="E1124" s="694"/>
    </row>
    <row r="1125" spans="5:5">
      <c r="E1125" s="694"/>
    </row>
    <row r="1126" spans="5:5">
      <c r="E1126" s="694"/>
    </row>
    <row r="1127" spans="5:5">
      <c r="E1127" s="694"/>
    </row>
    <row r="1128" spans="5:5">
      <c r="E1128" s="694"/>
    </row>
    <row r="1129" spans="5:5">
      <c r="E1129" s="694"/>
    </row>
    <row r="1130" spans="5:5">
      <c r="E1130" s="694"/>
    </row>
    <row r="1131" spans="5:5">
      <c r="E1131" s="694"/>
    </row>
    <row r="1132" spans="5:5">
      <c r="E1132" s="694"/>
    </row>
    <row r="1133" spans="5:5">
      <c r="E1133" s="694"/>
    </row>
    <row r="1134" spans="5:5">
      <c r="E1134" s="694"/>
    </row>
    <row r="1135" spans="5:5">
      <c r="E1135" s="694"/>
    </row>
    <row r="1136" spans="5:5">
      <c r="E1136" s="694"/>
    </row>
    <row r="1137" spans="5:5">
      <c r="E1137" s="694"/>
    </row>
    <row r="1138" spans="5:5">
      <c r="E1138" s="694"/>
    </row>
    <row r="1139" spans="5:5">
      <c r="E1139" s="694"/>
    </row>
    <row r="1140" spans="5:5">
      <c r="E1140" s="694"/>
    </row>
    <row r="1141" spans="5:5">
      <c r="E1141" s="694"/>
    </row>
    <row r="1142" spans="5:5">
      <c r="E1142" s="694"/>
    </row>
    <row r="1143" spans="5:5">
      <c r="E1143" s="694"/>
    </row>
    <row r="1144" spans="5:5">
      <c r="E1144" s="694"/>
    </row>
    <row r="1145" spans="5:5">
      <c r="E1145" s="694"/>
    </row>
    <row r="1146" spans="5:5">
      <c r="E1146" s="694"/>
    </row>
    <row r="1147" spans="5:5">
      <c r="E1147" s="694"/>
    </row>
    <row r="1148" spans="5:5">
      <c r="E1148" s="694"/>
    </row>
    <row r="1149" spans="5:5">
      <c r="E1149" s="694"/>
    </row>
    <row r="1150" spans="5:5">
      <c r="E1150" s="694"/>
    </row>
    <row r="1151" spans="5:5">
      <c r="E1151" s="694"/>
    </row>
    <row r="1152" spans="5:5">
      <c r="E1152" s="694"/>
    </row>
    <row r="1153" spans="5:5">
      <c r="E1153" s="694"/>
    </row>
    <row r="1154" spans="5:5">
      <c r="E1154" s="694"/>
    </row>
    <row r="1155" spans="5:5">
      <c r="E1155" s="694"/>
    </row>
    <row r="1156" spans="5:5">
      <c r="E1156" s="694"/>
    </row>
    <row r="1157" spans="5:5">
      <c r="E1157" s="694"/>
    </row>
    <row r="1158" spans="5:5">
      <c r="E1158" s="694"/>
    </row>
    <row r="1159" spans="5:5">
      <c r="E1159" s="694"/>
    </row>
    <row r="1160" spans="5:5">
      <c r="E1160" s="694"/>
    </row>
    <row r="1161" spans="5:5">
      <c r="E1161" s="694"/>
    </row>
    <row r="1162" spans="5:5">
      <c r="E1162" s="694"/>
    </row>
    <row r="1163" spans="5:5">
      <c r="E1163" s="694"/>
    </row>
    <row r="1164" spans="5:5">
      <c r="E1164" s="694"/>
    </row>
    <row r="1165" spans="5:5">
      <c r="E1165" s="694"/>
    </row>
    <row r="1166" spans="5:5">
      <c r="E1166" s="694"/>
    </row>
    <row r="1167" spans="5:5">
      <c r="E1167" s="694"/>
    </row>
    <row r="1168" spans="5:5">
      <c r="E1168" s="694"/>
    </row>
    <row r="1169" spans="5:5">
      <c r="E1169" s="694"/>
    </row>
    <row r="1170" spans="5:5">
      <c r="E1170" s="694"/>
    </row>
    <row r="1171" spans="5:5">
      <c r="E1171" s="694"/>
    </row>
    <row r="1172" spans="5:5">
      <c r="E1172" s="694"/>
    </row>
    <row r="1173" spans="5:5">
      <c r="E1173" s="694"/>
    </row>
    <row r="1174" spans="5:5">
      <c r="E1174" s="694"/>
    </row>
    <row r="1175" spans="5:5">
      <c r="E1175" s="694"/>
    </row>
    <row r="1176" spans="5:5">
      <c r="E1176" s="694"/>
    </row>
    <row r="1177" spans="5:5">
      <c r="E1177" s="694"/>
    </row>
    <row r="1178" spans="5:5">
      <c r="E1178" s="694"/>
    </row>
    <row r="1179" spans="5:5">
      <c r="E1179" s="694"/>
    </row>
    <row r="1180" spans="5:5">
      <c r="E1180" s="694"/>
    </row>
    <row r="1181" spans="5:5">
      <c r="E1181" s="694"/>
    </row>
    <row r="1182" spans="5:5">
      <c r="E1182" s="694"/>
    </row>
    <row r="1183" spans="5:5">
      <c r="E1183" s="694"/>
    </row>
    <row r="1184" spans="5:5">
      <c r="E1184" s="694"/>
    </row>
    <row r="1185" spans="5:5">
      <c r="E1185" s="694"/>
    </row>
    <row r="1186" spans="5:5">
      <c r="E1186" s="694"/>
    </row>
    <row r="1187" spans="5:5">
      <c r="E1187" s="694"/>
    </row>
    <row r="1188" spans="5:5">
      <c r="E1188" s="694"/>
    </row>
    <row r="1189" spans="5:5">
      <c r="E1189" s="694"/>
    </row>
    <row r="1190" spans="5:5">
      <c r="E1190" s="694"/>
    </row>
    <row r="1191" spans="5:5">
      <c r="E1191" s="694"/>
    </row>
    <row r="1192" spans="5:5">
      <c r="E1192" s="694"/>
    </row>
    <row r="1193" spans="5:5">
      <c r="E1193" s="694"/>
    </row>
    <row r="1194" spans="5:5">
      <c r="E1194" s="694"/>
    </row>
    <row r="1195" spans="5:5">
      <c r="E1195" s="694"/>
    </row>
    <row r="1196" spans="5:5">
      <c r="E1196" s="694"/>
    </row>
    <row r="1197" spans="5:5">
      <c r="E1197" s="694"/>
    </row>
    <row r="1198" spans="5:5">
      <c r="E1198" s="694"/>
    </row>
    <row r="1199" spans="5:5">
      <c r="E1199" s="694"/>
    </row>
    <row r="1200" spans="5:5">
      <c r="E1200" s="694"/>
    </row>
    <row r="1201" spans="5:5">
      <c r="E1201" s="694"/>
    </row>
    <row r="1202" spans="5:5">
      <c r="E1202" s="694"/>
    </row>
    <row r="1203" spans="5:5">
      <c r="E1203" s="694"/>
    </row>
    <row r="1204" spans="5:5">
      <c r="E1204" s="694"/>
    </row>
    <row r="1205" spans="5:5">
      <c r="E1205" s="694"/>
    </row>
    <row r="1206" spans="5:5">
      <c r="E1206" s="694"/>
    </row>
    <row r="1207" spans="5:5">
      <c r="E1207" s="694"/>
    </row>
    <row r="1208" spans="5:5">
      <c r="E1208" s="694"/>
    </row>
    <row r="1209" spans="5:5">
      <c r="E1209" s="694"/>
    </row>
    <row r="1210" spans="5:5">
      <c r="E1210" s="694"/>
    </row>
    <row r="1211" spans="5:5">
      <c r="E1211" s="694"/>
    </row>
    <row r="1212" spans="5:5">
      <c r="E1212" s="694"/>
    </row>
    <row r="1213" spans="5:5">
      <c r="E1213" s="694"/>
    </row>
    <row r="1214" spans="5:5">
      <c r="E1214" s="694"/>
    </row>
    <row r="1215" spans="5:5">
      <c r="E1215" s="694"/>
    </row>
    <row r="1216" spans="5:5">
      <c r="E1216" s="694"/>
    </row>
    <row r="1217" spans="5:5">
      <c r="E1217" s="694"/>
    </row>
    <row r="1218" spans="5:5">
      <c r="E1218" s="694"/>
    </row>
    <row r="1219" spans="5:5">
      <c r="E1219" s="694"/>
    </row>
    <row r="1220" spans="5:5">
      <c r="E1220" s="694"/>
    </row>
    <row r="1221" spans="5:5">
      <c r="E1221" s="694"/>
    </row>
    <row r="1222" spans="5:5">
      <c r="E1222" s="694"/>
    </row>
    <row r="1223" spans="5:5">
      <c r="E1223" s="694"/>
    </row>
    <row r="1224" spans="5:5">
      <c r="E1224" s="694"/>
    </row>
    <row r="1225" spans="5:5">
      <c r="E1225" s="694"/>
    </row>
    <row r="1226" spans="5:5">
      <c r="E1226" s="694"/>
    </row>
    <row r="1227" spans="5:5">
      <c r="E1227" s="694"/>
    </row>
    <row r="1228" spans="5:5">
      <c r="E1228" s="694"/>
    </row>
    <row r="1229" spans="5:5">
      <c r="E1229" s="694"/>
    </row>
    <row r="1230" spans="5:5">
      <c r="E1230" s="694"/>
    </row>
    <row r="1231" spans="5:5">
      <c r="E1231" s="694"/>
    </row>
    <row r="1232" spans="5:5">
      <c r="E1232" s="694"/>
    </row>
    <row r="1233" spans="5:5">
      <c r="E1233" s="694"/>
    </row>
    <row r="1234" spans="5:5">
      <c r="E1234" s="694"/>
    </row>
    <row r="1235" spans="5:5">
      <c r="E1235" s="694"/>
    </row>
    <row r="1236" spans="5:5">
      <c r="E1236" s="694"/>
    </row>
    <row r="1237" spans="5:5">
      <c r="E1237" s="694"/>
    </row>
    <row r="1238" spans="5:5">
      <c r="E1238" s="694"/>
    </row>
    <row r="1239" spans="5:5">
      <c r="E1239" s="694"/>
    </row>
    <row r="1240" spans="5:5">
      <c r="E1240" s="694"/>
    </row>
    <row r="1241" spans="5:5">
      <c r="E1241" s="694"/>
    </row>
    <row r="1242" spans="5:5">
      <c r="E1242" s="694"/>
    </row>
    <row r="1243" spans="5:5">
      <c r="E1243" s="694"/>
    </row>
    <row r="1244" spans="5:5">
      <c r="E1244" s="694"/>
    </row>
    <row r="1245" spans="5:5">
      <c r="E1245" s="694"/>
    </row>
    <row r="1246" spans="5:5">
      <c r="E1246" s="694"/>
    </row>
    <row r="1247" spans="5:5">
      <c r="E1247" s="694"/>
    </row>
    <row r="1248" spans="5:5">
      <c r="E1248" s="694"/>
    </row>
    <row r="1249" spans="5:5">
      <c r="E1249" s="694"/>
    </row>
    <row r="1250" spans="5:5">
      <c r="E1250" s="694"/>
    </row>
    <row r="1251" spans="5:5">
      <c r="E1251" s="694"/>
    </row>
    <row r="1252" spans="5:5">
      <c r="E1252" s="694"/>
    </row>
    <row r="1253" spans="5:5">
      <c r="E1253" s="694"/>
    </row>
    <row r="1254" spans="5:5">
      <c r="E1254" s="694"/>
    </row>
    <row r="1255" spans="5:5">
      <c r="E1255" s="694"/>
    </row>
    <row r="1256" spans="5:5">
      <c r="E1256" s="694"/>
    </row>
    <row r="1257" spans="5:5">
      <c r="E1257" s="694"/>
    </row>
    <row r="1258" spans="5:5">
      <c r="E1258" s="694"/>
    </row>
    <row r="1259" spans="5:5">
      <c r="E1259" s="694"/>
    </row>
    <row r="1260" spans="5:5">
      <c r="E1260" s="694"/>
    </row>
    <row r="1261" spans="5:5">
      <c r="E1261" s="694"/>
    </row>
    <row r="1262" spans="5:5">
      <c r="E1262" s="694"/>
    </row>
    <row r="1263" spans="5:5">
      <c r="E1263" s="694"/>
    </row>
    <row r="1264" spans="5:5">
      <c r="E1264" s="694"/>
    </row>
    <row r="1265" spans="5:5">
      <c r="E1265" s="694"/>
    </row>
    <row r="1266" spans="5:5">
      <c r="E1266" s="694"/>
    </row>
    <row r="1267" spans="5:5">
      <c r="E1267" s="694"/>
    </row>
    <row r="1268" spans="5:5">
      <c r="E1268" s="694"/>
    </row>
    <row r="1269" spans="5:5">
      <c r="E1269" s="694"/>
    </row>
    <row r="1270" spans="5:5">
      <c r="E1270" s="694"/>
    </row>
    <row r="1271" spans="5:5">
      <c r="E1271" s="694"/>
    </row>
    <row r="1272" spans="5:5">
      <c r="E1272" s="694"/>
    </row>
    <row r="1273" spans="5:5">
      <c r="E1273" s="694"/>
    </row>
    <row r="1274" spans="5:5">
      <c r="E1274" s="694"/>
    </row>
    <row r="1275" spans="5:5">
      <c r="E1275" s="694"/>
    </row>
    <row r="1276" spans="5:5">
      <c r="E1276" s="694"/>
    </row>
    <row r="1277" spans="5:5">
      <c r="E1277" s="694"/>
    </row>
    <row r="1278" spans="5:5">
      <c r="E1278" s="694"/>
    </row>
    <row r="1279" spans="5:5">
      <c r="E1279" s="694"/>
    </row>
    <row r="1280" spans="5:5">
      <c r="E1280" s="694"/>
    </row>
    <row r="1281" spans="5:5">
      <c r="E1281" s="694"/>
    </row>
    <row r="1282" spans="5:5">
      <c r="E1282" s="694"/>
    </row>
    <row r="1283" spans="5:5">
      <c r="E1283" s="694"/>
    </row>
    <row r="1284" spans="5:5">
      <c r="E1284" s="694"/>
    </row>
    <row r="1285" spans="5:5">
      <c r="E1285" s="694"/>
    </row>
    <row r="1286" spans="5:5">
      <c r="E1286" s="694"/>
    </row>
    <row r="1287" spans="5:5">
      <c r="E1287" s="694"/>
    </row>
    <row r="1288" spans="5:5">
      <c r="E1288" s="694"/>
    </row>
    <row r="1289" spans="5:5">
      <c r="E1289" s="694"/>
    </row>
    <row r="1290" spans="5:5">
      <c r="E1290" s="694"/>
    </row>
    <row r="1291" spans="5:5">
      <c r="E1291" s="694"/>
    </row>
    <row r="1292" spans="5:5">
      <c r="E1292" s="694"/>
    </row>
    <row r="1293" spans="5:5">
      <c r="E1293" s="694"/>
    </row>
    <row r="1294" spans="5:5">
      <c r="E1294" s="694"/>
    </row>
    <row r="1295" spans="5:5">
      <c r="E1295" s="694"/>
    </row>
    <row r="1296" spans="5:5">
      <c r="E1296" s="694"/>
    </row>
    <row r="1297" spans="5:5">
      <c r="E1297" s="694"/>
    </row>
    <row r="1298" spans="5:5">
      <c r="E1298" s="694"/>
    </row>
    <row r="1299" spans="5:5">
      <c r="E1299" s="694"/>
    </row>
    <row r="1300" spans="5:5">
      <c r="E1300" s="694"/>
    </row>
    <row r="1301" spans="5:5">
      <c r="E1301" s="694"/>
    </row>
    <row r="1302" spans="5:5">
      <c r="E1302" s="694"/>
    </row>
    <row r="1303" spans="5:5">
      <c r="E1303" s="694"/>
    </row>
    <row r="1304" spans="5:5">
      <c r="E1304" s="694"/>
    </row>
    <row r="1305" spans="5:5">
      <c r="E1305" s="694"/>
    </row>
    <row r="1306" spans="5:5">
      <c r="E1306" s="694"/>
    </row>
    <row r="1307" spans="5:5">
      <c r="E1307" s="694"/>
    </row>
    <row r="1308" spans="5:5">
      <c r="E1308" s="694"/>
    </row>
    <row r="1309" spans="5:5">
      <c r="E1309" s="694"/>
    </row>
    <row r="1310" spans="5:5">
      <c r="E1310" s="694"/>
    </row>
    <row r="1311" spans="5:5">
      <c r="E1311" s="694"/>
    </row>
    <row r="1312" spans="5:5">
      <c r="E1312" s="694"/>
    </row>
    <row r="1313" spans="5:5">
      <c r="E1313" s="694"/>
    </row>
    <row r="1314" spans="5:5">
      <c r="E1314" s="694"/>
    </row>
    <row r="1315" spans="5:5">
      <c r="E1315" s="694"/>
    </row>
    <row r="1316" spans="5:5">
      <c r="E1316" s="694"/>
    </row>
    <row r="1317" spans="5:5">
      <c r="E1317" s="694"/>
    </row>
    <row r="1318" spans="5:5">
      <c r="E1318" s="694"/>
    </row>
    <row r="1319" spans="5:5">
      <c r="E1319" s="694"/>
    </row>
    <row r="1320" spans="5:5">
      <c r="E1320" s="694"/>
    </row>
    <row r="1321" spans="5:5">
      <c r="E1321" s="694"/>
    </row>
    <row r="1322" spans="5:5">
      <c r="E1322" s="694"/>
    </row>
    <row r="1323" spans="5:5">
      <c r="E1323" s="694"/>
    </row>
    <row r="1324" spans="5:5">
      <c r="E1324" s="694"/>
    </row>
    <row r="1325" spans="5:5">
      <c r="E1325" s="694"/>
    </row>
    <row r="1326" spans="5:5">
      <c r="E1326" s="694"/>
    </row>
    <row r="1327" spans="5:5">
      <c r="E1327" s="694"/>
    </row>
    <row r="1328" spans="5:5">
      <c r="E1328" s="694"/>
    </row>
    <row r="1329" spans="5:5">
      <c r="E1329" s="694"/>
    </row>
    <row r="1330" spans="5:5">
      <c r="E1330" s="694"/>
    </row>
    <row r="1331" spans="5:5">
      <c r="E1331" s="694"/>
    </row>
    <row r="1332" spans="5:5">
      <c r="E1332" s="694"/>
    </row>
    <row r="1333" spans="5:5">
      <c r="E1333" s="694"/>
    </row>
    <row r="1334" spans="5:5">
      <c r="E1334" s="694"/>
    </row>
    <row r="1335" spans="5:5">
      <c r="E1335" s="694"/>
    </row>
    <row r="1336" spans="5:5">
      <c r="E1336" s="694"/>
    </row>
    <row r="1337" spans="5:5">
      <c r="E1337" s="694"/>
    </row>
    <row r="1338" spans="5:5">
      <c r="E1338" s="694"/>
    </row>
    <row r="1339" spans="5:5">
      <c r="E1339" s="694"/>
    </row>
    <row r="1340" spans="5:5">
      <c r="E1340" s="694"/>
    </row>
    <row r="1341" spans="5:5">
      <c r="E1341" s="694"/>
    </row>
    <row r="1342" spans="5:5">
      <c r="E1342" s="694"/>
    </row>
    <row r="1343" spans="5:5">
      <c r="E1343" s="694"/>
    </row>
    <row r="1344" spans="5:5">
      <c r="E1344" s="694"/>
    </row>
    <row r="1345" spans="5:5">
      <c r="E1345" s="694"/>
    </row>
    <row r="1346" spans="5:5">
      <c r="E1346" s="694"/>
    </row>
    <row r="1347" spans="5:5">
      <c r="E1347" s="694"/>
    </row>
    <row r="1348" spans="5:5">
      <c r="E1348" s="694"/>
    </row>
    <row r="1349" spans="5:5">
      <c r="E1349" s="694"/>
    </row>
    <row r="1350" spans="5:5">
      <c r="E1350" s="694"/>
    </row>
    <row r="1351" spans="5:5">
      <c r="E1351" s="694"/>
    </row>
    <row r="1352" spans="5:5">
      <c r="E1352" s="694"/>
    </row>
    <row r="1353" spans="5:5">
      <c r="E1353" s="694"/>
    </row>
    <row r="1354" spans="5:5">
      <c r="E1354" s="694"/>
    </row>
    <row r="1355" spans="5:5">
      <c r="E1355" s="694"/>
    </row>
    <row r="1356" spans="5:5">
      <c r="E1356" s="694"/>
    </row>
    <row r="1357" spans="5:5">
      <c r="E1357" s="694"/>
    </row>
    <row r="1358" spans="5:5">
      <c r="E1358" s="694"/>
    </row>
    <row r="1359" spans="5:5">
      <c r="E1359" s="694"/>
    </row>
    <row r="1360" spans="5:5">
      <c r="E1360" s="694"/>
    </row>
    <row r="1361" spans="5:5">
      <c r="E1361" s="694"/>
    </row>
    <row r="1362" spans="5:5">
      <c r="E1362" s="694"/>
    </row>
    <row r="1363" spans="5:5">
      <c r="E1363" s="694"/>
    </row>
    <row r="1364" spans="5:5">
      <c r="E1364" s="694"/>
    </row>
    <row r="1365" spans="5:5">
      <c r="E1365" s="694"/>
    </row>
    <row r="1366" spans="5:5">
      <c r="E1366" s="694"/>
    </row>
    <row r="1367" spans="5:5">
      <c r="E1367" s="694"/>
    </row>
    <row r="1368" spans="5:5">
      <c r="E1368" s="694"/>
    </row>
    <row r="1369" spans="5:5">
      <c r="E1369" s="694"/>
    </row>
    <row r="1370" spans="5:5">
      <c r="E1370" s="694"/>
    </row>
    <row r="1371" spans="5:5">
      <c r="E1371" s="694"/>
    </row>
    <row r="1372" spans="5:5">
      <c r="E1372" s="694"/>
    </row>
    <row r="1373" spans="5:5">
      <c r="E1373" s="694"/>
    </row>
    <row r="1374" spans="5:5">
      <c r="E1374" s="694"/>
    </row>
    <row r="1375" spans="5:5">
      <c r="E1375" s="694"/>
    </row>
    <row r="1376" spans="5:5">
      <c r="E1376" s="694"/>
    </row>
    <row r="1377" spans="5:5">
      <c r="E1377" s="694"/>
    </row>
  </sheetData>
  <mergeCells count="12">
    <mergeCell ref="F7:F10"/>
    <mergeCell ref="G7:G10"/>
    <mergeCell ref="H7:H10"/>
    <mergeCell ref="I7:I10"/>
    <mergeCell ref="A4:B4"/>
    <mergeCell ref="C4:D4"/>
    <mergeCell ref="A5:B5"/>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scale="62" fitToHeight="2" pageOrder="overThenDown" orientation="portrait" horizontalDpi="1200" verticalDpi="1200" r:id="rId1"/>
  <headerFooter alignWithMargins="0">
    <oddFooter>&amp;L&amp;"MetaNormalLF-Roman,Standard"&amp;9Statistisches Bundesamt, Fachserie 14, Reihe 2, 1.-2. Vj 2015</oddFooter>
  </headerFooter>
  <rowBreaks count="1" manualBreakCount="1">
    <brk id="55" max="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E1303"/>
  <sheetViews>
    <sheetView showGridLines="0" zoomScaleNormal="100" zoomScaleSheetLayoutView="100" workbookViewId="0"/>
  </sheetViews>
  <sheetFormatPr baseColWidth="10" defaultColWidth="15.7109375" defaultRowHeight="23.25"/>
  <cols>
    <col min="1" max="1" width="5.7109375" style="678" customWidth="1"/>
    <col min="2" max="2" width="45.7109375" style="678" customWidth="1"/>
    <col min="3" max="3" width="15.7109375" style="678" customWidth="1"/>
    <col min="4" max="4" width="13.7109375" style="678" customWidth="1"/>
    <col min="5" max="5" width="2.7109375" style="719" customWidth="1"/>
    <col min="6" max="9" width="15.7109375" style="678" customWidth="1"/>
    <col min="10" max="22" width="18.7109375" style="678" customWidth="1"/>
    <col min="23" max="16384" width="15.7109375" style="678"/>
  </cols>
  <sheetData>
    <row r="1" spans="1:19" s="684" customFormat="1" ht="15.75" customHeight="1">
      <c r="A1" s="720" t="s">
        <v>460</v>
      </c>
      <c r="B1" s="720"/>
      <c r="C1" s="720"/>
      <c r="D1" s="721"/>
      <c r="E1" s="721"/>
      <c r="F1" s="721"/>
      <c r="G1" s="722"/>
      <c r="H1" s="721"/>
      <c r="I1" s="694"/>
    </row>
    <row r="2" spans="1:19" s="725" customFormat="1" ht="15.75" customHeight="1">
      <c r="A2" s="662" t="s">
        <v>433</v>
      </c>
      <c r="B2" s="662"/>
      <c r="C2" s="723"/>
      <c r="D2" s="723"/>
      <c r="E2" s="724"/>
      <c r="F2" s="721"/>
      <c r="G2" s="722"/>
      <c r="H2" s="721"/>
    </row>
    <row r="3" spans="1:19" s="726" customFormat="1" ht="15.75" customHeight="1">
      <c r="A3" s="723" t="s">
        <v>461</v>
      </c>
      <c r="B3" s="721"/>
      <c r="C3" s="721"/>
      <c r="D3" s="721"/>
      <c r="E3" s="724"/>
      <c r="F3" s="721"/>
      <c r="G3" s="722"/>
      <c r="H3" s="721"/>
    </row>
    <row r="4" spans="1:19" s="731" customFormat="1" ht="15.75" customHeight="1">
      <c r="A4" s="1294" t="s">
        <v>400</v>
      </c>
      <c r="B4" s="1294"/>
      <c r="C4" s="1309"/>
      <c r="D4" s="1309"/>
      <c r="E4" s="728"/>
      <c r="F4" s="728"/>
      <c r="G4" s="729"/>
      <c r="H4" s="728"/>
      <c r="I4" s="730"/>
    </row>
    <row r="5" spans="1:19" s="684" customFormat="1" ht="15.75" customHeight="1">
      <c r="A5" s="1310" t="s">
        <v>153</v>
      </c>
      <c r="B5" s="1310"/>
      <c r="C5" s="721"/>
      <c r="D5" s="721"/>
      <c r="E5" s="721"/>
      <c r="F5" s="721"/>
      <c r="G5" s="722"/>
      <c r="H5" s="721"/>
      <c r="I5" s="733"/>
    </row>
    <row r="6" spans="1:19" s="676" customFormat="1" ht="15.75" customHeight="1">
      <c r="A6" s="1296"/>
      <c r="B6" s="1296"/>
      <c r="C6" s="672"/>
      <c r="D6" s="673"/>
      <c r="E6" s="674"/>
      <c r="F6" s="673"/>
      <c r="G6" s="675"/>
      <c r="H6" s="675"/>
      <c r="I6" s="675"/>
    </row>
    <row r="7" spans="1:19" ht="15.75" customHeight="1">
      <c r="A7" s="1288" t="s">
        <v>154</v>
      </c>
      <c r="B7" s="1297" t="s">
        <v>155</v>
      </c>
      <c r="C7" s="1300" t="s">
        <v>156</v>
      </c>
      <c r="D7" s="1303" t="s">
        <v>157</v>
      </c>
      <c r="E7" s="1304"/>
      <c r="F7" s="1288" t="s">
        <v>158</v>
      </c>
      <c r="G7" s="1288" t="s">
        <v>159</v>
      </c>
      <c r="H7" s="1291" t="s">
        <v>174</v>
      </c>
      <c r="I7" s="1288" t="s">
        <v>101</v>
      </c>
      <c r="J7" s="677"/>
      <c r="K7" s="677"/>
      <c r="L7" s="677"/>
      <c r="M7" s="677"/>
      <c r="N7" s="677"/>
      <c r="O7" s="677"/>
      <c r="P7" s="677"/>
      <c r="Q7" s="677"/>
      <c r="R7" s="677"/>
      <c r="S7" s="677"/>
    </row>
    <row r="8" spans="1:19" ht="15.75" customHeight="1">
      <c r="A8" s="1289"/>
      <c r="B8" s="1298"/>
      <c r="C8" s="1301"/>
      <c r="D8" s="1305"/>
      <c r="E8" s="1306"/>
      <c r="F8" s="1289"/>
      <c r="G8" s="1289"/>
      <c r="H8" s="1292"/>
      <c r="I8" s="1289"/>
      <c r="J8" s="677"/>
      <c r="K8" s="677"/>
      <c r="L8" s="677"/>
      <c r="M8" s="677"/>
      <c r="N8" s="677"/>
      <c r="O8" s="677"/>
      <c r="P8" s="677"/>
      <c r="Q8" s="677"/>
      <c r="R8" s="677"/>
      <c r="S8" s="677"/>
    </row>
    <row r="9" spans="1:19" ht="15.75" customHeight="1">
      <c r="A9" s="1289"/>
      <c r="B9" s="1298"/>
      <c r="C9" s="1301"/>
      <c r="D9" s="1305"/>
      <c r="E9" s="1306"/>
      <c r="F9" s="1289"/>
      <c r="G9" s="1289"/>
      <c r="H9" s="1292"/>
      <c r="I9" s="1289"/>
      <c r="J9" s="677"/>
      <c r="K9" s="677"/>
      <c r="L9" s="677"/>
      <c r="M9" s="677"/>
      <c r="N9" s="677"/>
      <c r="O9" s="677"/>
      <c r="P9" s="677"/>
      <c r="Q9" s="677"/>
      <c r="R9" s="677"/>
      <c r="S9" s="677"/>
    </row>
    <row r="10" spans="1:19" ht="15.75" customHeight="1">
      <c r="A10" s="1290"/>
      <c r="B10" s="1299"/>
      <c r="C10" s="1302"/>
      <c r="D10" s="1307"/>
      <c r="E10" s="1308"/>
      <c r="F10" s="1290"/>
      <c r="G10" s="1290"/>
      <c r="H10" s="1293"/>
      <c r="I10" s="1290"/>
      <c r="J10" s="677"/>
      <c r="K10" s="677"/>
      <c r="L10" s="677"/>
      <c r="M10" s="677"/>
      <c r="N10" s="677"/>
      <c r="O10" s="677"/>
      <c r="P10" s="677"/>
      <c r="Q10" s="677"/>
      <c r="R10" s="677"/>
      <c r="S10" s="677"/>
    </row>
    <row r="11" spans="1:19" ht="15" customHeight="1">
      <c r="A11" s="677"/>
      <c r="B11" s="679"/>
      <c r="C11" s="679"/>
      <c r="D11" s="680"/>
      <c r="E11" s="681"/>
      <c r="F11" s="680"/>
      <c r="G11" s="680"/>
      <c r="H11" s="680"/>
      <c r="I11" s="680"/>
      <c r="J11" s="677"/>
      <c r="K11" s="677"/>
      <c r="L11" s="677"/>
      <c r="M11" s="677"/>
      <c r="N11" s="677"/>
      <c r="O11" s="677"/>
      <c r="P11" s="677"/>
      <c r="Q11" s="677"/>
      <c r="R11" s="677"/>
      <c r="S11" s="677"/>
    </row>
    <row r="12" spans="1:19" ht="15" customHeight="1">
      <c r="A12" s="688"/>
      <c r="B12" s="682" t="s">
        <v>133</v>
      </c>
      <c r="C12" s="687"/>
      <c r="D12" s="687"/>
      <c r="E12" s="685"/>
      <c r="F12" s="687"/>
      <c r="G12" s="687"/>
      <c r="H12" s="687"/>
      <c r="I12" s="687"/>
      <c r="J12" s="677"/>
      <c r="K12" s="677"/>
      <c r="L12" s="677"/>
      <c r="M12" s="677"/>
      <c r="N12" s="677"/>
      <c r="O12" s="677"/>
      <c r="P12" s="677"/>
      <c r="Q12" s="677"/>
      <c r="R12" s="677"/>
      <c r="S12" s="677"/>
    </row>
    <row r="13" spans="1:19" ht="15" customHeight="1">
      <c r="A13" s="688"/>
      <c r="B13" s="688"/>
      <c r="C13" s="687"/>
      <c r="D13" s="687"/>
      <c r="E13" s="685"/>
      <c r="F13" s="687"/>
      <c r="G13" s="687"/>
      <c r="H13" s="687"/>
      <c r="I13" s="687"/>
      <c r="J13" s="677"/>
      <c r="K13" s="677"/>
      <c r="L13" s="677"/>
      <c r="M13" s="677"/>
      <c r="N13" s="677"/>
      <c r="O13" s="677"/>
      <c r="P13" s="677"/>
      <c r="Q13" s="677"/>
      <c r="R13" s="677"/>
      <c r="S13" s="677"/>
    </row>
    <row r="14" spans="1:19" ht="15" customHeight="1">
      <c r="A14" s="686">
        <v>98</v>
      </c>
      <c r="B14" s="684" t="s">
        <v>102</v>
      </c>
      <c r="C14" s="687">
        <v>54.200000000000188</v>
      </c>
      <c r="D14" s="687">
        <v>31.400000000000006</v>
      </c>
      <c r="E14" s="685"/>
      <c r="F14" s="687">
        <v>0</v>
      </c>
      <c r="G14" s="687">
        <v>19.300000000000182</v>
      </c>
      <c r="H14" s="687">
        <v>0</v>
      </c>
      <c r="I14" s="687">
        <v>3.5</v>
      </c>
      <c r="J14" s="677"/>
      <c r="K14" s="677"/>
      <c r="L14" s="677"/>
      <c r="M14" s="677"/>
      <c r="N14" s="677"/>
      <c r="O14" s="677"/>
      <c r="P14" s="677"/>
      <c r="Q14" s="677"/>
      <c r="R14" s="677"/>
      <c r="S14" s="677"/>
    </row>
    <row r="15" spans="1:19" ht="15" customHeight="1">
      <c r="A15" s="686"/>
      <c r="B15" s="688"/>
      <c r="C15" s="687"/>
      <c r="D15" s="687"/>
      <c r="E15" s="685"/>
      <c r="F15" s="687"/>
      <c r="G15" s="687"/>
      <c r="H15" s="687"/>
      <c r="I15" s="687"/>
      <c r="J15" s="677"/>
      <c r="K15" s="677"/>
      <c r="L15" s="677"/>
      <c r="M15" s="677"/>
      <c r="N15" s="677"/>
      <c r="O15" s="677"/>
      <c r="P15" s="677"/>
      <c r="Q15" s="677"/>
      <c r="R15" s="677"/>
      <c r="S15" s="677"/>
    </row>
    <row r="16" spans="1:19" ht="20.100000000000001" customHeight="1">
      <c r="A16" s="703">
        <v>99</v>
      </c>
      <c r="B16" s="704" t="s">
        <v>103</v>
      </c>
      <c r="C16" s="705">
        <v>-831.60000000004641</v>
      </c>
      <c r="D16" s="705">
        <v>4982.6999999999825</v>
      </c>
      <c r="E16" s="705"/>
      <c r="F16" s="705">
        <v>1.0000000000000001E-9</v>
      </c>
      <c r="G16" s="705">
        <v>446.59999999998263</v>
      </c>
      <c r="H16" s="705">
        <v>-1561.5</v>
      </c>
      <c r="I16" s="705">
        <v>-4699.2999999999647</v>
      </c>
      <c r="J16" s="677"/>
      <c r="K16" s="677"/>
      <c r="L16" s="677"/>
      <c r="M16" s="677"/>
      <c r="N16" s="677"/>
      <c r="O16" s="677"/>
      <c r="P16" s="677"/>
      <c r="Q16" s="677"/>
      <c r="R16" s="677"/>
      <c r="S16" s="677"/>
    </row>
    <row r="17" spans="1:19" ht="15" customHeight="1">
      <c r="A17" s="686"/>
      <c r="B17" s="684"/>
      <c r="C17" s="734"/>
      <c r="D17" s="734"/>
      <c r="E17" s="735"/>
      <c r="F17" s="734"/>
      <c r="G17" s="734"/>
      <c r="H17" s="734"/>
      <c r="I17" s="734"/>
      <c r="J17" s="677"/>
      <c r="K17" s="677"/>
      <c r="L17" s="677"/>
      <c r="M17" s="677"/>
      <c r="N17" s="677"/>
      <c r="O17" s="677"/>
      <c r="P17" s="677"/>
      <c r="Q17" s="677"/>
      <c r="R17" s="677"/>
      <c r="S17" s="677"/>
    </row>
    <row r="18" spans="1:19" ht="15" customHeight="1">
      <c r="A18" s="686"/>
      <c r="B18" s="684"/>
      <c r="C18" s="736"/>
      <c r="D18" s="687"/>
      <c r="E18" s="685"/>
      <c r="F18" s="687"/>
      <c r="G18" s="687"/>
      <c r="H18" s="687"/>
      <c r="I18" s="687"/>
      <c r="J18" s="677"/>
      <c r="K18" s="677"/>
      <c r="L18" s="677"/>
      <c r="M18" s="677"/>
      <c r="N18" s="677"/>
      <c r="O18" s="677"/>
      <c r="P18" s="677"/>
      <c r="Q18" s="677"/>
      <c r="R18" s="677"/>
      <c r="S18" s="677"/>
    </row>
    <row r="19" spans="1:19" ht="15" customHeight="1">
      <c r="A19" s="686"/>
      <c r="B19" s="682" t="s">
        <v>261</v>
      </c>
      <c r="C19" s="687"/>
      <c r="D19" s="687"/>
      <c r="E19" s="685"/>
      <c r="F19" s="687"/>
      <c r="G19" s="687"/>
      <c r="H19" s="687"/>
      <c r="I19" s="687"/>
      <c r="J19" s="677"/>
      <c r="K19" s="677"/>
      <c r="L19" s="677"/>
      <c r="M19" s="677"/>
      <c r="N19" s="677"/>
      <c r="O19" s="677"/>
      <c r="P19" s="677"/>
      <c r="Q19" s="677"/>
      <c r="R19" s="677"/>
      <c r="S19" s="677"/>
    </row>
    <row r="20" spans="1:19" ht="15" customHeight="1">
      <c r="A20" s="686"/>
      <c r="B20" s="737"/>
      <c r="C20" s="687"/>
      <c r="D20" s="687"/>
      <c r="E20" s="685"/>
      <c r="F20" s="687"/>
      <c r="G20" s="687"/>
      <c r="H20" s="687"/>
      <c r="I20" s="687"/>
      <c r="J20" s="677"/>
      <c r="K20" s="677"/>
      <c r="L20" s="677"/>
      <c r="M20" s="677"/>
      <c r="N20" s="677"/>
      <c r="O20" s="677"/>
      <c r="P20" s="677"/>
      <c r="Q20" s="677"/>
      <c r="R20" s="677"/>
      <c r="S20" s="677"/>
    </row>
    <row r="21" spans="1:19" ht="15" customHeight="1">
      <c r="A21" s="686"/>
      <c r="B21" s="738"/>
      <c r="C21" s="687"/>
      <c r="D21" s="687"/>
      <c r="E21" s="685"/>
      <c r="F21" s="687"/>
      <c r="G21" s="687"/>
      <c r="H21" s="687"/>
      <c r="I21" s="687"/>
      <c r="J21" s="677"/>
      <c r="K21" s="677"/>
      <c r="L21" s="677"/>
      <c r="M21" s="677"/>
      <c r="N21" s="677"/>
      <c r="O21" s="677"/>
      <c r="P21" s="677"/>
      <c r="Q21" s="677"/>
      <c r="R21" s="677"/>
      <c r="S21" s="677"/>
    </row>
    <row r="22" spans="1:19" ht="15" customHeight="1">
      <c r="A22" s="686">
        <v>100</v>
      </c>
      <c r="B22" s="684" t="s">
        <v>160</v>
      </c>
      <c r="C22" s="687">
        <v>177232.59999999998</v>
      </c>
      <c r="D22" s="687">
        <v>107921.9</v>
      </c>
      <c r="E22" s="685"/>
      <c r="F22" s="687">
        <v>0</v>
      </c>
      <c r="G22" s="687">
        <v>60155.5</v>
      </c>
      <c r="H22" s="687">
        <v>6593.3</v>
      </c>
      <c r="I22" s="687">
        <v>2561.9</v>
      </c>
      <c r="J22" s="677"/>
      <c r="K22" s="677"/>
      <c r="L22" s="677"/>
      <c r="M22" s="677"/>
      <c r="N22" s="677"/>
      <c r="O22" s="677"/>
      <c r="P22" s="677"/>
      <c r="Q22" s="677"/>
      <c r="R22" s="677"/>
      <c r="S22" s="677"/>
    </row>
    <row r="23" spans="1:19" ht="15" customHeight="1">
      <c r="A23" s="686"/>
      <c r="B23" s="684"/>
      <c r="C23" s="687"/>
      <c r="D23" s="687"/>
      <c r="E23" s="685"/>
      <c r="F23" s="687"/>
      <c r="G23" s="687"/>
      <c r="H23" s="687"/>
      <c r="I23" s="687"/>
      <c r="J23" s="677"/>
      <c r="K23" s="677"/>
      <c r="L23" s="677"/>
      <c r="M23" s="677"/>
      <c r="N23" s="677"/>
      <c r="O23" s="677"/>
      <c r="P23" s="677"/>
      <c r="Q23" s="677"/>
      <c r="R23" s="677"/>
      <c r="S23" s="677"/>
    </row>
    <row r="24" spans="1:19" ht="15" customHeight="1">
      <c r="A24" s="686">
        <v>101</v>
      </c>
      <c r="B24" s="739" t="s">
        <v>462</v>
      </c>
      <c r="C24" s="687">
        <v>170332.7</v>
      </c>
      <c r="D24" s="687">
        <v>105676.5</v>
      </c>
      <c r="E24" s="685"/>
      <c r="F24" s="687">
        <v>0</v>
      </c>
      <c r="G24" s="687">
        <v>59949.7</v>
      </c>
      <c r="H24" s="687">
        <v>4654.7</v>
      </c>
      <c r="I24" s="687">
        <v>51.8</v>
      </c>
      <c r="J24" s="677"/>
      <c r="K24" s="677"/>
      <c r="L24" s="677"/>
      <c r="M24" s="677"/>
      <c r="N24" s="677"/>
      <c r="O24" s="677"/>
      <c r="P24" s="677"/>
      <c r="Q24" s="677"/>
      <c r="R24" s="677"/>
      <c r="S24" s="677"/>
    </row>
    <row r="25" spans="1:19" ht="15" customHeight="1">
      <c r="A25" s="686"/>
      <c r="B25" s="689"/>
      <c r="C25" s="687"/>
      <c r="D25" s="687"/>
      <c r="E25" s="685"/>
      <c r="F25" s="687"/>
      <c r="G25" s="687"/>
      <c r="H25" s="687"/>
      <c r="I25" s="687"/>
      <c r="J25" s="677"/>
      <c r="K25" s="677"/>
      <c r="L25" s="677"/>
      <c r="M25" s="677"/>
      <c r="N25" s="677"/>
      <c r="O25" s="677"/>
      <c r="P25" s="677"/>
      <c r="Q25" s="677"/>
      <c r="R25" s="677"/>
      <c r="S25" s="677"/>
    </row>
    <row r="26" spans="1:19" ht="15" customHeight="1">
      <c r="A26" s="686">
        <v>102</v>
      </c>
      <c r="B26" s="689" t="s">
        <v>72</v>
      </c>
      <c r="C26" s="687">
        <v>4.2</v>
      </c>
      <c r="D26" s="687">
        <v>0</v>
      </c>
      <c r="E26" s="685"/>
      <c r="F26" s="687">
        <v>0</v>
      </c>
      <c r="G26" s="687">
        <v>0</v>
      </c>
      <c r="H26" s="687">
        <v>4.2</v>
      </c>
      <c r="I26" s="687">
        <v>0</v>
      </c>
      <c r="J26" s="677"/>
      <c r="K26" s="677"/>
      <c r="L26" s="677"/>
      <c r="M26" s="677"/>
      <c r="N26" s="677"/>
      <c r="O26" s="677"/>
      <c r="P26" s="677"/>
      <c r="Q26" s="677"/>
      <c r="R26" s="677"/>
      <c r="S26" s="677"/>
    </row>
    <row r="27" spans="1:19" ht="15" customHeight="1">
      <c r="A27" s="686"/>
      <c r="B27" s="689"/>
      <c r="C27" s="687"/>
      <c r="D27" s="687"/>
      <c r="E27" s="685"/>
      <c r="F27" s="687"/>
      <c r="G27" s="687"/>
      <c r="H27" s="687"/>
      <c r="I27" s="687"/>
      <c r="J27" s="677"/>
      <c r="K27" s="677"/>
      <c r="L27" s="677"/>
      <c r="M27" s="677"/>
      <c r="N27" s="677"/>
      <c r="O27" s="677"/>
      <c r="P27" s="677"/>
      <c r="Q27" s="677"/>
      <c r="R27" s="677"/>
      <c r="S27" s="677"/>
    </row>
    <row r="28" spans="1:19" ht="15" customHeight="1">
      <c r="A28" s="686">
        <v>103</v>
      </c>
      <c r="B28" s="689" t="s">
        <v>463</v>
      </c>
      <c r="C28" s="687">
        <v>6773.8</v>
      </c>
      <c r="D28" s="687">
        <v>2245.4</v>
      </c>
      <c r="E28" s="687"/>
      <c r="F28" s="687">
        <v>0</v>
      </c>
      <c r="G28" s="687">
        <v>147.5</v>
      </c>
      <c r="H28" s="687">
        <v>1870.8</v>
      </c>
      <c r="I28" s="687">
        <v>2510.1</v>
      </c>
      <c r="J28" s="677"/>
      <c r="K28" s="677"/>
      <c r="L28" s="677"/>
      <c r="M28" s="677"/>
      <c r="N28" s="677"/>
      <c r="O28" s="677"/>
      <c r="P28" s="677"/>
      <c r="Q28" s="677"/>
      <c r="R28" s="677"/>
      <c r="S28" s="677"/>
    </row>
    <row r="29" spans="1:19" ht="15" customHeight="1">
      <c r="A29" s="686"/>
      <c r="B29" s="689"/>
      <c r="E29" s="678"/>
      <c r="J29" s="677"/>
      <c r="K29" s="677"/>
      <c r="L29" s="677"/>
      <c r="M29" s="677"/>
      <c r="N29" s="677"/>
      <c r="O29" s="677"/>
      <c r="P29" s="677"/>
      <c r="Q29" s="677"/>
      <c r="R29" s="677"/>
      <c r="S29" s="677"/>
    </row>
    <row r="30" spans="1:19" ht="15" customHeight="1">
      <c r="A30" s="686">
        <v>104</v>
      </c>
      <c r="B30" s="689" t="s">
        <v>220</v>
      </c>
      <c r="C30" s="687">
        <v>121.9</v>
      </c>
      <c r="D30" s="687">
        <v>0</v>
      </c>
      <c r="E30" s="685"/>
      <c r="F30" s="687">
        <v>0</v>
      </c>
      <c r="G30" s="687">
        <v>58.3</v>
      </c>
      <c r="H30" s="687">
        <v>63.6</v>
      </c>
      <c r="I30" s="687">
        <v>0</v>
      </c>
      <c r="J30" s="677"/>
      <c r="K30" s="677"/>
      <c r="L30" s="677"/>
      <c r="M30" s="677"/>
      <c r="N30" s="677"/>
      <c r="O30" s="677"/>
      <c r="P30" s="677"/>
      <c r="Q30" s="677"/>
      <c r="R30" s="677"/>
      <c r="S30" s="677"/>
    </row>
    <row r="31" spans="1:19" ht="15" customHeight="1">
      <c r="A31" s="686"/>
      <c r="B31" s="684"/>
      <c r="C31" s="687"/>
      <c r="D31" s="687"/>
      <c r="E31" s="684"/>
      <c r="F31" s="687"/>
      <c r="G31" s="687"/>
      <c r="H31" s="687"/>
      <c r="I31" s="687"/>
      <c r="J31" s="677"/>
      <c r="K31" s="677"/>
      <c r="L31" s="677"/>
      <c r="M31" s="677"/>
      <c r="N31" s="677"/>
      <c r="O31" s="677"/>
      <c r="P31" s="677"/>
      <c r="Q31" s="677"/>
      <c r="R31" s="677"/>
      <c r="S31" s="677"/>
    </row>
    <row r="32" spans="1:19" ht="15" customHeight="1">
      <c r="A32" s="686"/>
      <c r="B32" s="738"/>
      <c r="C32" s="687"/>
      <c r="D32" s="687"/>
      <c r="E32" s="684"/>
      <c r="F32" s="687"/>
      <c r="G32" s="687"/>
      <c r="H32" s="687"/>
      <c r="I32" s="687"/>
      <c r="J32" s="677"/>
      <c r="K32" s="677"/>
      <c r="L32" s="677"/>
      <c r="M32" s="677"/>
      <c r="N32" s="677"/>
      <c r="O32" s="677"/>
      <c r="P32" s="677"/>
      <c r="Q32" s="677"/>
      <c r="R32" s="677"/>
      <c r="S32" s="677"/>
    </row>
    <row r="33" spans="1:239" ht="15" customHeight="1">
      <c r="A33" s="686">
        <v>105</v>
      </c>
      <c r="B33" s="684" t="s">
        <v>121</v>
      </c>
      <c r="C33" s="687">
        <v>156829.59999999998</v>
      </c>
      <c r="D33" s="687">
        <v>109126.8</v>
      </c>
      <c r="E33" s="687"/>
      <c r="F33" s="687">
        <v>0</v>
      </c>
      <c r="G33" s="687">
        <v>34451.699999999997</v>
      </c>
      <c r="H33" s="687">
        <v>5793.7999999999993</v>
      </c>
      <c r="I33" s="687">
        <v>7457.3</v>
      </c>
      <c r="J33" s="677"/>
      <c r="K33" s="677"/>
      <c r="L33" s="677"/>
      <c r="M33" s="677"/>
      <c r="N33" s="677"/>
      <c r="O33" s="677"/>
      <c r="P33" s="677"/>
      <c r="Q33" s="677"/>
      <c r="R33" s="677"/>
      <c r="S33" s="677"/>
    </row>
    <row r="34" spans="1:239" ht="15" customHeight="1">
      <c r="A34" s="686"/>
      <c r="B34" s="682"/>
      <c r="J34" s="677"/>
      <c r="K34" s="677"/>
      <c r="L34" s="677"/>
      <c r="M34" s="677"/>
      <c r="N34" s="677"/>
      <c r="O34" s="677"/>
      <c r="P34" s="677"/>
      <c r="Q34" s="677"/>
      <c r="R34" s="677"/>
      <c r="S34" s="677"/>
    </row>
    <row r="35" spans="1:239" ht="15" customHeight="1">
      <c r="A35" s="686">
        <v>106</v>
      </c>
      <c r="B35" s="739" t="s">
        <v>464</v>
      </c>
      <c r="C35" s="687">
        <v>136032.79999999999</v>
      </c>
      <c r="D35" s="687">
        <v>99392.6</v>
      </c>
      <c r="E35" s="740"/>
      <c r="F35" s="687">
        <v>0</v>
      </c>
      <c r="G35" s="687">
        <v>32351.1</v>
      </c>
      <c r="H35" s="687">
        <v>4261.3</v>
      </c>
      <c r="I35" s="687">
        <v>27.8</v>
      </c>
      <c r="J35" s="677"/>
      <c r="K35" s="677"/>
      <c r="L35" s="677"/>
      <c r="M35" s="677"/>
      <c r="N35" s="677"/>
      <c r="O35" s="677"/>
      <c r="P35" s="677"/>
      <c r="Q35" s="677"/>
      <c r="R35" s="677"/>
      <c r="S35" s="677"/>
    </row>
    <row r="36" spans="1:239" ht="15" customHeight="1">
      <c r="A36" s="686"/>
      <c r="B36" s="689"/>
      <c r="J36" s="677"/>
      <c r="K36" s="677"/>
      <c r="L36" s="677"/>
      <c r="M36" s="677"/>
      <c r="N36" s="677"/>
      <c r="O36" s="677"/>
      <c r="P36" s="677"/>
      <c r="Q36" s="677"/>
      <c r="R36" s="677"/>
      <c r="S36" s="677"/>
    </row>
    <row r="37" spans="1:239" ht="15" customHeight="1">
      <c r="A37" s="686">
        <v>107</v>
      </c>
      <c r="B37" s="689" t="s">
        <v>99</v>
      </c>
      <c r="C37" s="687">
        <v>3.4</v>
      </c>
      <c r="D37" s="687">
        <v>0</v>
      </c>
      <c r="E37" s="684"/>
      <c r="F37" s="687">
        <v>0</v>
      </c>
      <c r="G37" s="687">
        <v>0</v>
      </c>
      <c r="H37" s="687">
        <v>3.4</v>
      </c>
      <c r="I37" s="687">
        <v>0</v>
      </c>
      <c r="J37" s="677"/>
      <c r="K37" s="677"/>
      <c r="L37" s="677"/>
      <c r="M37" s="677"/>
      <c r="N37" s="677"/>
      <c r="O37" s="677"/>
      <c r="P37" s="677"/>
      <c r="Q37" s="677"/>
      <c r="R37" s="677"/>
      <c r="S37" s="677"/>
    </row>
    <row r="38" spans="1:239" ht="15" customHeight="1">
      <c r="A38" s="686"/>
      <c r="B38" s="689"/>
      <c r="E38" s="678"/>
      <c r="J38" s="677"/>
      <c r="K38" s="677"/>
      <c r="L38" s="677"/>
      <c r="M38" s="677"/>
      <c r="N38" s="677"/>
      <c r="O38" s="677"/>
      <c r="P38" s="677"/>
      <c r="Q38" s="677"/>
      <c r="R38" s="677"/>
      <c r="S38" s="677"/>
    </row>
    <row r="39" spans="1:239" ht="15" customHeight="1">
      <c r="A39" s="686">
        <v>108</v>
      </c>
      <c r="B39" s="689" t="s">
        <v>221</v>
      </c>
      <c r="C39" s="687">
        <v>20468</v>
      </c>
      <c r="D39" s="687">
        <v>9605</v>
      </c>
      <c r="E39" s="684"/>
      <c r="F39" s="687">
        <v>0</v>
      </c>
      <c r="G39" s="687">
        <v>1904.4</v>
      </c>
      <c r="H39" s="687">
        <v>1529.1</v>
      </c>
      <c r="I39" s="687">
        <v>7429.5</v>
      </c>
      <c r="J39" s="677"/>
      <c r="K39" s="677"/>
      <c r="L39" s="677"/>
      <c r="M39" s="677"/>
      <c r="N39" s="677"/>
      <c r="O39" s="677"/>
      <c r="P39" s="677"/>
      <c r="Q39" s="677"/>
      <c r="R39" s="677"/>
      <c r="S39" s="677"/>
    </row>
    <row r="40" spans="1:239" ht="15" customHeight="1">
      <c r="A40" s="686"/>
      <c r="B40" s="689"/>
      <c r="E40" s="678"/>
      <c r="J40" s="677"/>
      <c r="K40" s="741"/>
      <c r="L40" s="741"/>
      <c r="M40" s="741"/>
      <c r="N40" s="741"/>
      <c r="O40" s="741"/>
      <c r="P40" s="741"/>
      <c r="Q40" s="741"/>
      <c r="R40" s="741"/>
      <c r="S40" s="741"/>
      <c r="T40" s="742"/>
      <c r="U40" s="742"/>
      <c r="V40" s="742"/>
      <c r="W40" s="742"/>
      <c r="X40" s="742"/>
      <c r="Y40" s="742"/>
      <c r="Z40" s="742"/>
      <c r="AA40" s="742"/>
      <c r="AB40" s="742"/>
      <c r="AC40" s="742"/>
      <c r="AD40" s="742"/>
      <c r="AE40" s="742"/>
      <c r="AF40" s="742"/>
      <c r="AG40" s="742"/>
      <c r="AH40" s="742"/>
      <c r="AI40" s="742"/>
      <c r="AJ40" s="742"/>
      <c r="AK40" s="742"/>
      <c r="AL40" s="742"/>
      <c r="AM40" s="742"/>
      <c r="AN40" s="742"/>
      <c r="AO40" s="742"/>
      <c r="AP40" s="742"/>
      <c r="AQ40" s="742"/>
      <c r="AR40" s="742"/>
      <c r="AS40" s="742"/>
      <c r="AT40" s="742"/>
      <c r="AU40" s="742"/>
      <c r="AV40" s="742"/>
      <c r="AW40" s="742"/>
      <c r="AX40" s="742"/>
      <c r="AY40" s="742"/>
      <c r="AZ40" s="742"/>
      <c r="BA40" s="742"/>
      <c r="BB40" s="742"/>
      <c r="BC40" s="742"/>
      <c r="BD40" s="742"/>
      <c r="BE40" s="742"/>
      <c r="BF40" s="742"/>
      <c r="BG40" s="742"/>
      <c r="BH40" s="742"/>
      <c r="BI40" s="742"/>
      <c r="BJ40" s="742"/>
      <c r="BK40" s="742"/>
      <c r="BL40" s="742"/>
      <c r="BM40" s="742"/>
      <c r="BN40" s="742"/>
      <c r="BO40" s="742"/>
      <c r="BP40" s="742"/>
      <c r="BQ40" s="742"/>
      <c r="BR40" s="742"/>
      <c r="BS40" s="742"/>
      <c r="BT40" s="742"/>
      <c r="BU40" s="742"/>
      <c r="BV40" s="742"/>
      <c r="BW40" s="742"/>
      <c r="BX40" s="742"/>
      <c r="BY40" s="742"/>
      <c r="BZ40" s="742"/>
      <c r="CA40" s="742"/>
      <c r="CB40" s="742"/>
      <c r="CC40" s="742"/>
      <c r="CD40" s="742"/>
      <c r="CE40" s="742"/>
      <c r="CF40" s="742"/>
      <c r="CG40" s="742"/>
      <c r="CH40" s="742"/>
      <c r="CI40" s="742"/>
      <c r="CJ40" s="742"/>
      <c r="CK40" s="742"/>
      <c r="CL40" s="742"/>
      <c r="CM40" s="742"/>
      <c r="CN40" s="742"/>
      <c r="CO40" s="742"/>
      <c r="CP40" s="742"/>
      <c r="CQ40" s="742"/>
      <c r="CR40" s="742"/>
      <c r="CS40" s="742"/>
      <c r="CT40" s="742"/>
      <c r="CU40" s="742"/>
      <c r="CV40" s="742"/>
      <c r="CW40" s="742"/>
      <c r="CX40" s="742"/>
      <c r="CY40" s="742"/>
      <c r="CZ40" s="742"/>
      <c r="DA40" s="742"/>
      <c r="DB40" s="742"/>
      <c r="DC40" s="742"/>
      <c r="DD40" s="742"/>
      <c r="DE40" s="742"/>
      <c r="DF40" s="742"/>
      <c r="DG40" s="742"/>
      <c r="DH40" s="742"/>
      <c r="DI40" s="742"/>
      <c r="DJ40" s="742"/>
      <c r="DK40" s="742"/>
      <c r="DL40" s="742"/>
      <c r="DM40" s="742"/>
      <c r="DN40" s="742"/>
      <c r="DO40" s="742"/>
      <c r="DP40" s="742"/>
      <c r="DQ40" s="742"/>
      <c r="DR40" s="742"/>
      <c r="DS40" s="742"/>
      <c r="DT40" s="742"/>
      <c r="DU40" s="742"/>
      <c r="DV40" s="742"/>
      <c r="DW40" s="742"/>
      <c r="DX40" s="742"/>
      <c r="DY40" s="742"/>
      <c r="DZ40" s="742"/>
      <c r="EA40" s="742"/>
      <c r="EB40" s="742"/>
      <c r="EC40" s="742"/>
      <c r="ED40" s="742"/>
      <c r="EE40" s="742"/>
      <c r="EF40" s="742"/>
      <c r="EG40" s="742"/>
      <c r="EH40" s="742"/>
      <c r="EI40" s="742"/>
      <c r="EJ40" s="742"/>
      <c r="EK40" s="742"/>
      <c r="EL40" s="742"/>
      <c r="EM40" s="742"/>
      <c r="EN40" s="742"/>
      <c r="EO40" s="742"/>
      <c r="EP40" s="742"/>
      <c r="EQ40" s="742"/>
      <c r="ER40" s="742"/>
      <c r="ES40" s="742"/>
      <c r="ET40" s="742"/>
      <c r="EU40" s="742"/>
      <c r="EV40" s="742"/>
      <c r="EW40" s="742"/>
      <c r="EX40" s="742"/>
      <c r="EY40" s="742"/>
      <c r="EZ40" s="742"/>
      <c r="FA40" s="742"/>
      <c r="FB40" s="742"/>
      <c r="FC40" s="742"/>
      <c r="FD40" s="742"/>
      <c r="FE40" s="742"/>
      <c r="FF40" s="742"/>
      <c r="FG40" s="742"/>
      <c r="FH40" s="742"/>
      <c r="FI40" s="742"/>
      <c r="FJ40" s="742"/>
      <c r="FK40" s="742"/>
      <c r="FL40" s="742"/>
      <c r="FM40" s="742"/>
      <c r="FN40" s="742"/>
      <c r="FO40" s="742"/>
      <c r="FP40" s="742"/>
      <c r="FQ40" s="742"/>
      <c r="FR40" s="742"/>
      <c r="FS40" s="742"/>
      <c r="FT40" s="742"/>
      <c r="FU40" s="742"/>
      <c r="FV40" s="742"/>
      <c r="FW40" s="742"/>
      <c r="FX40" s="742"/>
      <c r="FY40" s="742"/>
      <c r="FZ40" s="742"/>
      <c r="GA40" s="742"/>
      <c r="GB40" s="742"/>
      <c r="GC40" s="742"/>
      <c r="GD40" s="742"/>
      <c r="GE40" s="742"/>
      <c r="GF40" s="742"/>
      <c r="GG40" s="742"/>
      <c r="GH40" s="742"/>
      <c r="GI40" s="742"/>
      <c r="GJ40" s="742"/>
      <c r="GK40" s="742"/>
      <c r="GL40" s="742"/>
      <c r="GM40" s="742"/>
      <c r="GN40" s="742"/>
      <c r="GO40" s="742"/>
      <c r="GP40" s="742"/>
      <c r="GQ40" s="742"/>
      <c r="GR40" s="742"/>
      <c r="GS40" s="742"/>
      <c r="GT40" s="742"/>
      <c r="GU40" s="742"/>
      <c r="GV40" s="742"/>
      <c r="GW40" s="742"/>
      <c r="GX40" s="742"/>
      <c r="GY40" s="742"/>
      <c r="GZ40" s="742"/>
      <c r="HA40" s="742"/>
      <c r="HB40" s="742"/>
      <c r="HC40" s="742"/>
      <c r="HD40" s="742"/>
      <c r="HE40" s="742"/>
      <c r="HF40" s="742"/>
      <c r="HG40" s="742"/>
      <c r="HH40" s="742"/>
      <c r="HI40" s="742"/>
      <c r="HJ40" s="742"/>
      <c r="HK40" s="742"/>
      <c r="HL40" s="742"/>
      <c r="HM40" s="742"/>
      <c r="HN40" s="742"/>
      <c r="HO40" s="742"/>
      <c r="HP40" s="742"/>
      <c r="HQ40" s="742"/>
      <c r="HR40" s="742"/>
      <c r="HS40" s="742"/>
      <c r="HT40" s="742"/>
      <c r="HU40" s="742"/>
      <c r="HV40" s="742"/>
      <c r="HW40" s="742"/>
      <c r="HX40" s="742"/>
      <c r="HY40" s="742"/>
      <c r="HZ40" s="742"/>
      <c r="IA40" s="742"/>
      <c r="IB40" s="742"/>
      <c r="IC40" s="742"/>
      <c r="ID40" s="742"/>
      <c r="IE40" s="742"/>
    </row>
    <row r="41" spans="1:239" ht="15" customHeight="1">
      <c r="A41" s="686">
        <v>109</v>
      </c>
      <c r="B41" s="689" t="s">
        <v>222</v>
      </c>
      <c r="C41" s="687">
        <v>196.2</v>
      </c>
      <c r="D41" s="687">
        <v>0</v>
      </c>
      <c r="E41" s="684"/>
      <c r="F41" s="687">
        <v>0</v>
      </c>
      <c r="G41" s="687">
        <v>196.2</v>
      </c>
      <c r="H41" s="687">
        <v>0</v>
      </c>
      <c r="I41" s="687">
        <v>0</v>
      </c>
      <c r="J41" s="677"/>
      <c r="K41" s="677"/>
      <c r="L41" s="677"/>
      <c r="M41" s="677"/>
      <c r="N41" s="677"/>
      <c r="O41" s="677"/>
      <c r="P41" s="677"/>
      <c r="Q41" s="677"/>
      <c r="R41" s="677"/>
      <c r="S41" s="677"/>
    </row>
    <row r="42" spans="1:239" ht="15" customHeight="1">
      <c r="A42" s="686"/>
      <c r="B42" s="689"/>
      <c r="C42" s="687"/>
      <c r="E42" s="678"/>
      <c r="J42" s="677"/>
      <c r="K42" s="677"/>
      <c r="L42" s="677"/>
      <c r="M42" s="677"/>
      <c r="N42" s="677"/>
      <c r="O42" s="677"/>
      <c r="P42" s="677"/>
      <c r="Q42" s="677"/>
      <c r="R42" s="677"/>
      <c r="S42" s="677"/>
    </row>
    <row r="43" spans="1:239" ht="15" customHeight="1">
      <c r="A43" s="686">
        <v>110</v>
      </c>
      <c r="B43" s="689" t="s">
        <v>223</v>
      </c>
      <c r="C43" s="687">
        <v>129.19999999999999</v>
      </c>
      <c r="D43" s="687">
        <v>129.19999999999999</v>
      </c>
      <c r="E43" s="684"/>
      <c r="F43" s="687">
        <v>0</v>
      </c>
      <c r="G43" s="687">
        <v>0</v>
      </c>
      <c r="H43" s="687">
        <v>0</v>
      </c>
      <c r="I43" s="687">
        <v>0</v>
      </c>
      <c r="J43" s="677"/>
      <c r="K43" s="677"/>
      <c r="L43" s="677"/>
      <c r="M43" s="677"/>
      <c r="N43" s="677"/>
      <c r="O43" s="677"/>
      <c r="P43" s="677"/>
      <c r="Q43" s="677"/>
      <c r="R43" s="677"/>
      <c r="S43" s="677"/>
    </row>
    <row r="44" spans="1:239" ht="15" customHeight="1">
      <c r="A44" s="743" t="s">
        <v>228</v>
      </c>
      <c r="B44" s="743"/>
      <c r="J44" s="677"/>
      <c r="K44" s="677"/>
      <c r="L44" s="677"/>
      <c r="M44" s="677"/>
      <c r="N44" s="677"/>
      <c r="O44" s="677"/>
      <c r="P44" s="677"/>
      <c r="Q44" s="677"/>
      <c r="R44" s="677"/>
      <c r="S44" s="677"/>
    </row>
    <row r="45" spans="1:239" ht="15" customHeight="1">
      <c r="A45" s="744" t="s">
        <v>273</v>
      </c>
      <c r="B45" s="744"/>
      <c r="C45" s="687"/>
      <c r="D45" s="687"/>
      <c r="E45" s="694"/>
      <c r="F45" s="687"/>
      <c r="G45" s="687"/>
      <c r="H45" s="687"/>
      <c r="I45" s="687"/>
      <c r="J45" s="677"/>
      <c r="K45" s="677"/>
      <c r="L45" s="677"/>
      <c r="M45" s="677"/>
      <c r="N45" s="677"/>
      <c r="O45" s="677"/>
      <c r="P45" s="677"/>
      <c r="Q45" s="677"/>
      <c r="R45" s="677"/>
      <c r="S45" s="677"/>
    </row>
    <row r="46" spans="1:239">
      <c r="A46" s="677"/>
      <c r="B46" s="677"/>
      <c r="C46" s="687"/>
      <c r="D46" s="687"/>
      <c r="E46" s="694"/>
      <c r="F46" s="687"/>
      <c r="G46" s="687"/>
      <c r="H46" s="687"/>
      <c r="I46" s="687"/>
      <c r="J46" s="677"/>
      <c r="K46" s="677"/>
      <c r="L46" s="677"/>
      <c r="M46" s="677"/>
      <c r="N46" s="677"/>
      <c r="O46" s="677"/>
      <c r="P46" s="677"/>
      <c r="Q46" s="677"/>
      <c r="R46" s="677"/>
      <c r="S46" s="677"/>
    </row>
    <row r="47" spans="1:239">
      <c r="A47" s="677"/>
      <c r="B47" s="677"/>
      <c r="C47" s="687"/>
      <c r="D47" s="687"/>
      <c r="E47" s="694"/>
      <c r="F47" s="687"/>
      <c r="G47" s="687"/>
      <c r="H47" s="687"/>
      <c r="I47" s="687"/>
      <c r="J47" s="677"/>
      <c r="K47" s="677"/>
      <c r="L47" s="677"/>
      <c r="M47" s="677"/>
      <c r="N47" s="677"/>
      <c r="O47" s="677"/>
      <c r="P47" s="677"/>
      <c r="Q47" s="677"/>
      <c r="R47" s="677"/>
      <c r="S47" s="677"/>
    </row>
    <row r="48" spans="1:239">
      <c r="A48" s="677"/>
      <c r="B48" s="677"/>
      <c r="C48" s="687"/>
      <c r="D48" s="687"/>
      <c r="E48" s="694"/>
      <c r="F48" s="687"/>
      <c r="G48" s="687"/>
      <c r="H48" s="687"/>
      <c r="I48" s="687"/>
      <c r="J48" s="677"/>
      <c r="K48" s="677"/>
      <c r="L48" s="677"/>
      <c r="M48" s="677"/>
      <c r="N48" s="677"/>
      <c r="O48" s="677"/>
      <c r="P48" s="677"/>
      <c r="Q48" s="677"/>
      <c r="R48" s="677"/>
      <c r="S48" s="677"/>
    </row>
    <row r="49" spans="1:19">
      <c r="A49" s="677"/>
      <c r="B49" s="677"/>
      <c r="C49" s="687"/>
      <c r="D49" s="687"/>
      <c r="E49" s="694"/>
      <c r="F49" s="687"/>
      <c r="G49" s="687"/>
      <c r="H49" s="687"/>
      <c r="I49" s="687"/>
      <c r="J49" s="677"/>
      <c r="K49" s="677"/>
      <c r="L49" s="677"/>
      <c r="M49" s="677"/>
      <c r="N49" s="677"/>
      <c r="O49" s="677"/>
      <c r="P49" s="677"/>
      <c r="Q49" s="677"/>
      <c r="R49" s="677"/>
      <c r="S49" s="677"/>
    </row>
    <row r="50" spans="1:19">
      <c r="A50" s="677"/>
      <c r="B50" s="677"/>
      <c r="C50" s="687"/>
      <c r="D50" s="687"/>
      <c r="E50" s="694"/>
      <c r="F50" s="687"/>
      <c r="G50" s="687"/>
      <c r="H50" s="687"/>
      <c r="I50" s="687"/>
      <c r="J50" s="677"/>
      <c r="K50" s="677"/>
      <c r="L50" s="677"/>
      <c r="M50" s="677"/>
      <c r="N50" s="677"/>
      <c r="O50" s="677"/>
      <c r="P50" s="677"/>
      <c r="Q50" s="677"/>
      <c r="R50" s="677"/>
      <c r="S50" s="677"/>
    </row>
    <row r="51" spans="1:19">
      <c r="A51" s="677"/>
      <c r="B51" s="677"/>
      <c r="C51" s="687"/>
      <c r="D51" s="687"/>
      <c r="E51" s="694"/>
      <c r="F51" s="687"/>
      <c r="G51" s="687"/>
      <c r="H51" s="687"/>
      <c r="I51" s="687"/>
      <c r="J51" s="677"/>
      <c r="K51" s="677"/>
      <c r="L51" s="677"/>
      <c r="M51" s="677"/>
      <c r="N51" s="677"/>
      <c r="O51" s="677"/>
      <c r="P51" s="677"/>
      <c r="Q51" s="677"/>
      <c r="R51" s="677"/>
      <c r="S51" s="677"/>
    </row>
    <row r="52" spans="1:19">
      <c r="A52" s="677"/>
      <c r="B52" s="677"/>
      <c r="C52" s="687"/>
      <c r="D52" s="687"/>
      <c r="E52" s="694"/>
      <c r="F52" s="687"/>
      <c r="G52" s="687"/>
      <c r="H52" s="687"/>
      <c r="I52" s="687"/>
      <c r="J52" s="677"/>
      <c r="K52" s="677"/>
      <c r="L52" s="677"/>
      <c r="M52" s="677"/>
      <c r="N52" s="677"/>
      <c r="O52" s="677"/>
      <c r="P52" s="677"/>
      <c r="Q52" s="677"/>
      <c r="R52" s="677"/>
      <c r="S52" s="677"/>
    </row>
    <row r="53" spans="1:19">
      <c r="A53" s="677"/>
      <c r="B53" s="677"/>
      <c r="C53" s="687"/>
      <c r="D53" s="687"/>
      <c r="E53" s="694"/>
      <c r="F53" s="687"/>
      <c r="G53" s="687"/>
      <c r="H53" s="687"/>
      <c r="I53" s="687"/>
      <c r="J53" s="677"/>
      <c r="K53" s="677"/>
      <c r="L53" s="677"/>
      <c r="M53" s="677"/>
      <c r="N53" s="677"/>
      <c r="O53" s="677"/>
      <c r="P53" s="677"/>
      <c r="Q53" s="677"/>
      <c r="R53" s="677"/>
      <c r="S53" s="677"/>
    </row>
    <row r="54" spans="1:19">
      <c r="A54" s="677"/>
      <c r="B54" s="677"/>
      <c r="C54" s="687"/>
      <c r="D54" s="687"/>
      <c r="E54" s="694"/>
      <c r="F54" s="687"/>
      <c r="G54" s="687"/>
      <c r="H54" s="687"/>
      <c r="I54" s="687"/>
      <c r="J54" s="677"/>
      <c r="K54" s="677"/>
      <c r="L54" s="677"/>
      <c r="M54" s="677"/>
      <c r="N54" s="677"/>
      <c r="O54" s="677"/>
      <c r="P54" s="677"/>
      <c r="Q54" s="677"/>
      <c r="R54" s="677"/>
      <c r="S54" s="677"/>
    </row>
    <row r="55" spans="1:19">
      <c r="A55" s="677"/>
      <c r="B55" s="677"/>
      <c r="C55" s="687"/>
      <c r="D55" s="687"/>
      <c r="E55" s="694"/>
      <c r="F55" s="687"/>
      <c r="G55" s="687"/>
      <c r="H55" s="687"/>
      <c r="I55" s="687"/>
      <c r="J55" s="677"/>
      <c r="K55" s="677"/>
      <c r="L55" s="677"/>
      <c r="M55" s="677"/>
      <c r="N55" s="677"/>
      <c r="O55" s="677"/>
      <c r="P55" s="677"/>
      <c r="Q55" s="677"/>
      <c r="R55" s="677"/>
      <c r="S55" s="677"/>
    </row>
    <row r="56" spans="1:19">
      <c r="A56" s="677"/>
      <c r="B56" s="677"/>
      <c r="C56" s="687"/>
      <c r="D56" s="687"/>
      <c r="E56" s="694"/>
      <c r="F56" s="687"/>
      <c r="G56" s="687"/>
      <c r="H56" s="687"/>
      <c r="I56" s="687"/>
      <c r="J56" s="677"/>
      <c r="K56" s="677"/>
      <c r="L56" s="677"/>
      <c r="M56" s="677"/>
      <c r="N56" s="677"/>
      <c r="O56" s="677"/>
      <c r="P56" s="677"/>
      <c r="Q56" s="677"/>
      <c r="R56" s="677"/>
      <c r="S56" s="677"/>
    </row>
    <row r="57" spans="1:19">
      <c r="A57" s="677"/>
      <c r="B57" s="677"/>
      <c r="C57" s="687"/>
      <c r="D57" s="687"/>
      <c r="E57" s="694"/>
      <c r="F57" s="687"/>
      <c r="G57" s="687"/>
      <c r="H57" s="687"/>
      <c r="I57" s="687"/>
      <c r="J57" s="677"/>
      <c r="K57" s="677"/>
      <c r="L57" s="677"/>
      <c r="M57" s="677"/>
      <c r="N57" s="677"/>
      <c r="O57" s="677"/>
      <c r="P57" s="677"/>
      <c r="Q57" s="677"/>
      <c r="R57" s="677"/>
      <c r="S57" s="677"/>
    </row>
    <row r="58" spans="1:19">
      <c r="A58" s="677"/>
      <c r="B58" s="677"/>
      <c r="C58" s="687"/>
      <c r="D58" s="687"/>
      <c r="E58" s="694"/>
      <c r="F58" s="687"/>
      <c r="G58" s="687"/>
      <c r="H58" s="687"/>
      <c r="I58" s="687"/>
      <c r="J58" s="677"/>
      <c r="K58" s="677"/>
      <c r="L58" s="677"/>
      <c r="M58" s="677"/>
      <c r="N58" s="677"/>
      <c r="O58" s="677"/>
      <c r="P58" s="677"/>
      <c r="Q58" s="677"/>
      <c r="R58" s="677"/>
      <c r="S58" s="677"/>
    </row>
    <row r="59" spans="1:19">
      <c r="A59" s="677"/>
      <c r="B59" s="677"/>
      <c r="C59" s="687"/>
      <c r="D59" s="687"/>
      <c r="E59" s="694"/>
      <c r="F59" s="687"/>
      <c r="G59" s="687"/>
      <c r="H59" s="687"/>
      <c r="I59" s="687"/>
      <c r="J59" s="677"/>
      <c r="K59" s="677"/>
      <c r="L59" s="677"/>
      <c r="M59" s="677"/>
      <c r="N59" s="677"/>
      <c r="O59" s="677"/>
      <c r="P59" s="677"/>
      <c r="Q59" s="677"/>
      <c r="R59" s="677"/>
      <c r="S59" s="677"/>
    </row>
    <row r="60" spans="1:19">
      <c r="A60" s="677"/>
      <c r="B60" s="677"/>
      <c r="C60" s="687"/>
      <c r="D60" s="687"/>
      <c r="E60" s="694"/>
      <c r="F60" s="687"/>
      <c r="G60" s="687"/>
      <c r="H60" s="687"/>
      <c r="I60" s="687"/>
      <c r="J60" s="677"/>
      <c r="K60" s="677"/>
      <c r="L60" s="677"/>
      <c r="M60" s="677"/>
      <c r="N60" s="677"/>
      <c r="O60" s="677"/>
      <c r="P60" s="677"/>
      <c r="Q60" s="677"/>
      <c r="R60" s="677"/>
      <c r="S60" s="677"/>
    </row>
    <row r="61" spans="1:19">
      <c r="A61" s="677"/>
      <c r="B61" s="677"/>
      <c r="C61" s="687"/>
      <c r="D61" s="687"/>
      <c r="E61" s="694"/>
      <c r="F61" s="687"/>
      <c r="G61" s="687"/>
      <c r="H61" s="687"/>
      <c r="I61" s="687"/>
      <c r="J61" s="677"/>
      <c r="K61" s="677"/>
      <c r="L61" s="677"/>
      <c r="M61" s="677"/>
      <c r="N61" s="677"/>
      <c r="O61" s="677"/>
      <c r="P61" s="677"/>
      <c r="Q61" s="677"/>
      <c r="R61" s="677"/>
      <c r="S61" s="677"/>
    </row>
    <row r="62" spans="1:19">
      <c r="A62" s="677"/>
      <c r="B62" s="677"/>
      <c r="C62" s="687"/>
      <c r="D62" s="687"/>
      <c r="E62" s="694"/>
      <c r="F62" s="687"/>
      <c r="G62" s="687"/>
      <c r="H62" s="687"/>
      <c r="I62" s="687"/>
      <c r="J62" s="677"/>
      <c r="K62" s="677"/>
      <c r="L62" s="677"/>
      <c r="M62" s="677"/>
      <c r="N62" s="677"/>
      <c r="O62" s="677"/>
      <c r="P62" s="677"/>
      <c r="Q62" s="677"/>
      <c r="R62" s="677"/>
      <c r="S62" s="677"/>
    </row>
    <row r="63" spans="1:19">
      <c r="A63" s="677"/>
      <c r="B63" s="677"/>
      <c r="C63" s="687"/>
      <c r="D63" s="687"/>
      <c r="E63" s="694"/>
      <c r="F63" s="687"/>
      <c r="G63" s="687"/>
      <c r="H63" s="687"/>
      <c r="I63" s="687"/>
      <c r="J63" s="677"/>
      <c r="K63" s="677"/>
      <c r="L63" s="677"/>
      <c r="M63" s="677"/>
      <c r="N63" s="677"/>
      <c r="O63" s="677"/>
      <c r="P63" s="677"/>
      <c r="Q63" s="677"/>
      <c r="R63" s="677"/>
      <c r="S63" s="677"/>
    </row>
    <row r="64" spans="1:19">
      <c r="A64" s="677"/>
      <c r="B64" s="677"/>
      <c r="C64" s="687"/>
      <c r="D64" s="687"/>
      <c r="E64" s="694"/>
      <c r="F64" s="687"/>
      <c r="G64" s="687"/>
      <c r="H64" s="687"/>
      <c r="I64" s="687"/>
      <c r="J64" s="677"/>
      <c r="K64" s="677"/>
      <c r="L64" s="677"/>
      <c r="M64" s="677"/>
      <c r="N64" s="677"/>
      <c r="O64" s="677"/>
      <c r="P64" s="677"/>
      <c r="Q64" s="677"/>
      <c r="R64" s="677"/>
      <c r="S64" s="677"/>
    </row>
    <row r="65" spans="1:19">
      <c r="A65" s="677"/>
      <c r="B65" s="677"/>
      <c r="C65" s="687"/>
      <c r="D65" s="687"/>
      <c r="E65" s="694"/>
      <c r="F65" s="687"/>
      <c r="G65" s="687"/>
      <c r="H65" s="687"/>
      <c r="I65" s="687"/>
      <c r="J65" s="677"/>
      <c r="K65" s="677"/>
      <c r="L65" s="677"/>
      <c r="M65" s="677"/>
      <c r="N65" s="677"/>
      <c r="O65" s="677"/>
      <c r="P65" s="677"/>
      <c r="Q65" s="677"/>
      <c r="R65" s="677"/>
      <c r="S65" s="677"/>
    </row>
    <row r="66" spans="1:19">
      <c r="A66" s="677"/>
      <c r="B66" s="677"/>
      <c r="C66" s="687"/>
      <c r="D66" s="687"/>
      <c r="E66" s="694"/>
      <c r="F66" s="687"/>
      <c r="G66" s="687"/>
      <c r="H66" s="687"/>
      <c r="I66" s="687"/>
      <c r="J66" s="677"/>
      <c r="K66" s="677"/>
      <c r="L66" s="677"/>
      <c r="M66" s="677"/>
      <c r="N66" s="677"/>
      <c r="O66" s="677"/>
      <c r="P66" s="677"/>
      <c r="Q66" s="677"/>
      <c r="R66" s="677"/>
      <c r="S66" s="677"/>
    </row>
    <row r="67" spans="1:19">
      <c r="A67" s="677"/>
      <c r="B67" s="677"/>
      <c r="C67" s="687"/>
      <c r="D67" s="687"/>
      <c r="E67" s="694"/>
      <c r="F67" s="687"/>
      <c r="G67" s="687"/>
      <c r="H67" s="687"/>
      <c r="I67" s="687"/>
      <c r="J67" s="677"/>
      <c r="K67" s="677"/>
      <c r="L67" s="677"/>
      <c r="M67" s="677"/>
      <c r="N67" s="677"/>
      <c r="O67" s="677"/>
      <c r="P67" s="677"/>
      <c r="Q67" s="677"/>
      <c r="R67" s="677"/>
      <c r="S67" s="677"/>
    </row>
    <row r="68" spans="1:19">
      <c r="A68" s="677"/>
      <c r="B68" s="677"/>
      <c r="C68" s="687"/>
      <c r="D68" s="687"/>
      <c r="E68" s="694"/>
      <c r="F68" s="687"/>
      <c r="G68" s="687"/>
      <c r="H68" s="687"/>
      <c r="I68" s="687"/>
      <c r="J68" s="677"/>
      <c r="K68" s="677"/>
      <c r="L68" s="677"/>
      <c r="M68" s="677"/>
      <c r="N68" s="677"/>
      <c r="O68" s="677"/>
      <c r="P68" s="677"/>
      <c r="Q68" s="677"/>
      <c r="R68" s="677"/>
      <c r="S68" s="677"/>
    </row>
    <row r="69" spans="1:19">
      <c r="A69" s="677"/>
      <c r="B69" s="677"/>
      <c r="C69" s="709"/>
      <c r="D69" s="709"/>
      <c r="E69" s="694"/>
      <c r="F69" s="709"/>
      <c r="G69" s="709"/>
      <c r="H69" s="709"/>
      <c r="I69" s="709"/>
    </row>
    <row r="70" spans="1:19">
      <c r="A70" s="677"/>
      <c r="B70" s="677"/>
      <c r="C70" s="709"/>
      <c r="D70" s="709"/>
      <c r="E70" s="694"/>
      <c r="F70" s="709"/>
      <c r="G70" s="709"/>
      <c r="H70" s="709"/>
      <c r="I70" s="709"/>
    </row>
    <row r="71" spans="1:19">
      <c r="A71" s="677"/>
      <c r="B71" s="677"/>
      <c r="C71" s="709"/>
      <c r="D71" s="709"/>
      <c r="E71" s="694"/>
      <c r="F71" s="709"/>
      <c r="G71" s="709"/>
      <c r="H71" s="709"/>
      <c r="I71" s="709"/>
    </row>
    <row r="72" spans="1:19">
      <c r="A72" s="677"/>
      <c r="B72" s="677"/>
      <c r="C72" s="709"/>
      <c r="D72" s="709"/>
      <c r="E72" s="694"/>
      <c r="F72" s="709"/>
      <c r="G72" s="709"/>
      <c r="H72" s="709"/>
      <c r="I72" s="709"/>
    </row>
    <row r="73" spans="1:19">
      <c r="A73" s="677"/>
      <c r="B73" s="677"/>
      <c r="C73" s="709"/>
      <c r="D73" s="709"/>
      <c r="E73" s="694"/>
      <c r="F73" s="709"/>
      <c r="G73" s="709"/>
      <c r="H73" s="709"/>
      <c r="I73" s="709"/>
    </row>
    <row r="74" spans="1:19">
      <c r="A74" s="677"/>
      <c r="B74" s="677"/>
      <c r="C74" s="709"/>
      <c r="D74" s="709"/>
      <c r="E74" s="694"/>
      <c r="F74" s="709"/>
      <c r="G74" s="709"/>
      <c r="H74" s="709"/>
      <c r="I74" s="709"/>
    </row>
    <row r="75" spans="1:19">
      <c r="A75" s="677"/>
      <c r="B75" s="677"/>
      <c r="C75" s="709"/>
      <c r="D75" s="709"/>
      <c r="E75" s="694"/>
      <c r="F75" s="709"/>
      <c r="G75" s="709"/>
      <c r="H75" s="709"/>
      <c r="I75" s="709"/>
    </row>
    <row r="76" spans="1:19">
      <c r="A76" s="677"/>
      <c r="B76" s="677"/>
      <c r="C76" s="709"/>
      <c r="D76" s="709"/>
      <c r="E76" s="694"/>
      <c r="F76" s="709"/>
      <c r="G76" s="709"/>
      <c r="H76" s="709"/>
      <c r="I76" s="709"/>
    </row>
    <row r="77" spans="1:19">
      <c r="A77" s="677"/>
      <c r="B77" s="677"/>
      <c r="C77" s="709"/>
      <c r="D77" s="709"/>
      <c r="E77" s="694"/>
      <c r="F77" s="709"/>
      <c r="G77" s="709"/>
      <c r="H77" s="709"/>
      <c r="I77" s="709"/>
    </row>
    <row r="78" spans="1:19">
      <c r="A78" s="677"/>
      <c r="B78" s="677"/>
      <c r="C78" s="709"/>
      <c r="D78" s="709"/>
      <c r="E78" s="694"/>
      <c r="F78" s="709"/>
      <c r="G78" s="709"/>
      <c r="H78" s="709"/>
      <c r="I78" s="709"/>
    </row>
    <row r="79" spans="1:19">
      <c r="A79" s="677"/>
      <c r="B79" s="677"/>
      <c r="C79" s="709"/>
      <c r="D79" s="709"/>
      <c r="E79" s="694"/>
      <c r="F79" s="709"/>
      <c r="G79" s="709"/>
      <c r="H79" s="709"/>
      <c r="I79" s="709"/>
    </row>
    <row r="80" spans="1:19">
      <c r="A80" s="677"/>
      <c r="B80" s="677"/>
      <c r="C80" s="709"/>
      <c r="D80" s="709"/>
      <c r="E80" s="694"/>
      <c r="F80" s="709"/>
      <c r="G80" s="709"/>
      <c r="H80" s="709"/>
      <c r="I80" s="709"/>
    </row>
    <row r="81" spans="1:9">
      <c r="A81" s="677"/>
      <c r="B81" s="677"/>
      <c r="C81" s="709"/>
      <c r="D81" s="709"/>
      <c r="E81" s="694"/>
      <c r="F81" s="709"/>
      <c r="G81" s="709"/>
      <c r="H81" s="709"/>
      <c r="I81" s="709"/>
    </row>
    <row r="82" spans="1:9">
      <c r="A82" s="677"/>
      <c r="B82" s="677"/>
      <c r="C82" s="709"/>
      <c r="D82" s="709"/>
      <c r="E82" s="694"/>
      <c r="F82" s="709"/>
      <c r="G82" s="709"/>
      <c r="H82" s="709"/>
      <c r="I82" s="709"/>
    </row>
    <row r="83" spans="1:9">
      <c r="A83" s="677"/>
      <c r="B83" s="677"/>
      <c r="C83" s="709"/>
      <c r="D83" s="709"/>
      <c r="E83" s="694"/>
      <c r="F83" s="709"/>
      <c r="G83" s="709"/>
      <c r="H83" s="709"/>
      <c r="I83" s="709"/>
    </row>
    <row r="84" spans="1:9">
      <c r="A84" s="677"/>
      <c r="B84" s="677"/>
      <c r="C84" s="709"/>
      <c r="D84" s="709"/>
      <c r="E84" s="694"/>
      <c r="F84" s="709"/>
      <c r="G84" s="709"/>
      <c r="H84" s="709"/>
      <c r="I84" s="709"/>
    </row>
    <row r="85" spans="1:9">
      <c r="A85" s="677"/>
      <c r="B85" s="677"/>
      <c r="C85" s="709"/>
      <c r="D85" s="709"/>
      <c r="E85" s="694"/>
      <c r="F85" s="709"/>
      <c r="G85" s="709"/>
      <c r="H85" s="709"/>
      <c r="I85" s="709"/>
    </row>
    <row r="86" spans="1:9">
      <c r="A86" s="677"/>
      <c r="B86" s="677"/>
      <c r="C86" s="709"/>
      <c r="D86" s="709"/>
      <c r="E86" s="694"/>
      <c r="F86" s="709"/>
      <c r="G86" s="709"/>
      <c r="H86" s="709"/>
      <c r="I86" s="709"/>
    </row>
    <row r="87" spans="1:9">
      <c r="A87" s="677"/>
      <c r="B87" s="677"/>
      <c r="C87" s="709"/>
      <c r="D87" s="709"/>
      <c r="E87" s="694"/>
      <c r="F87" s="709"/>
      <c r="G87" s="709"/>
      <c r="H87" s="709"/>
      <c r="I87" s="709"/>
    </row>
    <row r="88" spans="1:9">
      <c r="A88" s="677"/>
      <c r="B88" s="677"/>
      <c r="C88" s="709"/>
      <c r="D88" s="709"/>
      <c r="E88" s="694"/>
      <c r="F88" s="709"/>
      <c r="G88" s="709"/>
      <c r="H88" s="709"/>
      <c r="I88" s="709"/>
    </row>
    <row r="89" spans="1:9">
      <c r="A89" s="677"/>
      <c r="B89" s="677"/>
      <c r="C89" s="709"/>
      <c r="D89" s="709"/>
      <c r="E89" s="694"/>
      <c r="F89" s="709"/>
      <c r="G89" s="709"/>
      <c r="H89" s="709"/>
      <c r="I89" s="709"/>
    </row>
    <row r="90" spans="1:9">
      <c r="A90" s="677"/>
      <c r="B90" s="677"/>
      <c r="C90" s="709"/>
      <c r="D90" s="709"/>
      <c r="E90" s="694"/>
      <c r="F90" s="709"/>
      <c r="G90" s="709"/>
      <c r="H90" s="709"/>
      <c r="I90" s="709"/>
    </row>
    <row r="91" spans="1:9">
      <c r="A91" s="677"/>
      <c r="B91" s="677"/>
      <c r="C91" s="709"/>
      <c r="D91" s="709"/>
      <c r="E91" s="694"/>
      <c r="F91" s="709"/>
      <c r="G91" s="709"/>
      <c r="H91" s="709"/>
      <c r="I91" s="709"/>
    </row>
    <row r="92" spans="1:9">
      <c r="A92" s="677"/>
      <c r="B92" s="677"/>
      <c r="C92" s="709"/>
      <c r="D92" s="709"/>
      <c r="E92" s="694"/>
      <c r="F92" s="709"/>
      <c r="G92" s="709"/>
      <c r="H92" s="709"/>
      <c r="I92" s="709"/>
    </row>
    <row r="93" spans="1:9">
      <c r="A93" s="677"/>
      <c r="B93" s="677"/>
      <c r="C93" s="709"/>
      <c r="D93" s="709"/>
      <c r="E93" s="694"/>
      <c r="F93" s="709"/>
      <c r="G93" s="709"/>
      <c r="H93" s="709"/>
      <c r="I93" s="709"/>
    </row>
    <row r="94" spans="1:9">
      <c r="A94" s="677"/>
      <c r="B94" s="677"/>
      <c r="C94" s="709"/>
      <c r="D94" s="709"/>
      <c r="E94" s="694"/>
      <c r="F94" s="709"/>
      <c r="G94" s="709"/>
      <c r="H94" s="709"/>
      <c r="I94" s="709"/>
    </row>
    <row r="95" spans="1:9">
      <c r="A95" s="677"/>
      <c r="B95" s="677"/>
      <c r="C95" s="709"/>
      <c r="D95" s="709"/>
      <c r="E95" s="694"/>
      <c r="F95" s="709"/>
      <c r="G95" s="709"/>
      <c r="H95" s="709"/>
      <c r="I95" s="709"/>
    </row>
    <row r="96" spans="1:9">
      <c r="C96" s="709"/>
      <c r="D96" s="709"/>
      <c r="E96" s="694"/>
      <c r="F96" s="709"/>
      <c r="G96" s="709"/>
      <c r="H96" s="709"/>
      <c r="I96" s="709"/>
    </row>
    <row r="97" spans="3:9">
      <c r="C97" s="709"/>
      <c r="D97" s="709"/>
      <c r="E97" s="694"/>
      <c r="F97" s="709"/>
      <c r="G97" s="709"/>
      <c r="H97" s="709"/>
      <c r="I97" s="709"/>
    </row>
    <row r="98" spans="3:9">
      <c r="C98" s="709"/>
      <c r="D98" s="709"/>
      <c r="E98" s="694"/>
      <c r="F98" s="709"/>
      <c r="G98" s="709"/>
      <c r="H98" s="709"/>
      <c r="I98" s="709"/>
    </row>
    <row r="99" spans="3:9">
      <c r="C99" s="709"/>
      <c r="D99" s="709"/>
      <c r="E99" s="694"/>
      <c r="F99" s="709"/>
      <c r="G99" s="709"/>
      <c r="H99" s="709"/>
      <c r="I99" s="709"/>
    </row>
    <row r="100" spans="3:9">
      <c r="C100" s="709"/>
      <c r="D100" s="709"/>
      <c r="E100" s="694"/>
      <c r="F100" s="709"/>
      <c r="G100" s="709"/>
      <c r="H100" s="709"/>
      <c r="I100" s="709"/>
    </row>
    <row r="101" spans="3:9">
      <c r="C101" s="709"/>
      <c r="D101" s="709"/>
      <c r="E101" s="694"/>
      <c r="F101" s="709"/>
      <c r="G101" s="709"/>
      <c r="H101" s="709"/>
      <c r="I101" s="709"/>
    </row>
    <row r="102" spans="3:9">
      <c r="C102" s="709"/>
      <c r="D102" s="709"/>
      <c r="E102" s="694"/>
      <c r="F102" s="709"/>
      <c r="G102" s="709"/>
      <c r="H102" s="709"/>
      <c r="I102" s="709"/>
    </row>
    <row r="103" spans="3:9">
      <c r="C103" s="709"/>
      <c r="D103" s="709"/>
      <c r="E103" s="694"/>
      <c r="F103" s="709"/>
      <c r="G103" s="709"/>
      <c r="H103" s="709"/>
      <c r="I103" s="709"/>
    </row>
    <row r="104" spans="3:9">
      <c r="C104" s="709"/>
      <c r="D104" s="709"/>
      <c r="E104" s="694"/>
      <c r="F104" s="709"/>
      <c r="G104" s="709"/>
      <c r="H104" s="709"/>
      <c r="I104" s="709"/>
    </row>
    <row r="105" spans="3:9">
      <c r="C105" s="709"/>
      <c r="D105" s="709"/>
      <c r="E105" s="694"/>
      <c r="F105" s="709"/>
      <c r="G105" s="709"/>
      <c r="H105" s="709"/>
      <c r="I105" s="709"/>
    </row>
    <row r="106" spans="3:9">
      <c r="C106" s="709"/>
      <c r="D106" s="709"/>
      <c r="E106" s="694"/>
      <c r="F106" s="709"/>
      <c r="G106" s="709"/>
      <c r="H106" s="709"/>
      <c r="I106" s="709"/>
    </row>
    <row r="107" spans="3:9">
      <c r="C107" s="709"/>
      <c r="D107" s="709"/>
      <c r="E107" s="694"/>
      <c r="F107" s="709"/>
      <c r="G107" s="709"/>
      <c r="H107" s="709"/>
      <c r="I107" s="709"/>
    </row>
    <row r="108" spans="3:9">
      <c r="C108" s="709"/>
      <c r="D108" s="709"/>
      <c r="E108" s="694"/>
      <c r="F108" s="709"/>
      <c r="G108" s="709"/>
      <c r="H108" s="709"/>
      <c r="I108" s="709"/>
    </row>
    <row r="109" spans="3:9">
      <c r="C109" s="709"/>
      <c r="D109" s="709"/>
      <c r="E109" s="694"/>
      <c r="F109" s="709"/>
      <c r="G109" s="709"/>
      <c r="H109" s="709"/>
      <c r="I109" s="709"/>
    </row>
    <row r="110" spans="3:9">
      <c r="C110" s="709"/>
      <c r="D110" s="709"/>
      <c r="E110" s="694"/>
      <c r="F110" s="709"/>
      <c r="G110" s="709"/>
      <c r="H110" s="709"/>
      <c r="I110" s="709"/>
    </row>
    <row r="111" spans="3:9">
      <c r="C111" s="709"/>
      <c r="D111" s="709"/>
      <c r="E111" s="694"/>
      <c r="F111" s="709"/>
      <c r="G111" s="709"/>
      <c r="H111" s="709"/>
      <c r="I111" s="709"/>
    </row>
    <row r="112" spans="3:9">
      <c r="C112" s="709"/>
      <c r="D112" s="709"/>
      <c r="E112" s="694"/>
      <c r="F112" s="709"/>
      <c r="G112" s="709"/>
      <c r="H112" s="709"/>
      <c r="I112" s="709"/>
    </row>
    <row r="113" spans="3:9">
      <c r="C113" s="709"/>
      <c r="D113" s="709"/>
      <c r="E113" s="694"/>
      <c r="F113" s="709"/>
      <c r="G113" s="709"/>
      <c r="H113" s="709"/>
      <c r="I113" s="709"/>
    </row>
    <row r="114" spans="3:9">
      <c r="C114" s="709"/>
      <c r="D114" s="709"/>
      <c r="E114" s="694"/>
      <c r="F114" s="709"/>
      <c r="G114" s="709"/>
      <c r="H114" s="709"/>
      <c r="I114" s="709"/>
    </row>
    <row r="115" spans="3:9">
      <c r="C115" s="709"/>
      <c r="D115" s="709"/>
      <c r="E115" s="694"/>
      <c r="F115" s="709"/>
      <c r="G115" s="709"/>
      <c r="H115" s="709"/>
      <c r="I115" s="709"/>
    </row>
    <row r="116" spans="3:9">
      <c r="C116" s="709"/>
      <c r="D116" s="709"/>
      <c r="E116" s="694"/>
      <c r="F116" s="709"/>
      <c r="G116" s="709"/>
      <c r="H116" s="709"/>
      <c r="I116" s="709"/>
    </row>
    <row r="117" spans="3:9">
      <c r="C117" s="709"/>
      <c r="D117" s="709"/>
      <c r="E117" s="694"/>
      <c r="F117" s="709"/>
      <c r="G117" s="709"/>
      <c r="H117" s="709"/>
      <c r="I117" s="709"/>
    </row>
    <row r="118" spans="3:9">
      <c r="C118" s="709"/>
      <c r="D118" s="709"/>
      <c r="E118" s="694"/>
      <c r="F118" s="709"/>
      <c r="G118" s="709"/>
      <c r="H118" s="709"/>
      <c r="I118" s="709"/>
    </row>
    <row r="119" spans="3:9">
      <c r="C119" s="709"/>
      <c r="D119" s="709"/>
      <c r="E119" s="694"/>
      <c r="F119" s="709"/>
      <c r="G119" s="709"/>
      <c r="H119" s="709"/>
      <c r="I119" s="709"/>
    </row>
    <row r="120" spans="3:9">
      <c r="C120" s="709"/>
      <c r="D120" s="709"/>
      <c r="E120" s="694"/>
      <c r="F120" s="709"/>
      <c r="G120" s="709"/>
      <c r="H120" s="709"/>
      <c r="I120" s="709"/>
    </row>
    <row r="121" spans="3:9">
      <c r="C121" s="709"/>
      <c r="D121" s="709"/>
      <c r="E121" s="694"/>
      <c r="F121" s="709"/>
      <c r="G121" s="709"/>
      <c r="H121" s="709"/>
      <c r="I121" s="709"/>
    </row>
    <row r="122" spans="3:9">
      <c r="C122" s="709"/>
      <c r="D122" s="709"/>
      <c r="E122" s="694"/>
      <c r="F122" s="709"/>
      <c r="G122" s="709"/>
      <c r="H122" s="709"/>
      <c r="I122" s="709"/>
    </row>
    <row r="123" spans="3:9">
      <c r="C123" s="709"/>
      <c r="D123" s="709"/>
      <c r="E123" s="694"/>
      <c r="F123" s="709"/>
      <c r="G123" s="709"/>
      <c r="H123" s="709"/>
      <c r="I123" s="709"/>
    </row>
    <row r="124" spans="3:9">
      <c r="C124" s="709"/>
      <c r="D124" s="709"/>
      <c r="E124" s="694"/>
      <c r="F124" s="709"/>
      <c r="G124" s="709"/>
      <c r="H124" s="709"/>
      <c r="I124" s="709"/>
    </row>
    <row r="125" spans="3:9">
      <c r="C125" s="709"/>
      <c r="D125" s="709"/>
      <c r="E125" s="694"/>
      <c r="F125" s="709"/>
      <c r="G125" s="709"/>
      <c r="H125" s="709"/>
      <c r="I125" s="709"/>
    </row>
    <row r="126" spans="3:9">
      <c r="C126" s="709"/>
      <c r="D126" s="709"/>
      <c r="E126" s="694"/>
      <c r="F126" s="709"/>
      <c r="G126" s="709"/>
      <c r="H126" s="709"/>
      <c r="I126" s="709"/>
    </row>
    <row r="127" spans="3:9">
      <c r="C127" s="709"/>
      <c r="D127" s="709"/>
      <c r="E127" s="694"/>
      <c r="F127" s="709"/>
      <c r="G127" s="709"/>
      <c r="H127" s="709"/>
      <c r="I127" s="709"/>
    </row>
    <row r="128" spans="3:9">
      <c r="C128" s="709"/>
      <c r="D128" s="709"/>
      <c r="E128" s="694"/>
      <c r="F128" s="709"/>
      <c r="G128" s="709"/>
      <c r="H128" s="709"/>
      <c r="I128" s="709"/>
    </row>
    <row r="129" spans="3:9">
      <c r="C129" s="709"/>
      <c r="D129" s="709"/>
      <c r="E129" s="694"/>
      <c r="F129" s="709"/>
      <c r="G129" s="709"/>
      <c r="H129" s="709"/>
      <c r="I129" s="709"/>
    </row>
    <row r="130" spans="3:9">
      <c r="C130" s="709"/>
      <c r="D130" s="709"/>
      <c r="E130" s="694"/>
      <c r="F130" s="709"/>
      <c r="G130" s="709"/>
      <c r="H130" s="709"/>
      <c r="I130" s="709"/>
    </row>
    <row r="131" spans="3:9">
      <c r="C131" s="709"/>
      <c r="D131" s="709"/>
      <c r="E131" s="694"/>
      <c r="F131" s="709"/>
      <c r="G131" s="709"/>
      <c r="H131" s="709"/>
      <c r="I131" s="709"/>
    </row>
    <row r="132" spans="3:9">
      <c r="C132" s="709"/>
      <c r="D132" s="709"/>
      <c r="E132" s="694"/>
      <c r="F132" s="709"/>
      <c r="G132" s="709"/>
      <c r="H132" s="709"/>
      <c r="I132" s="709"/>
    </row>
    <row r="133" spans="3:9">
      <c r="C133" s="709"/>
      <c r="D133" s="709"/>
      <c r="E133" s="694"/>
      <c r="F133" s="709"/>
      <c r="G133" s="709"/>
      <c r="H133" s="709"/>
      <c r="I133" s="709"/>
    </row>
    <row r="134" spans="3:9">
      <c r="C134" s="709"/>
      <c r="D134" s="709"/>
      <c r="E134" s="694"/>
      <c r="F134" s="709"/>
      <c r="G134" s="709"/>
      <c r="H134" s="709"/>
      <c r="I134" s="709"/>
    </row>
    <row r="135" spans="3:9">
      <c r="C135" s="709"/>
      <c r="D135" s="709"/>
      <c r="E135" s="694"/>
      <c r="F135" s="709"/>
      <c r="G135" s="709"/>
      <c r="H135" s="709"/>
      <c r="I135" s="709"/>
    </row>
    <row r="136" spans="3:9">
      <c r="C136" s="709"/>
      <c r="D136" s="709"/>
      <c r="E136" s="694"/>
      <c r="F136" s="709"/>
      <c r="G136" s="709"/>
      <c r="H136" s="709"/>
      <c r="I136" s="709"/>
    </row>
    <row r="137" spans="3:9">
      <c r="C137" s="709"/>
      <c r="D137" s="709"/>
      <c r="E137" s="694"/>
      <c r="F137" s="709"/>
      <c r="G137" s="709"/>
      <c r="H137" s="709"/>
      <c r="I137" s="709"/>
    </row>
    <row r="138" spans="3:9">
      <c r="C138" s="709"/>
      <c r="D138" s="709"/>
      <c r="E138" s="694"/>
      <c r="F138" s="709"/>
      <c r="G138" s="709"/>
      <c r="H138" s="709"/>
      <c r="I138" s="709"/>
    </row>
    <row r="139" spans="3:9">
      <c r="C139" s="709"/>
      <c r="D139" s="709"/>
      <c r="E139" s="694"/>
      <c r="F139" s="709"/>
      <c r="G139" s="709"/>
      <c r="H139" s="709"/>
      <c r="I139" s="709"/>
    </row>
    <row r="140" spans="3:9">
      <c r="C140" s="709"/>
      <c r="D140" s="709"/>
      <c r="E140" s="694"/>
      <c r="F140" s="709"/>
      <c r="G140" s="709"/>
      <c r="H140" s="709"/>
      <c r="I140" s="709"/>
    </row>
    <row r="141" spans="3:9">
      <c r="C141" s="709"/>
      <c r="D141" s="709"/>
      <c r="E141" s="694"/>
      <c r="F141" s="709"/>
      <c r="G141" s="709"/>
      <c r="H141" s="709"/>
      <c r="I141" s="709"/>
    </row>
    <row r="142" spans="3:9">
      <c r="C142" s="709"/>
      <c r="D142" s="709"/>
      <c r="E142" s="694"/>
      <c r="F142" s="709"/>
      <c r="G142" s="709"/>
      <c r="H142" s="709"/>
      <c r="I142" s="709"/>
    </row>
    <row r="143" spans="3:9">
      <c r="C143" s="709"/>
      <c r="D143" s="709"/>
      <c r="E143" s="694"/>
      <c r="F143" s="709"/>
      <c r="G143" s="709"/>
      <c r="H143" s="709"/>
      <c r="I143" s="709"/>
    </row>
    <row r="144" spans="3:9">
      <c r="C144" s="709"/>
      <c r="D144" s="709"/>
      <c r="E144" s="694"/>
      <c r="F144" s="709"/>
      <c r="G144" s="709"/>
      <c r="H144" s="709"/>
      <c r="I144" s="709"/>
    </row>
    <row r="145" spans="3:9">
      <c r="C145" s="709"/>
      <c r="D145" s="709"/>
      <c r="E145" s="694"/>
      <c r="F145" s="709"/>
      <c r="G145" s="709"/>
      <c r="H145" s="709"/>
      <c r="I145" s="709"/>
    </row>
    <row r="146" spans="3:9">
      <c r="C146" s="709"/>
      <c r="D146" s="709"/>
      <c r="E146" s="694"/>
      <c r="F146" s="709"/>
      <c r="G146" s="709"/>
      <c r="H146" s="709"/>
      <c r="I146" s="709"/>
    </row>
    <row r="147" spans="3:9">
      <c r="C147" s="709"/>
      <c r="D147" s="709"/>
      <c r="E147" s="694"/>
      <c r="F147" s="709"/>
      <c r="G147" s="709"/>
      <c r="H147" s="709"/>
      <c r="I147" s="709"/>
    </row>
    <row r="148" spans="3:9">
      <c r="C148" s="709"/>
      <c r="D148" s="709"/>
      <c r="E148" s="694"/>
      <c r="F148" s="709"/>
      <c r="G148" s="709"/>
      <c r="H148" s="709"/>
      <c r="I148" s="709"/>
    </row>
    <row r="149" spans="3:9">
      <c r="C149" s="709"/>
      <c r="D149" s="709"/>
      <c r="E149" s="694"/>
      <c r="F149" s="709"/>
      <c r="G149" s="709"/>
      <c r="H149" s="709"/>
      <c r="I149" s="709"/>
    </row>
    <row r="150" spans="3:9">
      <c r="C150" s="709"/>
      <c r="D150" s="709"/>
      <c r="E150" s="694"/>
      <c r="F150" s="709"/>
      <c r="G150" s="709"/>
      <c r="H150" s="709"/>
      <c r="I150" s="709"/>
    </row>
    <row r="151" spans="3:9">
      <c r="C151" s="709"/>
      <c r="D151" s="709"/>
      <c r="E151" s="694"/>
      <c r="F151" s="709"/>
      <c r="G151" s="709"/>
      <c r="H151" s="709"/>
      <c r="I151" s="709"/>
    </row>
    <row r="152" spans="3:9">
      <c r="C152" s="709"/>
      <c r="D152" s="709"/>
      <c r="E152" s="694"/>
      <c r="F152" s="709"/>
      <c r="G152" s="709"/>
      <c r="H152" s="709"/>
      <c r="I152" s="709"/>
    </row>
    <row r="153" spans="3:9">
      <c r="C153" s="709"/>
      <c r="D153" s="709"/>
      <c r="E153" s="694"/>
      <c r="F153" s="709"/>
      <c r="G153" s="709"/>
      <c r="H153" s="709"/>
      <c r="I153" s="709"/>
    </row>
    <row r="154" spans="3:9">
      <c r="C154" s="709"/>
      <c r="D154" s="709"/>
      <c r="E154" s="694"/>
      <c r="F154" s="709"/>
      <c r="G154" s="709"/>
      <c r="H154" s="709"/>
      <c r="I154" s="709"/>
    </row>
    <row r="155" spans="3:9">
      <c r="C155" s="709"/>
      <c r="D155" s="709"/>
      <c r="E155" s="694"/>
      <c r="F155" s="709"/>
      <c r="G155" s="709"/>
      <c r="H155" s="709"/>
      <c r="I155" s="709"/>
    </row>
    <row r="156" spans="3:9">
      <c r="C156" s="709"/>
      <c r="D156" s="709"/>
      <c r="E156" s="694"/>
      <c r="F156" s="709"/>
      <c r="G156" s="709"/>
      <c r="H156" s="709"/>
      <c r="I156" s="709"/>
    </row>
    <row r="157" spans="3:9">
      <c r="C157" s="709"/>
      <c r="D157" s="709"/>
      <c r="E157" s="694"/>
      <c r="F157" s="709"/>
      <c r="G157" s="709"/>
      <c r="H157" s="709"/>
      <c r="I157" s="709"/>
    </row>
    <row r="158" spans="3:9">
      <c r="C158" s="709"/>
      <c r="D158" s="709"/>
      <c r="E158" s="694"/>
      <c r="F158" s="709"/>
      <c r="G158" s="709"/>
      <c r="H158" s="709"/>
      <c r="I158" s="709"/>
    </row>
    <row r="159" spans="3:9">
      <c r="C159" s="709"/>
      <c r="D159" s="709"/>
      <c r="E159" s="694"/>
      <c r="F159" s="709"/>
      <c r="G159" s="709"/>
      <c r="H159" s="709"/>
      <c r="I159" s="709"/>
    </row>
    <row r="160" spans="3:9">
      <c r="C160" s="709"/>
      <c r="D160" s="709"/>
      <c r="E160" s="694"/>
      <c r="F160" s="709"/>
      <c r="G160" s="709"/>
      <c r="H160" s="709"/>
      <c r="I160" s="709"/>
    </row>
    <row r="161" spans="3:9">
      <c r="C161" s="709"/>
      <c r="D161" s="709"/>
      <c r="E161" s="694"/>
      <c r="F161" s="709"/>
      <c r="G161" s="709"/>
      <c r="H161" s="709"/>
      <c r="I161" s="709"/>
    </row>
    <row r="162" spans="3:9">
      <c r="C162" s="709"/>
      <c r="D162" s="709"/>
      <c r="E162" s="694"/>
      <c r="F162" s="709"/>
      <c r="G162" s="709"/>
      <c r="H162" s="709"/>
      <c r="I162" s="709"/>
    </row>
    <row r="163" spans="3:9">
      <c r="C163" s="709"/>
      <c r="D163" s="709"/>
      <c r="E163" s="694"/>
      <c r="F163" s="709"/>
      <c r="G163" s="709"/>
      <c r="H163" s="709"/>
      <c r="I163" s="709"/>
    </row>
    <row r="164" spans="3:9">
      <c r="C164" s="709"/>
      <c r="D164" s="709"/>
      <c r="E164" s="694"/>
      <c r="F164" s="709"/>
      <c r="G164" s="709"/>
      <c r="H164" s="709"/>
      <c r="I164" s="709"/>
    </row>
    <row r="165" spans="3:9">
      <c r="C165" s="709"/>
      <c r="D165" s="709"/>
      <c r="E165" s="694"/>
      <c r="F165" s="709"/>
      <c r="G165" s="709"/>
      <c r="H165" s="709"/>
      <c r="I165" s="709"/>
    </row>
    <row r="166" spans="3:9">
      <c r="C166" s="709"/>
      <c r="D166" s="709"/>
      <c r="E166" s="694"/>
      <c r="F166" s="709"/>
      <c r="G166" s="709"/>
      <c r="H166" s="709"/>
      <c r="I166" s="709"/>
    </row>
    <row r="167" spans="3:9">
      <c r="C167" s="709"/>
      <c r="D167" s="709"/>
      <c r="E167" s="694"/>
      <c r="F167" s="709"/>
      <c r="G167" s="709"/>
      <c r="H167" s="709"/>
      <c r="I167" s="709"/>
    </row>
    <row r="168" spans="3:9">
      <c r="C168" s="709"/>
      <c r="D168" s="709"/>
      <c r="E168" s="694"/>
      <c r="F168" s="709"/>
      <c r="G168" s="709"/>
      <c r="H168" s="709"/>
      <c r="I168" s="709"/>
    </row>
    <row r="169" spans="3:9">
      <c r="C169" s="709"/>
      <c r="D169" s="709"/>
      <c r="E169" s="694"/>
      <c r="F169" s="709"/>
      <c r="G169" s="709"/>
      <c r="H169" s="709"/>
      <c r="I169" s="709"/>
    </row>
    <row r="170" spans="3:9">
      <c r="C170" s="709"/>
      <c r="D170" s="709"/>
      <c r="E170" s="694"/>
      <c r="F170" s="709"/>
      <c r="G170" s="709"/>
      <c r="H170" s="709"/>
      <c r="I170" s="709"/>
    </row>
    <row r="171" spans="3:9">
      <c r="C171" s="709"/>
      <c r="D171" s="709"/>
      <c r="E171" s="694"/>
      <c r="F171" s="709"/>
      <c r="G171" s="709"/>
      <c r="H171" s="709"/>
      <c r="I171" s="709"/>
    </row>
    <row r="172" spans="3:9">
      <c r="C172" s="709"/>
      <c r="D172" s="709"/>
      <c r="E172" s="694"/>
      <c r="F172" s="709"/>
      <c r="G172" s="709"/>
      <c r="H172" s="709"/>
      <c r="I172" s="709"/>
    </row>
    <row r="173" spans="3:9">
      <c r="C173" s="709"/>
      <c r="D173" s="709"/>
      <c r="E173" s="694"/>
      <c r="F173" s="709"/>
      <c r="G173" s="709"/>
      <c r="H173" s="709"/>
      <c r="I173" s="709"/>
    </row>
    <row r="174" spans="3:9">
      <c r="E174" s="694"/>
    </row>
    <row r="175" spans="3:9">
      <c r="E175" s="694"/>
    </row>
    <row r="176" spans="3:9">
      <c r="E176" s="694"/>
    </row>
    <row r="177" spans="5:5">
      <c r="E177" s="694"/>
    </row>
    <row r="178" spans="5:5">
      <c r="E178" s="694"/>
    </row>
    <row r="179" spans="5:5">
      <c r="E179" s="694"/>
    </row>
    <row r="180" spans="5:5">
      <c r="E180" s="694"/>
    </row>
    <row r="181" spans="5:5">
      <c r="E181" s="694"/>
    </row>
    <row r="182" spans="5:5">
      <c r="E182" s="694"/>
    </row>
    <row r="183" spans="5:5">
      <c r="E183" s="694"/>
    </row>
    <row r="184" spans="5:5">
      <c r="E184" s="694"/>
    </row>
    <row r="185" spans="5:5">
      <c r="E185" s="694"/>
    </row>
    <row r="186" spans="5:5">
      <c r="E186" s="694"/>
    </row>
    <row r="187" spans="5:5">
      <c r="E187" s="694"/>
    </row>
    <row r="188" spans="5:5">
      <c r="E188" s="694"/>
    </row>
    <row r="189" spans="5:5">
      <c r="E189" s="694"/>
    </row>
    <row r="190" spans="5:5">
      <c r="E190" s="694"/>
    </row>
    <row r="191" spans="5:5">
      <c r="E191" s="694"/>
    </row>
    <row r="192" spans="5:5">
      <c r="E192" s="694"/>
    </row>
    <row r="193" spans="5:5">
      <c r="E193" s="694"/>
    </row>
    <row r="194" spans="5:5">
      <c r="E194" s="694"/>
    </row>
    <row r="195" spans="5:5">
      <c r="E195" s="694"/>
    </row>
    <row r="196" spans="5:5">
      <c r="E196" s="694"/>
    </row>
    <row r="197" spans="5:5">
      <c r="E197" s="694"/>
    </row>
    <row r="198" spans="5:5">
      <c r="E198" s="694"/>
    </row>
    <row r="199" spans="5:5">
      <c r="E199" s="694"/>
    </row>
    <row r="200" spans="5:5">
      <c r="E200" s="694"/>
    </row>
    <row r="201" spans="5:5">
      <c r="E201" s="694"/>
    </row>
    <row r="202" spans="5:5">
      <c r="E202" s="694"/>
    </row>
    <row r="203" spans="5:5">
      <c r="E203" s="694"/>
    </row>
    <row r="204" spans="5:5">
      <c r="E204" s="694"/>
    </row>
    <row r="205" spans="5:5">
      <c r="E205" s="694"/>
    </row>
    <row r="206" spans="5:5">
      <c r="E206" s="694"/>
    </row>
    <row r="207" spans="5:5">
      <c r="E207" s="694"/>
    </row>
    <row r="208" spans="5:5">
      <c r="E208" s="694"/>
    </row>
    <row r="209" spans="5:5">
      <c r="E209" s="694"/>
    </row>
    <row r="210" spans="5:5">
      <c r="E210" s="694"/>
    </row>
    <row r="211" spans="5:5">
      <c r="E211" s="694"/>
    </row>
    <row r="212" spans="5:5">
      <c r="E212" s="694"/>
    </row>
    <row r="213" spans="5:5">
      <c r="E213" s="694"/>
    </row>
    <row r="214" spans="5:5">
      <c r="E214" s="694"/>
    </row>
    <row r="215" spans="5:5">
      <c r="E215" s="694"/>
    </row>
    <row r="216" spans="5:5">
      <c r="E216" s="694"/>
    </row>
    <row r="217" spans="5:5">
      <c r="E217" s="694"/>
    </row>
    <row r="218" spans="5:5">
      <c r="E218" s="694"/>
    </row>
    <row r="219" spans="5:5">
      <c r="E219" s="694"/>
    </row>
    <row r="220" spans="5:5">
      <c r="E220" s="694"/>
    </row>
    <row r="221" spans="5:5">
      <c r="E221" s="694"/>
    </row>
    <row r="222" spans="5:5">
      <c r="E222" s="694"/>
    </row>
    <row r="223" spans="5:5">
      <c r="E223" s="694"/>
    </row>
    <row r="224" spans="5:5">
      <c r="E224" s="694"/>
    </row>
    <row r="225" spans="5:5">
      <c r="E225" s="694"/>
    </row>
    <row r="226" spans="5:5">
      <c r="E226" s="694"/>
    </row>
    <row r="227" spans="5:5">
      <c r="E227" s="694"/>
    </row>
    <row r="228" spans="5:5">
      <c r="E228" s="694"/>
    </row>
    <row r="229" spans="5:5">
      <c r="E229" s="694"/>
    </row>
    <row r="230" spans="5:5">
      <c r="E230" s="694"/>
    </row>
    <row r="231" spans="5:5">
      <c r="E231" s="694"/>
    </row>
    <row r="232" spans="5:5">
      <c r="E232" s="694"/>
    </row>
    <row r="233" spans="5:5">
      <c r="E233" s="694"/>
    </row>
    <row r="234" spans="5:5">
      <c r="E234" s="694"/>
    </row>
    <row r="235" spans="5:5">
      <c r="E235" s="694"/>
    </row>
    <row r="236" spans="5:5">
      <c r="E236" s="694"/>
    </row>
    <row r="237" spans="5:5">
      <c r="E237" s="694"/>
    </row>
    <row r="238" spans="5:5">
      <c r="E238" s="694"/>
    </row>
    <row r="239" spans="5:5">
      <c r="E239" s="694"/>
    </row>
    <row r="240" spans="5:5">
      <c r="E240" s="694"/>
    </row>
    <row r="241" spans="5:5">
      <c r="E241" s="694"/>
    </row>
    <row r="242" spans="5:5">
      <c r="E242" s="694"/>
    </row>
    <row r="243" spans="5:5">
      <c r="E243" s="694"/>
    </row>
    <row r="244" spans="5:5">
      <c r="E244" s="694"/>
    </row>
    <row r="245" spans="5:5">
      <c r="E245" s="694"/>
    </row>
    <row r="246" spans="5:5">
      <c r="E246" s="694"/>
    </row>
    <row r="247" spans="5:5">
      <c r="E247" s="694"/>
    </row>
    <row r="248" spans="5:5">
      <c r="E248" s="694"/>
    </row>
    <row r="249" spans="5:5">
      <c r="E249" s="694"/>
    </row>
    <row r="250" spans="5:5">
      <c r="E250" s="694"/>
    </row>
    <row r="251" spans="5:5">
      <c r="E251" s="694"/>
    </row>
    <row r="252" spans="5:5">
      <c r="E252" s="694"/>
    </row>
    <row r="253" spans="5:5">
      <c r="E253" s="694"/>
    </row>
    <row r="254" spans="5:5">
      <c r="E254" s="694"/>
    </row>
    <row r="255" spans="5:5">
      <c r="E255" s="694"/>
    </row>
    <row r="256" spans="5:5">
      <c r="E256" s="694"/>
    </row>
    <row r="257" spans="5:5">
      <c r="E257" s="694"/>
    </row>
    <row r="258" spans="5:5">
      <c r="E258" s="694"/>
    </row>
    <row r="259" spans="5:5">
      <c r="E259" s="694"/>
    </row>
    <row r="260" spans="5:5">
      <c r="E260" s="694"/>
    </row>
    <row r="261" spans="5:5">
      <c r="E261" s="694"/>
    </row>
    <row r="262" spans="5:5">
      <c r="E262" s="694"/>
    </row>
    <row r="263" spans="5:5">
      <c r="E263" s="694"/>
    </row>
    <row r="264" spans="5:5">
      <c r="E264" s="694"/>
    </row>
    <row r="265" spans="5:5">
      <c r="E265" s="694"/>
    </row>
    <row r="266" spans="5:5">
      <c r="E266" s="694"/>
    </row>
    <row r="267" spans="5:5">
      <c r="E267" s="694"/>
    </row>
    <row r="268" spans="5:5">
      <c r="E268" s="694"/>
    </row>
    <row r="269" spans="5:5">
      <c r="E269" s="694"/>
    </row>
    <row r="270" spans="5:5">
      <c r="E270" s="694"/>
    </row>
    <row r="271" spans="5:5">
      <c r="E271" s="694"/>
    </row>
    <row r="272" spans="5:5">
      <c r="E272" s="694"/>
    </row>
    <row r="273" spans="5:5">
      <c r="E273" s="694"/>
    </row>
    <row r="274" spans="5:5">
      <c r="E274" s="694"/>
    </row>
    <row r="275" spans="5:5">
      <c r="E275" s="694"/>
    </row>
    <row r="276" spans="5:5">
      <c r="E276" s="694"/>
    </row>
    <row r="277" spans="5:5">
      <c r="E277" s="694"/>
    </row>
    <row r="278" spans="5:5">
      <c r="E278" s="694"/>
    </row>
    <row r="279" spans="5:5">
      <c r="E279" s="694"/>
    </row>
    <row r="280" spans="5:5">
      <c r="E280" s="694"/>
    </row>
    <row r="281" spans="5:5">
      <c r="E281" s="694"/>
    </row>
    <row r="282" spans="5:5">
      <c r="E282" s="694"/>
    </row>
    <row r="283" spans="5:5">
      <c r="E283" s="694"/>
    </row>
    <row r="284" spans="5:5">
      <c r="E284" s="694"/>
    </row>
    <row r="285" spans="5:5">
      <c r="E285" s="694"/>
    </row>
    <row r="286" spans="5:5">
      <c r="E286" s="694"/>
    </row>
    <row r="287" spans="5:5">
      <c r="E287" s="694"/>
    </row>
    <row r="288" spans="5:5">
      <c r="E288" s="694"/>
    </row>
    <row r="289" spans="5:5">
      <c r="E289" s="694"/>
    </row>
    <row r="290" spans="5:5">
      <c r="E290" s="694"/>
    </row>
    <row r="291" spans="5:5">
      <c r="E291" s="694"/>
    </row>
    <row r="292" spans="5:5">
      <c r="E292" s="694"/>
    </row>
    <row r="293" spans="5:5">
      <c r="E293" s="694"/>
    </row>
    <row r="294" spans="5:5">
      <c r="E294" s="694"/>
    </row>
    <row r="295" spans="5:5">
      <c r="E295" s="694"/>
    </row>
    <row r="296" spans="5:5">
      <c r="E296" s="694"/>
    </row>
    <row r="297" spans="5:5">
      <c r="E297" s="694"/>
    </row>
    <row r="298" spans="5:5">
      <c r="E298" s="694"/>
    </row>
    <row r="299" spans="5:5">
      <c r="E299" s="694"/>
    </row>
    <row r="300" spans="5:5">
      <c r="E300" s="694"/>
    </row>
    <row r="301" spans="5:5">
      <c r="E301" s="694"/>
    </row>
    <row r="302" spans="5:5">
      <c r="E302" s="694"/>
    </row>
    <row r="303" spans="5:5">
      <c r="E303" s="694"/>
    </row>
    <row r="304" spans="5:5">
      <c r="E304" s="694"/>
    </row>
    <row r="305" spans="5:5">
      <c r="E305" s="694"/>
    </row>
    <row r="306" spans="5:5">
      <c r="E306" s="694"/>
    </row>
    <row r="307" spans="5:5">
      <c r="E307" s="694"/>
    </row>
    <row r="308" spans="5:5">
      <c r="E308" s="694"/>
    </row>
    <row r="309" spans="5:5">
      <c r="E309" s="694"/>
    </row>
    <row r="310" spans="5:5">
      <c r="E310" s="694"/>
    </row>
    <row r="311" spans="5:5">
      <c r="E311" s="694"/>
    </row>
    <row r="312" spans="5:5">
      <c r="E312" s="694"/>
    </row>
    <row r="313" spans="5:5">
      <c r="E313" s="694"/>
    </row>
    <row r="314" spans="5:5">
      <c r="E314" s="694"/>
    </row>
    <row r="315" spans="5:5">
      <c r="E315" s="694"/>
    </row>
    <row r="316" spans="5:5">
      <c r="E316" s="694"/>
    </row>
    <row r="317" spans="5:5">
      <c r="E317" s="694"/>
    </row>
    <row r="318" spans="5:5">
      <c r="E318" s="694"/>
    </row>
    <row r="319" spans="5:5">
      <c r="E319" s="694"/>
    </row>
    <row r="320" spans="5:5">
      <c r="E320" s="694"/>
    </row>
    <row r="321" spans="5:5">
      <c r="E321" s="694"/>
    </row>
    <row r="322" spans="5:5">
      <c r="E322" s="694"/>
    </row>
    <row r="323" spans="5:5">
      <c r="E323" s="694"/>
    </row>
    <row r="324" spans="5:5">
      <c r="E324" s="694"/>
    </row>
    <row r="325" spans="5:5">
      <c r="E325" s="694"/>
    </row>
    <row r="326" spans="5:5">
      <c r="E326" s="694"/>
    </row>
    <row r="327" spans="5:5">
      <c r="E327" s="694"/>
    </row>
    <row r="328" spans="5:5">
      <c r="E328" s="694"/>
    </row>
    <row r="329" spans="5:5">
      <c r="E329" s="694"/>
    </row>
    <row r="330" spans="5:5">
      <c r="E330" s="694"/>
    </row>
    <row r="331" spans="5:5">
      <c r="E331" s="694"/>
    </row>
    <row r="332" spans="5:5">
      <c r="E332" s="694"/>
    </row>
    <row r="333" spans="5:5">
      <c r="E333" s="694"/>
    </row>
    <row r="334" spans="5:5">
      <c r="E334" s="694"/>
    </row>
    <row r="335" spans="5:5">
      <c r="E335" s="694"/>
    </row>
    <row r="336" spans="5:5">
      <c r="E336" s="694"/>
    </row>
    <row r="337" spans="5:5">
      <c r="E337" s="694"/>
    </row>
    <row r="338" spans="5:5">
      <c r="E338" s="694"/>
    </row>
    <row r="339" spans="5:5">
      <c r="E339" s="694"/>
    </row>
    <row r="340" spans="5:5">
      <c r="E340" s="694"/>
    </row>
    <row r="341" spans="5:5">
      <c r="E341" s="694"/>
    </row>
    <row r="342" spans="5:5">
      <c r="E342" s="694"/>
    </row>
    <row r="343" spans="5:5">
      <c r="E343" s="694"/>
    </row>
    <row r="344" spans="5:5">
      <c r="E344" s="694"/>
    </row>
    <row r="345" spans="5:5">
      <c r="E345" s="694"/>
    </row>
    <row r="346" spans="5:5">
      <c r="E346" s="694"/>
    </row>
    <row r="347" spans="5:5">
      <c r="E347" s="694"/>
    </row>
    <row r="348" spans="5:5">
      <c r="E348" s="694"/>
    </row>
    <row r="349" spans="5:5">
      <c r="E349" s="694"/>
    </row>
    <row r="350" spans="5:5">
      <c r="E350" s="694"/>
    </row>
    <row r="351" spans="5:5">
      <c r="E351" s="694"/>
    </row>
    <row r="352" spans="5:5">
      <c r="E352" s="694"/>
    </row>
    <row r="353" spans="5:5">
      <c r="E353" s="694"/>
    </row>
    <row r="354" spans="5:5">
      <c r="E354" s="694"/>
    </row>
    <row r="355" spans="5:5">
      <c r="E355" s="694"/>
    </row>
    <row r="356" spans="5:5">
      <c r="E356" s="694"/>
    </row>
    <row r="357" spans="5:5">
      <c r="E357" s="694"/>
    </row>
    <row r="358" spans="5:5">
      <c r="E358" s="694"/>
    </row>
    <row r="359" spans="5:5">
      <c r="E359" s="694"/>
    </row>
    <row r="360" spans="5:5">
      <c r="E360" s="694"/>
    </row>
    <row r="361" spans="5:5">
      <c r="E361" s="694"/>
    </row>
    <row r="362" spans="5:5">
      <c r="E362" s="694"/>
    </row>
    <row r="363" spans="5:5">
      <c r="E363" s="694"/>
    </row>
    <row r="364" spans="5:5">
      <c r="E364" s="694"/>
    </row>
    <row r="365" spans="5:5">
      <c r="E365" s="694"/>
    </row>
    <row r="366" spans="5:5">
      <c r="E366" s="694"/>
    </row>
    <row r="367" spans="5:5">
      <c r="E367" s="694"/>
    </row>
    <row r="368" spans="5:5">
      <c r="E368" s="694"/>
    </row>
    <row r="369" spans="5:5">
      <c r="E369" s="694"/>
    </row>
    <row r="370" spans="5:5">
      <c r="E370" s="694"/>
    </row>
    <row r="371" spans="5:5">
      <c r="E371" s="694"/>
    </row>
    <row r="372" spans="5:5">
      <c r="E372" s="694"/>
    </row>
    <row r="373" spans="5:5">
      <c r="E373" s="694"/>
    </row>
    <row r="374" spans="5:5">
      <c r="E374" s="694"/>
    </row>
    <row r="375" spans="5:5">
      <c r="E375" s="694"/>
    </row>
    <row r="376" spans="5:5">
      <c r="E376" s="694"/>
    </row>
    <row r="377" spans="5:5">
      <c r="E377" s="694"/>
    </row>
    <row r="378" spans="5:5">
      <c r="E378" s="694"/>
    </row>
    <row r="379" spans="5:5">
      <c r="E379" s="694"/>
    </row>
    <row r="380" spans="5:5">
      <c r="E380" s="694"/>
    </row>
    <row r="381" spans="5:5">
      <c r="E381" s="694"/>
    </row>
    <row r="382" spans="5:5">
      <c r="E382" s="694"/>
    </row>
    <row r="383" spans="5:5">
      <c r="E383" s="694"/>
    </row>
    <row r="384" spans="5:5">
      <c r="E384" s="694"/>
    </row>
    <row r="385" spans="5:5">
      <c r="E385" s="694"/>
    </row>
    <row r="386" spans="5:5">
      <c r="E386" s="694"/>
    </row>
    <row r="387" spans="5:5">
      <c r="E387" s="694"/>
    </row>
    <row r="388" spans="5:5">
      <c r="E388" s="694"/>
    </row>
    <row r="389" spans="5:5">
      <c r="E389" s="694"/>
    </row>
    <row r="390" spans="5:5">
      <c r="E390" s="694"/>
    </row>
    <row r="391" spans="5:5">
      <c r="E391" s="694"/>
    </row>
    <row r="392" spans="5:5">
      <c r="E392" s="694"/>
    </row>
    <row r="393" spans="5:5">
      <c r="E393" s="694"/>
    </row>
    <row r="394" spans="5:5">
      <c r="E394" s="694"/>
    </row>
    <row r="395" spans="5:5">
      <c r="E395" s="694"/>
    </row>
    <row r="396" spans="5:5">
      <c r="E396" s="694"/>
    </row>
    <row r="397" spans="5:5">
      <c r="E397" s="694"/>
    </row>
    <row r="398" spans="5:5">
      <c r="E398" s="694"/>
    </row>
    <row r="399" spans="5:5">
      <c r="E399" s="694"/>
    </row>
    <row r="400" spans="5:5">
      <c r="E400" s="694"/>
    </row>
    <row r="401" spans="5:5">
      <c r="E401" s="694"/>
    </row>
    <row r="402" spans="5:5">
      <c r="E402" s="694"/>
    </row>
    <row r="403" spans="5:5">
      <c r="E403" s="694"/>
    </row>
    <row r="404" spans="5:5">
      <c r="E404" s="694"/>
    </row>
    <row r="405" spans="5:5">
      <c r="E405" s="694"/>
    </row>
    <row r="406" spans="5:5">
      <c r="E406" s="694"/>
    </row>
    <row r="407" spans="5:5">
      <c r="E407" s="694"/>
    </row>
    <row r="408" spans="5:5">
      <c r="E408" s="694"/>
    </row>
    <row r="409" spans="5:5">
      <c r="E409" s="694"/>
    </row>
    <row r="410" spans="5:5">
      <c r="E410" s="694"/>
    </row>
    <row r="411" spans="5:5">
      <c r="E411" s="694"/>
    </row>
    <row r="412" spans="5:5">
      <c r="E412" s="694"/>
    </row>
    <row r="413" spans="5:5">
      <c r="E413" s="694"/>
    </row>
    <row r="414" spans="5:5">
      <c r="E414" s="694"/>
    </row>
    <row r="415" spans="5:5">
      <c r="E415" s="694"/>
    </row>
    <row r="416" spans="5:5">
      <c r="E416" s="694"/>
    </row>
    <row r="417" spans="5:5">
      <c r="E417" s="694"/>
    </row>
    <row r="418" spans="5:5">
      <c r="E418" s="694"/>
    </row>
    <row r="419" spans="5:5">
      <c r="E419" s="694"/>
    </row>
    <row r="420" spans="5:5">
      <c r="E420" s="694"/>
    </row>
    <row r="421" spans="5:5">
      <c r="E421" s="694"/>
    </row>
    <row r="422" spans="5:5">
      <c r="E422" s="694"/>
    </row>
    <row r="423" spans="5:5">
      <c r="E423" s="694"/>
    </row>
    <row r="424" spans="5:5">
      <c r="E424" s="694"/>
    </row>
    <row r="425" spans="5:5">
      <c r="E425" s="694"/>
    </row>
    <row r="426" spans="5:5">
      <c r="E426" s="694"/>
    </row>
    <row r="427" spans="5:5">
      <c r="E427" s="694"/>
    </row>
    <row r="428" spans="5:5">
      <c r="E428" s="694"/>
    </row>
    <row r="429" spans="5:5">
      <c r="E429" s="694"/>
    </row>
    <row r="430" spans="5:5">
      <c r="E430" s="694"/>
    </row>
    <row r="431" spans="5:5">
      <c r="E431" s="694"/>
    </row>
    <row r="432" spans="5:5">
      <c r="E432" s="694"/>
    </row>
    <row r="433" spans="5:5">
      <c r="E433" s="694"/>
    </row>
    <row r="434" spans="5:5">
      <c r="E434" s="694"/>
    </row>
    <row r="435" spans="5:5">
      <c r="E435" s="694"/>
    </row>
    <row r="436" spans="5:5">
      <c r="E436" s="694"/>
    </row>
    <row r="437" spans="5:5">
      <c r="E437" s="694"/>
    </row>
    <row r="438" spans="5:5">
      <c r="E438" s="694"/>
    </row>
    <row r="439" spans="5:5">
      <c r="E439" s="694"/>
    </row>
    <row r="440" spans="5:5">
      <c r="E440" s="694"/>
    </row>
    <row r="441" spans="5:5">
      <c r="E441" s="694"/>
    </row>
    <row r="442" spans="5:5">
      <c r="E442" s="694"/>
    </row>
    <row r="443" spans="5:5">
      <c r="E443" s="694"/>
    </row>
    <row r="444" spans="5:5">
      <c r="E444" s="694"/>
    </row>
    <row r="445" spans="5:5">
      <c r="E445" s="694"/>
    </row>
    <row r="446" spans="5:5">
      <c r="E446" s="694"/>
    </row>
    <row r="447" spans="5:5">
      <c r="E447" s="694"/>
    </row>
    <row r="448" spans="5:5">
      <c r="E448" s="694"/>
    </row>
    <row r="449" spans="5:5">
      <c r="E449" s="694"/>
    </row>
    <row r="450" spans="5:5">
      <c r="E450" s="694"/>
    </row>
    <row r="451" spans="5:5">
      <c r="E451" s="694"/>
    </row>
    <row r="452" spans="5:5">
      <c r="E452" s="694"/>
    </row>
    <row r="453" spans="5:5">
      <c r="E453" s="694"/>
    </row>
    <row r="454" spans="5:5">
      <c r="E454" s="694"/>
    </row>
    <row r="455" spans="5:5">
      <c r="E455" s="694"/>
    </row>
    <row r="456" spans="5:5">
      <c r="E456" s="694"/>
    </row>
    <row r="457" spans="5:5">
      <c r="E457" s="694"/>
    </row>
    <row r="458" spans="5:5">
      <c r="E458" s="694"/>
    </row>
    <row r="459" spans="5:5">
      <c r="E459" s="694"/>
    </row>
    <row r="460" spans="5:5">
      <c r="E460" s="694"/>
    </row>
    <row r="461" spans="5:5">
      <c r="E461" s="694"/>
    </row>
    <row r="462" spans="5:5">
      <c r="E462" s="694"/>
    </row>
    <row r="463" spans="5:5">
      <c r="E463" s="694"/>
    </row>
    <row r="464" spans="5:5">
      <c r="E464" s="694"/>
    </row>
    <row r="465" spans="5:5">
      <c r="E465" s="694"/>
    </row>
    <row r="466" spans="5:5">
      <c r="E466" s="694"/>
    </row>
    <row r="467" spans="5:5">
      <c r="E467" s="694"/>
    </row>
    <row r="468" spans="5:5">
      <c r="E468" s="694"/>
    </row>
    <row r="469" spans="5:5">
      <c r="E469" s="694"/>
    </row>
    <row r="470" spans="5:5">
      <c r="E470" s="694"/>
    </row>
    <row r="471" spans="5:5">
      <c r="E471" s="694"/>
    </row>
    <row r="472" spans="5:5">
      <c r="E472" s="694"/>
    </row>
    <row r="473" spans="5:5">
      <c r="E473" s="694"/>
    </row>
    <row r="474" spans="5:5">
      <c r="E474" s="694"/>
    </row>
    <row r="475" spans="5:5">
      <c r="E475" s="694"/>
    </row>
    <row r="476" spans="5:5">
      <c r="E476" s="694"/>
    </row>
    <row r="477" spans="5:5">
      <c r="E477" s="694"/>
    </row>
    <row r="478" spans="5:5">
      <c r="E478" s="694"/>
    </row>
    <row r="479" spans="5:5">
      <c r="E479" s="694"/>
    </row>
    <row r="480" spans="5:5">
      <c r="E480" s="694"/>
    </row>
    <row r="481" spans="5:5">
      <c r="E481" s="694"/>
    </row>
    <row r="482" spans="5:5">
      <c r="E482" s="694"/>
    </row>
    <row r="483" spans="5:5">
      <c r="E483" s="694"/>
    </row>
    <row r="484" spans="5:5">
      <c r="E484" s="694"/>
    </row>
    <row r="485" spans="5:5">
      <c r="E485" s="694"/>
    </row>
    <row r="486" spans="5:5">
      <c r="E486" s="694"/>
    </row>
    <row r="487" spans="5:5">
      <c r="E487" s="694"/>
    </row>
    <row r="488" spans="5:5">
      <c r="E488" s="694"/>
    </row>
    <row r="489" spans="5:5">
      <c r="E489" s="694"/>
    </row>
    <row r="490" spans="5:5">
      <c r="E490" s="694"/>
    </row>
    <row r="491" spans="5:5">
      <c r="E491" s="694"/>
    </row>
    <row r="492" spans="5:5">
      <c r="E492" s="694"/>
    </row>
    <row r="493" spans="5:5">
      <c r="E493" s="694"/>
    </row>
    <row r="494" spans="5:5">
      <c r="E494" s="694"/>
    </row>
    <row r="495" spans="5:5">
      <c r="E495" s="694"/>
    </row>
    <row r="496" spans="5:5">
      <c r="E496" s="694"/>
    </row>
    <row r="497" spans="5:5">
      <c r="E497" s="694"/>
    </row>
    <row r="498" spans="5:5">
      <c r="E498" s="694"/>
    </row>
    <row r="499" spans="5:5">
      <c r="E499" s="694"/>
    </row>
    <row r="500" spans="5:5">
      <c r="E500" s="694"/>
    </row>
    <row r="501" spans="5:5">
      <c r="E501" s="694"/>
    </row>
    <row r="502" spans="5:5">
      <c r="E502" s="694"/>
    </row>
    <row r="503" spans="5:5">
      <c r="E503" s="694"/>
    </row>
    <row r="504" spans="5:5">
      <c r="E504" s="694"/>
    </row>
    <row r="505" spans="5:5">
      <c r="E505" s="694"/>
    </row>
    <row r="506" spans="5:5">
      <c r="E506" s="694"/>
    </row>
    <row r="507" spans="5:5">
      <c r="E507" s="694"/>
    </row>
    <row r="508" spans="5:5">
      <c r="E508" s="694"/>
    </row>
    <row r="509" spans="5:5">
      <c r="E509" s="694"/>
    </row>
    <row r="510" spans="5:5">
      <c r="E510" s="694"/>
    </row>
    <row r="511" spans="5:5">
      <c r="E511" s="694"/>
    </row>
    <row r="512" spans="5:5">
      <c r="E512" s="694"/>
    </row>
    <row r="513" spans="5:5">
      <c r="E513" s="694"/>
    </row>
    <row r="514" spans="5:5">
      <c r="E514" s="694"/>
    </row>
    <row r="515" spans="5:5">
      <c r="E515" s="694"/>
    </row>
    <row r="516" spans="5:5">
      <c r="E516" s="694"/>
    </row>
    <row r="517" spans="5:5">
      <c r="E517" s="694"/>
    </row>
    <row r="518" spans="5:5">
      <c r="E518" s="694"/>
    </row>
    <row r="519" spans="5:5">
      <c r="E519" s="694"/>
    </row>
    <row r="520" spans="5:5">
      <c r="E520" s="694"/>
    </row>
    <row r="521" spans="5:5">
      <c r="E521" s="694"/>
    </row>
    <row r="522" spans="5:5">
      <c r="E522" s="694"/>
    </row>
    <row r="523" spans="5:5">
      <c r="E523" s="694"/>
    </row>
    <row r="524" spans="5:5">
      <c r="E524" s="694"/>
    </row>
    <row r="525" spans="5:5">
      <c r="E525" s="694"/>
    </row>
    <row r="526" spans="5:5">
      <c r="E526" s="694"/>
    </row>
    <row r="527" spans="5:5">
      <c r="E527" s="694"/>
    </row>
    <row r="528" spans="5:5">
      <c r="E528" s="694"/>
    </row>
    <row r="529" spans="5:5">
      <c r="E529" s="694"/>
    </row>
    <row r="530" spans="5:5">
      <c r="E530" s="694"/>
    </row>
    <row r="531" spans="5:5">
      <c r="E531" s="694"/>
    </row>
    <row r="532" spans="5:5">
      <c r="E532" s="694"/>
    </row>
    <row r="533" spans="5:5">
      <c r="E533" s="694"/>
    </row>
    <row r="534" spans="5:5">
      <c r="E534" s="694"/>
    </row>
    <row r="535" spans="5:5">
      <c r="E535" s="694"/>
    </row>
    <row r="536" spans="5:5">
      <c r="E536" s="694"/>
    </row>
    <row r="537" spans="5:5">
      <c r="E537" s="694"/>
    </row>
    <row r="538" spans="5:5">
      <c r="E538" s="694"/>
    </row>
    <row r="539" spans="5:5">
      <c r="E539" s="694"/>
    </row>
    <row r="540" spans="5:5">
      <c r="E540" s="694"/>
    </row>
    <row r="541" spans="5:5">
      <c r="E541" s="694"/>
    </row>
    <row r="542" spans="5:5">
      <c r="E542" s="694"/>
    </row>
    <row r="543" spans="5:5">
      <c r="E543" s="694"/>
    </row>
    <row r="544" spans="5:5">
      <c r="E544" s="694"/>
    </row>
    <row r="545" spans="5:5">
      <c r="E545" s="694"/>
    </row>
    <row r="546" spans="5:5">
      <c r="E546" s="694"/>
    </row>
    <row r="547" spans="5:5">
      <c r="E547" s="694"/>
    </row>
    <row r="548" spans="5:5">
      <c r="E548" s="694"/>
    </row>
    <row r="549" spans="5:5">
      <c r="E549" s="694"/>
    </row>
    <row r="550" spans="5:5">
      <c r="E550" s="694"/>
    </row>
    <row r="551" spans="5:5">
      <c r="E551" s="694"/>
    </row>
    <row r="552" spans="5:5">
      <c r="E552" s="694"/>
    </row>
    <row r="553" spans="5:5">
      <c r="E553" s="694"/>
    </row>
    <row r="554" spans="5:5">
      <c r="E554" s="694"/>
    </row>
    <row r="555" spans="5:5">
      <c r="E555" s="694"/>
    </row>
    <row r="556" spans="5:5">
      <c r="E556" s="694"/>
    </row>
    <row r="557" spans="5:5">
      <c r="E557" s="694"/>
    </row>
    <row r="558" spans="5:5">
      <c r="E558" s="694"/>
    </row>
    <row r="559" spans="5:5">
      <c r="E559" s="694"/>
    </row>
    <row r="560" spans="5:5">
      <c r="E560" s="694"/>
    </row>
    <row r="561" spans="5:5">
      <c r="E561" s="694"/>
    </row>
    <row r="562" spans="5:5">
      <c r="E562" s="694"/>
    </row>
    <row r="563" spans="5:5">
      <c r="E563" s="694"/>
    </row>
    <row r="564" spans="5:5">
      <c r="E564" s="694"/>
    </row>
    <row r="565" spans="5:5">
      <c r="E565" s="694"/>
    </row>
    <row r="566" spans="5:5">
      <c r="E566" s="694"/>
    </row>
    <row r="567" spans="5:5">
      <c r="E567" s="694"/>
    </row>
    <row r="568" spans="5:5">
      <c r="E568" s="694"/>
    </row>
    <row r="569" spans="5:5">
      <c r="E569" s="694"/>
    </row>
    <row r="570" spans="5:5">
      <c r="E570" s="694"/>
    </row>
    <row r="571" spans="5:5">
      <c r="E571" s="694"/>
    </row>
    <row r="572" spans="5:5">
      <c r="E572" s="694"/>
    </row>
    <row r="573" spans="5:5">
      <c r="E573" s="694"/>
    </row>
    <row r="574" spans="5:5">
      <c r="E574" s="694"/>
    </row>
    <row r="575" spans="5:5">
      <c r="E575" s="694"/>
    </row>
    <row r="576" spans="5:5">
      <c r="E576" s="694"/>
    </row>
    <row r="577" spans="5:5">
      <c r="E577" s="694"/>
    </row>
    <row r="578" spans="5:5">
      <c r="E578" s="694"/>
    </row>
    <row r="579" spans="5:5">
      <c r="E579" s="694"/>
    </row>
    <row r="580" spans="5:5">
      <c r="E580" s="694"/>
    </row>
    <row r="581" spans="5:5">
      <c r="E581" s="694"/>
    </row>
    <row r="582" spans="5:5">
      <c r="E582" s="694"/>
    </row>
    <row r="583" spans="5:5">
      <c r="E583" s="694"/>
    </row>
    <row r="584" spans="5:5">
      <c r="E584" s="694"/>
    </row>
    <row r="585" spans="5:5">
      <c r="E585" s="694"/>
    </row>
    <row r="586" spans="5:5">
      <c r="E586" s="694"/>
    </row>
    <row r="587" spans="5:5">
      <c r="E587" s="694"/>
    </row>
    <row r="588" spans="5:5">
      <c r="E588" s="694"/>
    </row>
    <row r="589" spans="5:5">
      <c r="E589" s="694"/>
    </row>
    <row r="590" spans="5:5">
      <c r="E590" s="694"/>
    </row>
    <row r="591" spans="5:5">
      <c r="E591" s="694"/>
    </row>
    <row r="592" spans="5:5">
      <c r="E592" s="694"/>
    </row>
    <row r="593" spans="5:5">
      <c r="E593" s="694"/>
    </row>
    <row r="594" spans="5:5">
      <c r="E594" s="694"/>
    </row>
    <row r="595" spans="5:5">
      <c r="E595" s="694"/>
    </row>
    <row r="596" spans="5:5">
      <c r="E596" s="694"/>
    </row>
    <row r="597" spans="5:5">
      <c r="E597" s="694"/>
    </row>
    <row r="598" spans="5:5">
      <c r="E598" s="694"/>
    </row>
    <row r="599" spans="5:5">
      <c r="E599" s="694"/>
    </row>
    <row r="600" spans="5:5">
      <c r="E600" s="694"/>
    </row>
    <row r="601" spans="5:5">
      <c r="E601" s="694"/>
    </row>
    <row r="602" spans="5:5">
      <c r="E602" s="694"/>
    </row>
    <row r="603" spans="5:5">
      <c r="E603" s="694"/>
    </row>
    <row r="604" spans="5:5">
      <c r="E604" s="694"/>
    </row>
    <row r="605" spans="5:5">
      <c r="E605" s="694"/>
    </row>
    <row r="606" spans="5:5">
      <c r="E606" s="694"/>
    </row>
    <row r="607" spans="5:5">
      <c r="E607" s="694"/>
    </row>
    <row r="608" spans="5:5">
      <c r="E608" s="694"/>
    </row>
    <row r="609" spans="5:5">
      <c r="E609" s="694"/>
    </row>
    <row r="610" spans="5:5">
      <c r="E610" s="694"/>
    </row>
    <row r="611" spans="5:5">
      <c r="E611" s="694"/>
    </row>
    <row r="612" spans="5:5">
      <c r="E612" s="694"/>
    </row>
    <row r="613" spans="5:5">
      <c r="E613" s="694"/>
    </row>
    <row r="614" spans="5:5">
      <c r="E614" s="694"/>
    </row>
    <row r="615" spans="5:5">
      <c r="E615" s="694"/>
    </row>
    <row r="616" spans="5:5">
      <c r="E616" s="694"/>
    </row>
    <row r="617" spans="5:5">
      <c r="E617" s="694"/>
    </row>
    <row r="618" spans="5:5">
      <c r="E618" s="694"/>
    </row>
    <row r="619" spans="5:5">
      <c r="E619" s="694"/>
    </row>
    <row r="620" spans="5:5">
      <c r="E620" s="694"/>
    </row>
    <row r="621" spans="5:5">
      <c r="E621" s="694"/>
    </row>
    <row r="622" spans="5:5">
      <c r="E622" s="694"/>
    </row>
    <row r="623" spans="5:5">
      <c r="E623" s="694"/>
    </row>
    <row r="624" spans="5:5">
      <c r="E624" s="694"/>
    </row>
    <row r="625" spans="5:5">
      <c r="E625" s="694"/>
    </row>
    <row r="626" spans="5:5">
      <c r="E626" s="694"/>
    </row>
    <row r="627" spans="5:5">
      <c r="E627" s="694"/>
    </row>
    <row r="628" spans="5:5">
      <c r="E628" s="694"/>
    </row>
    <row r="629" spans="5:5">
      <c r="E629" s="694"/>
    </row>
    <row r="630" spans="5:5">
      <c r="E630" s="694"/>
    </row>
    <row r="631" spans="5:5">
      <c r="E631" s="694"/>
    </row>
    <row r="632" spans="5:5">
      <c r="E632" s="694"/>
    </row>
    <row r="633" spans="5:5">
      <c r="E633" s="694"/>
    </row>
    <row r="634" spans="5:5">
      <c r="E634" s="694"/>
    </row>
    <row r="635" spans="5:5">
      <c r="E635" s="694"/>
    </row>
    <row r="636" spans="5:5">
      <c r="E636" s="694"/>
    </row>
    <row r="637" spans="5:5">
      <c r="E637" s="694"/>
    </row>
    <row r="638" spans="5:5">
      <c r="E638" s="694"/>
    </row>
    <row r="639" spans="5:5">
      <c r="E639" s="694"/>
    </row>
    <row r="640" spans="5:5">
      <c r="E640" s="694"/>
    </row>
    <row r="641" spans="5:5">
      <c r="E641" s="694"/>
    </row>
    <row r="642" spans="5:5">
      <c r="E642" s="694"/>
    </row>
    <row r="643" spans="5:5">
      <c r="E643" s="694"/>
    </row>
    <row r="644" spans="5:5">
      <c r="E644" s="694"/>
    </row>
    <row r="645" spans="5:5">
      <c r="E645" s="694"/>
    </row>
    <row r="646" spans="5:5">
      <c r="E646" s="694"/>
    </row>
    <row r="647" spans="5:5">
      <c r="E647" s="694"/>
    </row>
    <row r="648" spans="5:5">
      <c r="E648" s="694"/>
    </row>
    <row r="649" spans="5:5">
      <c r="E649" s="694"/>
    </row>
    <row r="650" spans="5:5">
      <c r="E650" s="694"/>
    </row>
    <row r="651" spans="5:5">
      <c r="E651" s="694"/>
    </row>
    <row r="652" spans="5:5">
      <c r="E652" s="694"/>
    </row>
    <row r="653" spans="5:5">
      <c r="E653" s="694"/>
    </row>
    <row r="654" spans="5:5">
      <c r="E654" s="694"/>
    </row>
    <row r="655" spans="5:5">
      <c r="E655" s="694"/>
    </row>
    <row r="656" spans="5:5">
      <c r="E656" s="694"/>
    </row>
    <row r="657" spans="5:5">
      <c r="E657" s="694"/>
    </row>
    <row r="658" spans="5:5">
      <c r="E658" s="694"/>
    </row>
    <row r="659" spans="5:5">
      <c r="E659" s="694"/>
    </row>
    <row r="660" spans="5:5">
      <c r="E660" s="694"/>
    </row>
    <row r="661" spans="5:5">
      <c r="E661" s="694"/>
    </row>
    <row r="662" spans="5:5">
      <c r="E662" s="694"/>
    </row>
    <row r="663" spans="5:5">
      <c r="E663" s="694"/>
    </row>
    <row r="664" spans="5:5">
      <c r="E664" s="694"/>
    </row>
    <row r="665" spans="5:5">
      <c r="E665" s="694"/>
    </row>
    <row r="666" spans="5:5">
      <c r="E666" s="694"/>
    </row>
    <row r="667" spans="5:5">
      <c r="E667" s="694"/>
    </row>
    <row r="668" spans="5:5">
      <c r="E668" s="694"/>
    </row>
    <row r="669" spans="5:5">
      <c r="E669" s="694"/>
    </row>
    <row r="670" spans="5:5">
      <c r="E670" s="694"/>
    </row>
    <row r="671" spans="5:5">
      <c r="E671" s="694"/>
    </row>
    <row r="672" spans="5:5">
      <c r="E672" s="694"/>
    </row>
    <row r="673" spans="5:5">
      <c r="E673" s="694"/>
    </row>
    <row r="674" spans="5:5">
      <c r="E674" s="694"/>
    </row>
    <row r="675" spans="5:5">
      <c r="E675" s="694"/>
    </row>
    <row r="676" spans="5:5">
      <c r="E676" s="694"/>
    </row>
    <row r="677" spans="5:5">
      <c r="E677" s="694"/>
    </row>
    <row r="678" spans="5:5">
      <c r="E678" s="694"/>
    </row>
    <row r="679" spans="5:5">
      <c r="E679" s="694"/>
    </row>
    <row r="680" spans="5:5">
      <c r="E680" s="694"/>
    </row>
    <row r="681" spans="5:5">
      <c r="E681" s="694"/>
    </row>
    <row r="682" spans="5:5">
      <c r="E682" s="694"/>
    </row>
    <row r="683" spans="5:5">
      <c r="E683" s="694"/>
    </row>
    <row r="684" spans="5:5">
      <c r="E684" s="694"/>
    </row>
    <row r="685" spans="5:5">
      <c r="E685" s="694"/>
    </row>
    <row r="686" spans="5:5">
      <c r="E686" s="694"/>
    </row>
    <row r="687" spans="5:5">
      <c r="E687" s="694"/>
    </row>
    <row r="688" spans="5:5">
      <c r="E688" s="694"/>
    </row>
    <row r="689" spans="5:5">
      <c r="E689" s="694"/>
    </row>
    <row r="690" spans="5:5">
      <c r="E690" s="694"/>
    </row>
    <row r="691" spans="5:5">
      <c r="E691" s="694"/>
    </row>
    <row r="692" spans="5:5">
      <c r="E692" s="694"/>
    </row>
    <row r="693" spans="5:5">
      <c r="E693" s="694"/>
    </row>
    <row r="694" spans="5:5">
      <c r="E694" s="694"/>
    </row>
    <row r="695" spans="5:5">
      <c r="E695" s="694"/>
    </row>
    <row r="696" spans="5:5">
      <c r="E696" s="694"/>
    </row>
    <row r="697" spans="5:5">
      <c r="E697" s="694"/>
    </row>
    <row r="698" spans="5:5">
      <c r="E698" s="694"/>
    </row>
    <row r="699" spans="5:5">
      <c r="E699" s="694"/>
    </row>
    <row r="700" spans="5:5">
      <c r="E700" s="694"/>
    </row>
    <row r="701" spans="5:5">
      <c r="E701" s="694"/>
    </row>
    <row r="702" spans="5:5">
      <c r="E702" s="694"/>
    </row>
    <row r="703" spans="5:5">
      <c r="E703" s="694"/>
    </row>
    <row r="704" spans="5:5">
      <c r="E704" s="694"/>
    </row>
    <row r="705" spans="5:5">
      <c r="E705" s="694"/>
    </row>
    <row r="706" spans="5:5">
      <c r="E706" s="694"/>
    </row>
    <row r="707" spans="5:5">
      <c r="E707" s="694"/>
    </row>
    <row r="708" spans="5:5">
      <c r="E708" s="694"/>
    </row>
    <row r="709" spans="5:5">
      <c r="E709" s="694"/>
    </row>
    <row r="710" spans="5:5">
      <c r="E710" s="694"/>
    </row>
    <row r="711" spans="5:5">
      <c r="E711" s="694"/>
    </row>
    <row r="712" spans="5:5">
      <c r="E712" s="694"/>
    </row>
    <row r="713" spans="5:5">
      <c r="E713" s="694"/>
    </row>
    <row r="714" spans="5:5">
      <c r="E714" s="694"/>
    </row>
    <row r="715" spans="5:5">
      <c r="E715" s="694"/>
    </row>
    <row r="716" spans="5:5">
      <c r="E716" s="694"/>
    </row>
    <row r="717" spans="5:5">
      <c r="E717" s="694"/>
    </row>
    <row r="718" spans="5:5">
      <c r="E718" s="694"/>
    </row>
    <row r="719" spans="5:5">
      <c r="E719" s="694"/>
    </row>
    <row r="720" spans="5:5">
      <c r="E720" s="694"/>
    </row>
    <row r="721" spans="5:5">
      <c r="E721" s="694"/>
    </row>
    <row r="722" spans="5:5">
      <c r="E722" s="694"/>
    </row>
    <row r="723" spans="5:5">
      <c r="E723" s="694"/>
    </row>
    <row r="724" spans="5:5">
      <c r="E724" s="694"/>
    </row>
    <row r="725" spans="5:5">
      <c r="E725" s="694"/>
    </row>
    <row r="726" spans="5:5">
      <c r="E726" s="694"/>
    </row>
    <row r="727" spans="5:5">
      <c r="E727" s="694"/>
    </row>
    <row r="728" spans="5:5">
      <c r="E728" s="694"/>
    </row>
    <row r="729" spans="5:5">
      <c r="E729" s="694"/>
    </row>
    <row r="730" spans="5:5">
      <c r="E730" s="694"/>
    </row>
    <row r="731" spans="5:5">
      <c r="E731" s="694"/>
    </row>
    <row r="732" spans="5:5">
      <c r="E732" s="694"/>
    </row>
    <row r="733" spans="5:5">
      <c r="E733" s="694"/>
    </row>
    <row r="734" spans="5:5">
      <c r="E734" s="694"/>
    </row>
    <row r="735" spans="5:5">
      <c r="E735" s="694"/>
    </row>
    <row r="736" spans="5:5">
      <c r="E736" s="694"/>
    </row>
    <row r="737" spans="5:5">
      <c r="E737" s="694"/>
    </row>
    <row r="738" spans="5:5">
      <c r="E738" s="694"/>
    </row>
    <row r="739" spans="5:5">
      <c r="E739" s="694"/>
    </row>
    <row r="740" spans="5:5">
      <c r="E740" s="694"/>
    </row>
    <row r="741" spans="5:5">
      <c r="E741" s="694"/>
    </row>
    <row r="742" spans="5:5">
      <c r="E742" s="694"/>
    </row>
    <row r="743" spans="5:5">
      <c r="E743" s="694"/>
    </row>
    <row r="744" spans="5:5">
      <c r="E744" s="694"/>
    </row>
    <row r="745" spans="5:5">
      <c r="E745" s="694"/>
    </row>
    <row r="746" spans="5:5">
      <c r="E746" s="694"/>
    </row>
    <row r="747" spans="5:5">
      <c r="E747" s="694"/>
    </row>
    <row r="748" spans="5:5">
      <c r="E748" s="694"/>
    </row>
    <row r="749" spans="5:5">
      <c r="E749" s="694"/>
    </row>
    <row r="750" spans="5:5">
      <c r="E750" s="694"/>
    </row>
    <row r="751" spans="5:5">
      <c r="E751" s="694"/>
    </row>
    <row r="752" spans="5:5">
      <c r="E752" s="694"/>
    </row>
    <row r="753" spans="5:5">
      <c r="E753" s="694"/>
    </row>
    <row r="754" spans="5:5">
      <c r="E754" s="694"/>
    </row>
    <row r="755" spans="5:5">
      <c r="E755" s="694"/>
    </row>
    <row r="756" spans="5:5">
      <c r="E756" s="694"/>
    </row>
    <row r="757" spans="5:5">
      <c r="E757" s="694"/>
    </row>
    <row r="758" spans="5:5">
      <c r="E758" s="694"/>
    </row>
    <row r="759" spans="5:5">
      <c r="E759" s="694"/>
    </row>
    <row r="760" spans="5:5">
      <c r="E760" s="694"/>
    </row>
    <row r="761" spans="5:5">
      <c r="E761" s="694"/>
    </row>
    <row r="762" spans="5:5">
      <c r="E762" s="694"/>
    </row>
    <row r="763" spans="5:5">
      <c r="E763" s="694"/>
    </row>
    <row r="764" spans="5:5">
      <c r="E764" s="694"/>
    </row>
    <row r="765" spans="5:5">
      <c r="E765" s="694"/>
    </row>
    <row r="766" spans="5:5">
      <c r="E766" s="694"/>
    </row>
    <row r="767" spans="5:5">
      <c r="E767" s="694"/>
    </row>
    <row r="768" spans="5:5">
      <c r="E768" s="694"/>
    </row>
    <row r="769" spans="5:5">
      <c r="E769" s="694"/>
    </row>
    <row r="770" spans="5:5">
      <c r="E770" s="694"/>
    </row>
    <row r="771" spans="5:5">
      <c r="E771" s="694"/>
    </row>
    <row r="772" spans="5:5">
      <c r="E772" s="694"/>
    </row>
    <row r="773" spans="5:5">
      <c r="E773" s="694"/>
    </row>
    <row r="774" spans="5:5">
      <c r="E774" s="694"/>
    </row>
    <row r="775" spans="5:5">
      <c r="E775" s="694"/>
    </row>
    <row r="776" spans="5:5">
      <c r="E776" s="694"/>
    </row>
    <row r="777" spans="5:5">
      <c r="E777" s="694"/>
    </row>
    <row r="778" spans="5:5">
      <c r="E778" s="694"/>
    </row>
    <row r="779" spans="5:5">
      <c r="E779" s="694"/>
    </row>
    <row r="780" spans="5:5">
      <c r="E780" s="694"/>
    </row>
    <row r="781" spans="5:5">
      <c r="E781" s="694"/>
    </row>
    <row r="782" spans="5:5">
      <c r="E782" s="694"/>
    </row>
    <row r="783" spans="5:5">
      <c r="E783" s="694"/>
    </row>
    <row r="784" spans="5:5">
      <c r="E784" s="694"/>
    </row>
    <row r="785" spans="5:5">
      <c r="E785" s="694"/>
    </row>
    <row r="786" spans="5:5">
      <c r="E786" s="694"/>
    </row>
    <row r="787" spans="5:5">
      <c r="E787" s="694"/>
    </row>
    <row r="788" spans="5:5">
      <c r="E788" s="694"/>
    </row>
    <row r="789" spans="5:5">
      <c r="E789" s="694"/>
    </row>
    <row r="790" spans="5:5">
      <c r="E790" s="694"/>
    </row>
    <row r="791" spans="5:5">
      <c r="E791" s="694"/>
    </row>
    <row r="792" spans="5:5">
      <c r="E792" s="694"/>
    </row>
    <row r="793" spans="5:5">
      <c r="E793" s="694"/>
    </row>
    <row r="794" spans="5:5">
      <c r="E794" s="694"/>
    </row>
    <row r="795" spans="5:5">
      <c r="E795" s="694"/>
    </row>
    <row r="796" spans="5:5">
      <c r="E796" s="694"/>
    </row>
    <row r="797" spans="5:5">
      <c r="E797" s="694"/>
    </row>
    <row r="798" spans="5:5">
      <c r="E798" s="694"/>
    </row>
    <row r="799" spans="5:5">
      <c r="E799" s="694"/>
    </row>
    <row r="800" spans="5:5">
      <c r="E800" s="694"/>
    </row>
    <row r="801" spans="5:5">
      <c r="E801" s="694"/>
    </row>
    <row r="802" spans="5:5">
      <c r="E802" s="694"/>
    </row>
    <row r="803" spans="5:5">
      <c r="E803" s="694"/>
    </row>
    <row r="804" spans="5:5">
      <c r="E804" s="694"/>
    </row>
    <row r="805" spans="5:5">
      <c r="E805" s="694"/>
    </row>
    <row r="806" spans="5:5">
      <c r="E806" s="694"/>
    </row>
    <row r="807" spans="5:5">
      <c r="E807" s="694"/>
    </row>
    <row r="808" spans="5:5">
      <c r="E808" s="694"/>
    </row>
    <row r="809" spans="5:5">
      <c r="E809" s="694"/>
    </row>
    <row r="810" spans="5:5">
      <c r="E810" s="694"/>
    </row>
    <row r="811" spans="5:5">
      <c r="E811" s="694"/>
    </row>
    <row r="812" spans="5:5">
      <c r="E812" s="694"/>
    </row>
    <row r="813" spans="5:5">
      <c r="E813" s="694"/>
    </row>
    <row r="814" spans="5:5">
      <c r="E814" s="694"/>
    </row>
    <row r="815" spans="5:5">
      <c r="E815" s="694"/>
    </row>
    <row r="816" spans="5:5">
      <c r="E816" s="694"/>
    </row>
    <row r="817" spans="5:5">
      <c r="E817" s="694"/>
    </row>
    <row r="818" spans="5:5">
      <c r="E818" s="694"/>
    </row>
    <row r="819" spans="5:5">
      <c r="E819" s="694"/>
    </row>
    <row r="820" spans="5:5">
      <c r="E820" s="694"/>
    </row>
    <row r="821" spans="5:5">
      <c r="E821" s="694"/>
    </row>
    <row r="822" spans="5:5">
      <c r="E822" s="694"/>
    </row>
    <row r="823" spans="5:5">
      <c r="E823" s="694"/>
    </row>
    <row r="824" spans="5:5">
      <c r="E824" s="694"/>
    </row>
    <row r="825" spans="5:5">
      <c r="E825" s="694"/>
    </row>
    <row r="826" spans="5:5">
      <c r="E826" s="694"/>
    </row>
    <row r="827" spans="5:5">
      <c r="E827" s="694"/>
    </row>
    <row r="828" spans="5:5">
      <c r="E828" s="694"/>
    </row>
    <row r="829" spans="5:5">
      <c r="E829" s="694"/>
    </row>
    <row r="830" spans="5:5">
      <c r="E830" s="694"/>
    </row>
    <row r="831" spans="5:5">
      <c r="E831" s="694"/>
    </row>
    <row r="832" spans="5:5">
      <c r="E832" s="694"/>
    </row>
    <row r="833" spans="5:5">
      <c r="E833" s="694"/>
    </row>
    <row r="834" spans="5:5">
      <c r="E834" s="694"/>
    </row>
    <row r="835" spans="5:5">
      <c r="E835" s="694"/>
    </row>
    <row r="836" spans="5:5">
      <c r="E836" s="694"/>
    </row>
    <row r="837" spans="5:5">
      <c r="E837" s="694"/>
    </row>
    <row r="838" spans="5:5">
      <c r="E838" s="694"/>
    </row>
    <row r="839" spans="5:5">
      <c r="E839" s="694"/>
    </row>
    <row r="840" spans="5:5">
      <c r="E840" s="694"/>
    </row>
    <row r="841" spans="5:5">
      <c r="E841" s="694"/>
    </row>
    <row r="842" spans="5:5">
      <c r="E842" s="694"/>
    </row>
    <row r="843" spans="5:5">
      <c r="E843" s="694"/>
    </row>
    <row r="844" spans="5:5">
      <c r="E844" s="694"/>
    </row>
    <row r="845" spans="5:5">
      <c r="E845" s="694"/>
    </row>
    <row r="846" spans="5:5">
      <c r="E846" s="694"/>
    </row>
    <row r="847" spans="5:5">
      <c r="E847" s="694"/>
    </row>
    <row r="848" spans="5:5">
      <c r="E848" s="694"/>
    </row>
    <row r="849" spans="5:5">
      <c r="E849" s="694"/>
    </row>
    <row r="850" spans="5:5">
      <c r="E850" s="694"/>
    </row>
    <row r="851" spans="5:5">
      <c r="E851" s="694"/>
    </row>
    <row r="852" spans="5:5">
      <c r="E852" s="694"/>
    </row>
    <row r="853" spans="5:5">
      <c r="E853" s="694"/>
    </row>
    <row r="854" spans="5:5">
      <c r="E854" s="694"/>
    </row>
    <row r="855" spans="5:5">
      <c r="E855" s="694"/>
    </row>
    <row r="856" spans="5:5">
      <c r="E856" s="694"/>
    </row>
    <row r="857" spans="5:5">
      <c r="E857" s="694"/>
    </row>
    <row r="858" spans="5:5">
      <c r="E858" s="694"/>
    </row>
    <row r="859" spans="5:5">
      <c r="E859" s="694"/>
    </row>
    <row r="860" spans="5:5">
      <c r="E860" s="694"/>
    </row>
    <row r="861" spans="5:5">
      <c r="E861" s="694"/>
    </row>
    <row r="862" spans="5:5">
      <c r="E862" s="694"/>
    </row>
    <row r="863" spans="5:5">
      <c r="E863" s="694"/>
    </row>
    <row r="864" spans="5:5">
      <c r="E864" s="694"/>
    </row>
    <row r="865" spans="5:5">
      <c r="E865" s="694"/>
    </row>
    <row r="866" spans="5:5">
      <c r="E866" s="694"/>
    </row>
    <row r="867" spans="5:5">
      <c r="E867" s="694"/>
    </row>
    <row r="868" spans="5:5">
      <c r="E868" s="694"/>
    </row>
    <row r="869" spans="5:5">
      <c r="E869" s="694"/>
    </row>
    <row r="870" spans="5:5">
      <c r="E870" s="694"/>
    </row>
    <row r="871" spans="5:5">
      <c r="E871" s="694"/>
    </row>
    <row r="872" spans="5:5">
      <c r="E872" s="694"/>
    </row>
    <row r="873" spans="5:5">
      <c r="E873" s="694"/>
    </row>
    <row r="874" spans="5:5">
      <c r="E874" s="694"/>
    </row>
    <row r="875" spans="5:5">
      <c r="E875" s="694"/>
    </row>
    <row r="876" spans="5:5">
      <c r="E876" s="694"/>
    </row>
    <row r="877" spans="5:5">
      <c r="E877" s="694"/>
    </row>
    <row r="878" spans="5:5">
      <c r="E878" s="694"/>
    </row>
    <row r="879" spans="5:5">
      <c r="E879" s="694"/>
    </row>
    <row r="880" spans="5:5">
      <c r="E880" s="694"/>
    </row>
    <row r="881" spans="5:5">
      <c r="E881" s="694"/>
    </row>
    <row r="882" spans="5:5">
      <c r="E882" s="694"/>
    </row>
    <row r="883" spans="5:5">
      <c r="E883" s="694"/>
    </row>
    <row r="884" spans="5:5">
      <c r="E884" s="694"/>
    </row>
    <row r="885" spans="5:5">
      <c r="E885" s="694"/>
    </row>
    <row r="886" spans="5:5">
      <c r="E886" s="694"/>
    </row>
    <row r="887" spans="5:5">
      <c r="E887" s="694"/>
    </row>
    <row r="888" spans="5:5">
      <c r="E888" s="694"/>
    </row>
    <row r="889" spans="5:5">
      <c r="E889" s="694"/>
    </row>
    <row r="890" spans="5:5">
      <c r="E890" s="694"/>
    </row>
    <row r="891" spans="5:5">
      <c r="E891" s="694"/>
    </row>
    <row r="892" spans="5:5">
      <c r="E892" s="694"/>
    </row>
    <row r="893" spans="5:5">
      <c r="E893" s="694"/>
    </row>
    <row r="894" spans="5:5">
      <c r="E894" s="694"/>
    </row>
    <row r="895" spans="5:5">
      <c r="E895" s="694"/>
    </row>
    <row r="896" spans="5:5">
      <c r="E896" s="694"/>
    </row>
    <row r="897" spans="5:5">
      <c r="E897" s="694"/>
    </row>
    <row r="898" spans="5:5">
      <c r="E898" s="694"/>
    </row>
    <row r="899" spans="5:5">
      <c r="E899" s="694"/>
    </row>
    <row r="900" spans="5:5">
      <c r="E900" s="694"/>
    </row>
    <row r="901" spans="5:5">
      <c r="E901" s="694"/>
    </row>
    <row r="902" spans="5:5">
      <c r="E902" s="694"/>
    </row>
    <row r="903" spans="5:5">
      <c r="E903" s="694"/>
    </row>
    <row r="904" spans="5:5">
      <c r="E904" s="694"/>
    </row>
    <row r="905" spans="5:5">
      <c r="E905" s="694"/>
    </row>
    <row r="906" spans="5:5">
      <c r="E906" s="694"/>
    </row>
    <row r="907" spans="5:5">
      <c r="E907" s="694"/>
    </row>
    <row r="908" spans="5:5">
      <c r="E908" s="694"/>
    </row>
    <row r="909" spans="5:5">
      <c r="E909" s="694"/>
    </row>
    <row r="910" spans="5:5">
      <c r="E910" s="694"/>
    </row>
    <row r="911" spans="5:5">
      <c r="E911" s="694"/>
    </row>
    <row r="912" spans="5:5">
      <c r="E912" s="694"/>
    </row>
    <row r="913" spans="5:5">
      <c r="E913" s="694"/>
    </row>
    <row r="914" spans="5:5">
      <c r="E914" s="694"/>
    </row>
    <row r="915" spans="5:5">
      <c r="E915" s="694"/>
    </row>
    <row r="916" spans="5:5">
      <c r="E916" s="694"/>
    </row>
    <row r="917" spans="5:5">
      <c r="E917" s="694"/>
    </row>
    <row r="918" spans="5:5">
      <c r="E918" s="694"/>
    </row>
    <row r="919" spans="5:5">
      <c r="E919" s="694"/>
    </row>
    <row r="920" spans="5:5">
      <c r="E920" s="694"/>
    </row>
    <row r="921" spans="5:5">
      <c r="E921" s="694"/>
    </row>
    <row r="922" spans="5:5">
      <c r="E922" s="694"/>
    </row>
    <row r="923" spans="5:5">
      <c r="E923" s="694"/>
    </row>
    <row r="924" spans="5:5">
      <c r="E924" s="694"/>
    </row>
    <row r="925" spans="5:5">
      <c r="E925" s="694"/>
    </row>
    <row r="926" spans="5:5">
      <c r="E926" s="694"/>
    </row>
    <row r="927" spans="5:5">
      <c r="E927" s="694"/>
    </row>
    <row r="928" spans="5:5">
      <c r="E928" s="694"/>
    </row>
    <row r="929" spans="5:5">
      <c r="E929" s="694"/>
    </row>
    <row r="930" spans="5:5">
      <c r="E930" s="694"/>
    </row>
    <row r="931" spans="5:5">
      <c r="E931" s="694"/>
    </row>
    <row r="932" spans="5:5">
      <c r="E932" s="694"/>
    </row>
    <row r="933" spans="5:5">
      <c r="E933" s="694"/>
    </row>
    <row r="934" spans="5:5">
      <c r="E934" s="694"/>
    </row>
    <row r="935" spans="5:5">
      <c r="E935" s="694"/>
    </row>
    <row r="936" spans="5:5">
      <c r="E936" s="694"/>
    </row>
    <row r="937" spans="5:5">
      <c r="E937" s="694"/>
    </row>
    <row r="938" spans="5:5">
      <c r="E938" s="694"/>
    </row>
    <row r="939" spans="5:5">
      <c r="E939" s="694"/>
    </row>
    <row r="940" spans="5:5">
      <c r="E940" s="694"/>
    </row>
    <row r="941" spans="5:5">
      <c r="E941" s="694"/>
    </row>
    <row r="942" spans="5:5">
      <c r="E942" s="694"/>
    </row>
    <row r="943" spans="5:5">
      <c r="E943" s="694"/>
    </row>
    <row r="944" spans="5:5">
      <c r="E944" s="694"/>
    </row>
    <row r="945" spans="5:5">
      <c r="E945" s="694"/>
    </row>
    <row r="946" spans="5:5">
      <c r="E946" s="694"/>
    </row>
    <row r="947" spans="5:5">
      <c r="E947" s="694"/>
    </row>
    <row r="948" spans="5:5">
      <c r="E948" s="694"/>
    </row>
    <row r="949" spans="5:5">
      <c r="E949" s="694"/>
    </row>
    <row r="950" spans="5:5">
      <c r="E950" s="694"/>
    </row>
    <row r="951" spans="5:5">
      <c r="E951" s="694"/>
    </row>
    <row r="952" spans="5:5">
      <c r="E952" s="694"/>
    </row>
    <row r="953" spans="5:5">
      <c r="E953" s="694"/>
    </row>
    <row r="954" spans="5:5">
      <c r="E954" s="694"/>
    </row>
    <row r="955" spans="5:5">
      <c r="E955" s="694"/>
    </row>
    <row r="956" spans="5:5">
      <c r="E956" s="694"/>
    </row>
    <row r="957" spans="5:5">
      <c r="E957" s="694"/>
    </row>
    <row r="958" spans="5:5">
      <c r="E958" s="694"/>
    </row>
    <row r="959" spans="5:5">
      <c r="E959" s="694"/>
    </row>
    <row r="960" spans="5:5">
      <c r="E960" s="694"/>
    </row>
    <row r="961" spans="5:5">
      <c r="E961" s="694"/>
    </row>
    <row r="962" spans="5:5">
      <c r="E962" s="694"/>
    </row>
    <row r="963" spans="5:5">
      <c r="E963" s="694"/>
    </row>
    <row r="964" spans="5:5">
      <c r="E964" s="694"/>
    </row>
    <row r="965" spans="5:5">
      <c r="E965" s="694"/>
    </row>
    <row r="966" spans="5:5">
      <c r="E966" s="694"/>
    </row>
    <row r="967" spans="5:5">
      <c r="E967" s="694"/>
    </row>
    <row r="968" spans="5:5">
      <c r="E968" s="694"/>
    </row>
    <row r="969" spans="5:5">
      <c r="E969" s="694"/>
    </row>
    <row r="970" spans="5:5">
      <c r="E970" s="694"/>
    </row>
    <row r="971" spans="5:5">
      <c r="E971" s="694"/>
    </row>
    <row r="972" spans="5:5">
      <c r="E972" s="694"/>
    </row>
    <row r="973" spans="5:5">
      <c r="E973" s="694"/>
    </row>
    <row r="974" spans="5:5">
      <c r="E974" s="694"/>
    </row>
    <row r="975" spans="5:5">
      <c r="E975" s="694"/>
    </row>
    <row r="976" spans="5:5">
      <c r="E976" s="694"/>
    </row>
    <row r="977" spans="5:5">
      <c r="E977" s="694"/>
    </row>
    <row r="978" spans="5:5">
      <c r="E978" s="694"/>
    </row>
    <row r="979" spans="5:5">
      <c r="E979" s="694"/>
    </row>
    <row r="980" spans="5:5">
      <c r="E980" s="694"/>
    </row>
    <row r="981" spans="5:5">
      <c r="E981" s="694"/>
    </row>
    <row r="982" spans="5:5">
      <c r="E982" s="694"/>
    </row>
    <row r="983" spans="5:5">
      <c r="E983" s="694"/>
    </row>
    <row r="984" spans="5:5">
      <c r="E984" s="694"/>
    </row>
    <row r="985" spans="5:5">
      <c r="E985" s="694"/>
    </row>
    <row r="986" spans="5:5">
      <c r="E986" s="694"/>
    </row>
    <row r="987" spans="5:5">
      <c r="E987" s="694"/>
    </row>
    <row r="988" spans="5:5">
      <c r="E988" s="694"/>
    </row>
    <row r="989" spans="5:5">
      <c r="E989" s="694"/>
    </row>
    <row r="990" spans="5:5">
      <c r="E990" s="694"/>
    </row>
    <row r="991" spans="5:5">
      <c r="E991" s="694"/>
    </row>
    <row r="992" spans="5:5">
      <c r="E992" s="694"/>
    </row>
    <row r="993" spans="5:5">
      <c r="E993" s="694"/>
    </row>
    <row r="994" spans="5:5">
      <c r="E994" s="694"/>
    </row>
    <row r="995" spans="5:5">
      <c r="E995" s="694"/>
    </row>
    <row r="996" spans="5:5">
      <c r="E996" s="694"/>
    </row>
    <row r="997" spans="5:5">
      <c r="E997" s="694"/>
    </row>
    <row r="998" spans="5:5">
      <c r="E998" s="694"/>
    </row>
    <row r="999" spans="5:5">
      <c r="E999" s="694"/>
    </row>
    <row r="1000" spans="5:5">
      <c r="E1000" s="694"/>
    </row>
    <row r="1001" spans="5:5">
      <c r="E1001" s="694"/>
    </row>
    <row r="1002" spans="5:5">
      <c r="E1002" s="694"/>
    </row>
    <row r="1003" spans="5:5">
      <c r="E1003" s="694"/>
    </row>
    <row r="1004" spans="5:5">
      <c r="E1004" s="694"/>
    </row>
    <row r="1005" spans="5:5">
      <c r="E1005" s="694"/>
    </row>
    <row r="1006" spans="5:5">
      <c r="E1006" s="694"/>
    </row>
    <row r="1007" spans="5:5">
      <c r="E1007" s="694"/>
    </row>
    <row r="1008" spans="5:5">
      <c r="E1008" s="694"/>
    </row>
    <row r="1009" spans="5:5">
      <c r="E1009" s="694"/>
    </row>
    <row r="1010" spans="5:5">
      <c r="E1010" s="694"/>
    </row>
    <row r="1011" spans="5:5">
      <c r="E1011" s="694"/>
    </row>
    <row r="1012" spans="5:5">
      <c r="E1012" s="694"/>
    </row>
    <row r="1013" spans="5:5">
      <c r="E1013" s="694"/>
    </row>
    <row r="1014" spans="5:5">
      <c r="E1014" s="694"/>
    </row>
    <row r="1015" spans="5:5">
      <c r="E1015" s="694"/>
    </row>
    <row r="1016" spans="5:5">
      <c r="E1016" s="694"/>
    </row>
    <row r="1017" spans="5:5">
      <c r="E1017" s="694"/>
    </row>
    <row r="1018" spans="5:5">
      <c r="E1018" s="694"/>
    </row>
    <row r="1019" spans="5:5">
      <c r="E1019" s="694"/>
    </row>
    <row r="1020" spans="5:5">
      <c r="E1020" s="694"/>
    </row>
    <row r="1021" spans="5:5">
      <c r="E1021" s="694"/>
    </row>
    <row r="1022" spans="5:5">
      <c r="E1022" s="694"/>
    </row>
    <row r="1023" spans="5:5">
      <c r="E1023" s="694"/>
    </row>
    <row r="1024" spans="5:5">
      <c r="E1024" s="694"/>
    </row>
    <row r="1025" spans="5:5">
      <c r="E1025" s="694"/>
    </row>
    <row r="1026" spans="5:5">
      <c r="E1026" s="694"/>
    </row>
    <row r="1027" spans="5:5">
      <c r="E1027" s="694"/>
    </row>
    <row r="1028" spans="5:5">
      <c r="E1028" s="694"/>
    </row>
    <row r="1029" spans="5:5">
      <c r="E1029" s="694"/>
    </row>
    <row r="1030" spans="5:5">
      <c r="E1030" s="694"/>
    </row>
    <row r="1031" spans="5:5">
      <c r="E1031" s="694"/>
    </row>
    <row r="1032" spans="5:5">
      <c r="E1032" s="694"/>
    </row>
    <row r="1033" spans="5:5">
      <c r="E1033" s="694"/>
    </row>
    <row r="1034" spans="5:5">
      <c r="E1034" s="694"/>
    </row>
    <row r="1035" spans="5:5">
      <c r="E1035" s="694"/>
    </row>
    <row r="1036" spans="5:5">
      <c r="E1036" s="694"/>
    </row>
    <row r="1037" spans="5:5">
      <c r="E1037" s="694"/>
    </row>
    <row r="1038" spans="5:5">
      <c r="E1038" s="694"/>
    </row>
    <row r="1039" spans="5:5">
      <c r="E1039" s="694"/>
    </row>
    <row r="1040" spans="5:5">
      <c r="E1040" s="694"/>
    </row>
    <row r="1041" spans="5:5">
      <c r="E1041" s="694"/>
    </row>
    <row r="1042" spans="5:5">
      <c r="E1042" s="694"/>
    </row>
    <row r="1043" spans="5:5">
      <c r="E1043" s="694"/>
    </row>
    <row r="1044" spans="5:5">
      <c r="E1044" s="694"/>
    </row>
    <row r="1045" spans="5:5">
      <c r="E1045" s="694"/>
    </row>
    <row r="1046" spans="5:5">
      <c r="E1046" s="694"/>
    </row>
    <row r="1047" spans="5:5">
      <c r="E1047" s="694"/>
    </row>
    <row r="1048" spans="5:5">
      <c r="E1048" s="694"/>
    </row>
    <row r="1049" spans="5:5">
      <c r="E1049" s="694"/>
    </row>
    <row r="1050" spans="5:5">
      <c r="E1050" s="694"/>
    </row>
    <row r="1051" spans="5:5">
      <c r="E1051" s="694"/>
    </row>
    <row r="1052" spans="5:5">
      <c r="E1052" s="694"/>
    </row>
    <row r="1053" spans="5:5">
      <c r="E1053" s="694"/>
    </row>
    <row r="1054" spans="5:5">
      <c r="E1054" s="694"/>
    </row>
    <row r="1055" spans="5:5">
      <c r="E1055" s="694"/>
    </row>
    <row r="1056" spans="5:5">
      <c r="E1056" s="694"/>
    </row>
    <row r="1057" spans="5:5">
      <c r="E1057" s="694"/>
    </row>
    <row r="1058" spans="5:5">
      <c r="E1058" s="694"/>
    </row>
    <row r="1059" spans="5:5">
      <c r="E1059" s="694"/>
    </row>
    <row r="1060" spans="5:5">
      <c r="E1060" s="694"/>
    </row>
    <row r="1061" spans="5:5">
      <c r="E1061" s="694"/>
    </row>
    <row r="1062" spans="5:5">
      <c r="E1062" s="694"/>
    </row>
    <row r="1063" spans="5:5">
      <c r="E1063" s="694"/>
    </row>
    <row r="1064" spans="5:5">
      <c r="E1064" s="694"/>
    </row>
    <row r="1065" spans="5:5">
      <c r="E1065" s="694"/>
    </row>
    <row r="1066" spans="5:5">
      <c r="E1066" s="694"/>
    </row>
    <row r="1067" spans="5:5">
      <c r="E1067" s="694"/>
    </row>
    <row r="1068" spans="5:5">
      <c r="E1068" s="694"/>
    </row>
    <row r="1069" spans="5:5">
      <c r="E1069" s="694"/>
    </row>
    <row r="1070" spans="5:5">
      <c r="E1070" s="694"/>
    </row>
    <row r="1071" spans="5:5">
      <c r="E1071" s="694"/>
    </row>
    <row r="1072" spans="5:5">
      <c r="E1072" s="694"/>
    </row>
    <row r="1073" spans="5:5">
      <c r="E1073" s="694"/>
    </row>
    <row r="1074" spans="5:5">
      <c r="E1074" s="694"/>
    </row>
    <row r="1075" spans="5:5">
      <c r="E1075" s="694"/>
    </row>
    <row r="1076" spans="5:5">
      <c r="E1076" s="694"/>
    </row>
    <row r="1077" spans="5:5">
      <c r="E1077" s="694"/>
    </row>
    <row r="1078" spans="5:5">
      <c r="E1078" s="694"/>
    </row>
    <row r="1079" spans="5:5">
      <c r="E1079" s="694"/>
    </row>
    <row r="1080" spans="5:5">
      <c r="E1080" s="694"/>
    </row>
    <row r="1081" spans="5:5">
      <c r="E1081" s="694"/>
    </row>
    <row r="1082" spans="5:5">
      <c r="E1082" s="694"/>
    </row>
    <row r="1083" spans="5:5">
      <c r="E1083" s="694"/>
    </row>
    <row r="1084" spans="5:5">
      <c r="E1084" s="694"/>
    </row>
    <row r="1085" spans="5:5">
      <c r="E1085" s="694"/>
    </row>
    <row r="1086" spans="5:5">
      <c r="E1086" s="694"/>
    </row>
    <row r="1087" spans="5:5">
      <c r="E1087" s="694"/>
    </row>
    <row r="1088" spans="5:5">
      <c r="E1088" s="694"/>
    </row>
    <row r="1089" spans="5:5">
      <c r="E1089" s="694"/>
    </row>
    <row r="1090" spans="5:5">
      <c r="E1090" s="694"/>
    </row>
    <row r="1091" spans="5:5">
      <c r="E1091" s="694"/>
    </row>
    <row r="1092" spans="5:5">
      <c r="E1092" s="694"/>
    </row>
    <row r="1093" spans="5:5">
      <c r="E1093" s="694"/>
    </row>
    <row r="1094" spans="5:5">
      <c r="E1094" s="694"/>
    </row>
    <row r="1095" spans="5:5">
      <c r="E1095" s="694"/>
    </row>
    <row r="1096" spans="5:5">
      <c r="E1096" s="694"/>
    </row>
    <row r="1097" spans="5:5">
      <c r="E1097" s="694"/>
    </row>
    <row r="1098" spans="5:5">
      <c r="E1098" s="694"/>
    </row>
    <row r="1099" spans="5:5">
      <c r="E1099" s="694"/>
    </row>
    <row r="1100" spans="5:5">
      <c r="E1100" s="694"/>
    </row>
    <row r="1101" spans="5:5">
      <c r="E1101" s="694"/>
    </row>
    <row r="1102" spans="5:5">
      <c r="E1102" s="694"/>
    </row>
    <row r="1103" spans="5:5">
      <c r="E1103" s="694"/>
    </row>
    <row r="1104" spans="5:5">
      <c r="E1104" s="694"/>
    </row>
    <row r="1105" spans="5:5">
      <c r="E1105" s="694"/>
    </row>
    <row r="1106" spans="5:5">
      <c r="E1106" s="694"/>
    </row>
    <row r="1107" spans="5:5">
      <c r="E1107" s="694"/>
    </row>
    <row r="1108" spans="5:5">
      <c r="E1108" s="694"/>
    </row>
    <row r="1109" spans="5:5">
      <c r="E1109" s="694"/>
    </row>
    <row r="1110" spans="5:5">
      <c r="E1110" s="694"/>
    </row>
    <row r="1111" spans="5:5">
      <c r="E1111" s="694"/>
    </row>
    <row r="1112" spans="5:5">
      <c r="E1112" s="694"/>
    </row>
    <row r="1113" spans="5:5">
      <c r="E1113" s="694"/>
    </row>
    <row r="1114" spans="5:5">
      <c r="E1114" s="694"/>
    </row>
    <row r="1115" spans="5:5">
      <c r="E1115" s="694"/>
    </row>
    <row r="1116" spans="5:5">
      <c r="E1116" s="694"/>
    </row>
    <row r="1117" spans="5:5">
      <c r="E1117" s="694"/>
    </row>
    <row r="1118" spans="5:5">
      <c r="E1118" s="694"/>
    </row>
    <row r="1119" spans="5:5">
      <c r="E1119" s="694"/>
    </row>
    <row r="1120" spans="5:5">
      <c r="E1120" s="694"/>
    </row>
    <row r="1121" spans="5:5">
      <c r="E1121" s="694"/>
    </row>
    <row r="1122" spans="5:5">
      <c r="E1122" s="694"/>
    </row>
    <row r="1123" spans="5:5">
      <c r="E1123" s="694"/>
    </row>
    <row r="1124" spans="5:5">
      <c r="E1124" s="694"/>
    </row>
    <row r="1125" spans="5:5">
      <c r="E1125" s="694"/>
    </row>
    <row r="1126" spans="5:5">
      <c r="E1126" s="694"/>
    </row>
    <row r="1127" spans="5:5">
      <c r="E1127" s="694"/>
    </row>
    <row r="1128" spans="5:5">
      <c r="E1128" s="694"/>
    </row>
    <row r="1129" spans="5:5">
      <c r="E1129" s="694"/>
    </row>
    <row r="1130" spans="5:5">
      <c r="E1130" s="694"/>
    </row>
    <row r="1131" spans="5:5">
      <c r="E1131" s="694"/>
    </row>
    <row r="1132" spans="5:5">
      <c r="E1132" s="694"/>
    </row>
    <row r="1133" spans="5:5">
      <c r="E1133" s="694"/>
    </row>
    <row r="1134" spans="5:5">
      <c r="E1134" s="694"/>
    </row>
    <row r="1135" spans="5:5">
      <c r="E1135" s="694"/>
    </row>
    <row r="1136" spans="5:5">
      <c r="E1136" s="694"/>
    </row>
    <row r="1137" spans="5:5">
      <c r="E1137" s="694"/>
    </row>
    <row r="1138" spans="5:5">
      <c r="E1138" s="694"/>
    </row>
    <row r="1139" spans="5:5">
      <c r="E1139" s="694"/>
    </row>
    <row r="1140" spans="5:5">
      <c r="E1140" s="694"/>
    </row>
    <row r="1141" spans="5:5">
      <c r="E1141" s="694"/>
    </row>
    <row r="1142" spans="5:5">
      <c r="E1142" s="694"/>
    </row>
    <row r="1143" spans="5:5">
      <c r="E1143" s="694"/>
    </row>
    <row r="1144" spans="5:5">
      <c r="E1144" s="694"/>
    </row>
    <row r="1145" spans="5:5">
      <c r="E1145" s="694"/>
    </row>
    <row r="1146" spans="5:5">
      <c r="E1146" s="694"/>
    </row>
    <row r="1147" spans="5:5">
      <c r="E1147" s="694"/>
    </row>
    <row r="1148" spans="5:5">
      <c r="E1148" s="694"/>
    </row>
    <row r="1149" spans="5:5">
      <c r="E1149" s="694"/>
    </row>
    <row r="1150" spans="5:5">
      <c r="E1150" s="694"/>
    </row>
    <row r="1151" spans="5:5">
      <c r="E1151" s="694"/>
    </row>
    <row r="1152" spans="5:5">
      <c r="E1152" s="694"/>
    </row>
    <row r="1153" spans="5:5">
      <c r="E1153" s="694"/>
    </row>
    <row r="1154" spans="5:5">
      <c r="E1154" s="694"/>
    </row>
    <row r="1155" spans="5:5">
      <c r="E1155" s="694"/>
    </row>
    <row r="1156" spans="5:5">
      <c r="E1156" s="694"/>
    </row>
    <row r="1157" spans="5:5">
      <c r="E1157" s="694"/>
    </row>
    <row r="1158" spans="5:5">
      <c r="E1158" s="694"/>
    </row>
    <row r="1159" spans="5:5">
      <c r="E1159" s="694"/>
    </row>
    <row r="1160" spans="5:5">
      <c r="E1160" s="694"/>
    </row>
    <row r="1161" spans="5:5">
      <c r="E1161" s="694"/>
    </row>
    <row r="1162" spans="5:5">
      <c r="E1162" s="694"/>
    </row>
    <row r="1163" spans="5:5">
      <c r="E1163" s="694"/>
    </row>
    <row r="1164" spans="5:5">
      <c r="E1164" s="694"/>
    </row>
    <row r="1165" spans="5:5">
      <c r="E1165" s="694"/>
    </row>
    <row r="1166" spans="5:5">
      <c r="E1166" s="694"/>
    </row>
    <row r="1167" spans="5:5">
      <c r="E1167" s="694"/>
    </row>
    <row r="1168" spans="5:5">
      <c r="E1168" s="694"/>
    </row>
    <row r="1169" spans="5:5">
      <c r="E1169" s="694"/>
    </row>
    <row r="1170" spans="5:5">
      <c r="E1170" s="694"/>
    </row>
    <row r="1171" spans="5:5">
      <c r="E1171" s="694"/>
    </row>
    <row r="1172" spans="5:5">
      <c r="E1172" s="694"/>
    </row>
    <row r="1173" spans="5:5">
      <c r="E1173" s="694"/>
    </row>
    <row r="1174" spans="5:5">
      <c r="E1174" s="694"/>
    </row>
    <row r="1175" spans="5:5">
      <c r="E1175" s="694"/>
    </row>
    <row r="1176" spans="5:5">
      <c r="E1176" s="694"/>
    </row>
    <row r="1177" spans="5:5">
      <c r="E1177" s="694"/>
    </row>
    <row r="1178" spans="5:5">
      <c r="E1178" s="694"/>
    </row>
    <row r="1179" spans="5:5">
      <c r="E1179" s="694"/>
    </row>
    <row r="1180" spans="5:5">
      <c r="E1180" s="694"/>
    </row>
    <row r="1181" spans="5:5">
      <c r="E1181" s="694"/>
    </row>
    <row r="1182" spans="5:5">
      <c r="E1182" s="694"/>
    </row>
    <row r="1183" spans="5:5">
      <c r="E1183" s="694"/>
    </row>
    <row r="1184" spans="5:5">
      <c r="E1184" s="694"/>
    </row>
    <row r="1185" spans="5:5">
      <c r="E1185" s="694"/>
    </row>
    <row r="1186" spans="5:5">
      <c r="E1186" s="694"/>
    </row>
    <row r="1187" spans="5:5">
      <c r="E1187" s="694"/>
    </row>
    <row r="1188" spans="5:5">
      <c r="E1188" s="694"/>
    </row>
    <row r="1189" spans="5:5">
      <c r="E1189" s="694"/>
    </row>
    <row r="1190" spans="5:5">
      <c r="E1190" s="694"/>
    </row>
    <row r="1191" spans="5:5">
      <c r="E1191" s="694"/>
    </row>
    <row r="1192" spans="5:5">
      <c r="E1192" s="694"/>
    </row>
    <row r="1193" spans="5:5">
      <c r="E1193" s="694"/>
    </row>
    <row r="1194" spans="5:5">
      <c r="E1194" s="694"/>
    </row>
    <row r="1195" spans="5:5">
      <c r="E1195" s="694"/>
    </row>
    <row r="1196" spans="5:5">
      <c r="E1196" s="694"/>
    </row>
    <row r="1197" spans="5:5">
      <c r="E1197" s="694"/>
    </row>
    <row r="1198" spans="5:5">
      <c r="E1198" s="694"/>
    </row>
    <row r="1199" spans="5:5">
      <c r="E1199" s="694"/>
    </row>
    <row r="1200" spans="5:5">
      <c r="E1200" s="694"/>
    </row>
    <row r="1201" spans="5:5">
      <c r="E1201" s="694"/>
    </row>
    <row r="1202" spans="5:5">
      <c r="E1202" s="694"/>
    </row>
    <row r="1203" spans="5:5">
      <c r="E1203" s="694"/>
    </row>
    <row r="1204" spans="5:5">
      <c r="E1204" s="694"/>
    </row>
    <row r="1205" spans="5:5">
      <c r="E1205" s="694"/>
    </row>
    <row r="1206" spans="5:5">
      <c r="E1206" s="694"/>
    </row>
    <row r="1207" spans="5:5">
      <c r="E1207" s="694"/>
    </row>
    <row r="1208" spans="5:5">
      <c r="E1208" s="694"/>
    </row>
    <row r="1209" spans="5:5">
      <c r="E1209" s="694"/>
    </row>
    <row r="1210" spans="5:5">
      <c r="E1210" s="694"/>
    </row>
    <row r="1211" spans="5:5">
      <c r="E1211" s="694"/>
    </row>
    <row r="1212" spans="5:5">
      <c r="E1212" s="694"/>
    </row>
    <row r="1213" spans="5:5">
      <c r="E1213" s="694"/>
    </row>
    <row r="1214" spans="5:5">
      <c r="E1214" s="694"/>
    </row>
    <row r="1215" spans="5:5">
      <c r="E1215" s="694"/>
    </row>
    <row r="1216" spans="5:5">
      <c r="E1216" s="694"/>
    </row>
    <row r="1217" spans="5:5">
      <c r="E1217" s="694"/>
    </row>
    <row r="1218" spans="5:5">
      <c r="E1218" s="694"/>
    </row>
    <row r="1219" spans="5:5">
      <c r="E1219" s="694"/>
    </row>
    <row r="1220" spans="5:5">
      <c r="E1220" s="694"/>
    </row>
    <row r="1221" spans="5:5">
      <c r="E1221" s="694"/>
    </row>
    <row r="1222" spans="5:5">
      <c r="E1222" s="694"/>
    </row>
    <row r="1223" spans="5:5">
      <c r="E1223" s="694"/>
    </row>
    <row r="1224" spans="5:5">
      <c r="E1224" s="694"/>
    </row>
    <row r="1225" spans="5:5">
      <c r="E1225" s="694"/>
    </row>
    <row r="1226" spans="5:5">
      <c r="E1226" s="694"/>
    </row>
    <row r="1227" spans="5:5">
      <c r="E1227" s="694"/>
    </row>
    <row r="1228" spans="5:5">
      <c r="E1228" s="694"/>
    </row>
    <row r="1229" spans="5:5">
      <c r="E1229" s="694"/>
    </row>
    <row r="1230" spans="5:5">
      <c r="E1230" s="694"/>
    </row>
    <row r="1231" spans="5:5">
      <c r="E1231" s="694"/>
    </row>
    <row r="1232" spans="5:5">
      <c r="E1232" s="694"/>
    </row>
    <row r="1233" spans="5:5">
      <c r="E1233" s="694"/>
    </row>
    <row r="1234" spans="5:5">
      <c r="E1234" s="694"/>
    </row>
    <row r="1235" spans="5:5">
      <c r="E1235" s="694"/>
    </row>
    <row r="1236" spans="5:5">
      <c r="E1236" s="694"/>
    </row>
    <row r="1237" spans="5:5">
      <c r="E1237" s="694"/>
    </row>
    <row r="1238" spans="5:5">
      <c r="E1238" s="694"/>
    </row>
    <row r="1239" spans="5:5">
      <c r="E1239" s="694"/>
    </row>
    <row r="1240" spans="5:5">
      <c r="E1240" s="694"/>
    </row>
    <row r="1241" spans="5:5">
      <c r="E1241" s="694"/>
    </row>
    <row r="1242" spans="5:5">
      <c r="E1242" s="694"/>
    </row>
    <row r="1243" spans="5:5">
      <c r="E1243" s="694"/>
    </row>
    <row r="1244" spans="5:5">
      <c r="E1244" s="694"/>
    </row>
    <row r="1245" spans="5:5">
      <c r="E1245" s="694"/>
    </row>
    <row r="1246" spans="5:5">
      <c r="E1246" s="694"/>
    </row>
    <row r="1247" spans="5:5">
      <c r="E1247" s="694"/>
    </row>
    <row r="1248" spans="5:5">
      <c r="E1248" s="694"/>
    </row>
    <row r="1249" spans="5:5">
      <c r="E1249" s="694"/>
    </row>
    <row r="1250" spans="5:5">
      <c r="E1250" s="694"/>
    </row>
    <row r="1251" spans="5:5">
      <c r="E1251" s="694"/>
    </row>
    <row r="1252" spans="5:5">
      <c r="E1252" s="694"/>
    </row>
    <row r="1253" spans="5:5">
      <c r="E1253" s="694"/>
    </row>
    <row r="1254" spans="5:5">
      <c r="E1254" s="694"/>
    </row>
    <row r="1255" spans="5:5">
      <c r="E1255" s="694"/>
    </row>
    <row r="1256" spans="5:5">
      <c r="E1256" s="694"/>
    </row>
    <row r="1257" spans="5:5">
      <c r="E1257" s="694"/>
    </row>
    <row r="1258" spans="5:5">
      <c r="E1258" s="694"/>
    </row>
    <row r="1259" spans="5:5">
      <c r="E1259" s="694"/>
    </row>
    <row r="1260" spans="5:5">
      <c r="E1260" s="694"/>
    </row>
    <row r="1261" spans="5:5">
      <c r="E1261" s="694"/>
    </row>
    <row r="1262" spans="5:5">
      <c r="E1262" s="694"/>
    </row>
    <row r="1263" spans="5:5">
      <c r="E1263" s="694"/>
    </row>
    <row r="1264" spans="5:5">
      <c r="E1264" s="694"/>
    </row>
    <row r="1265" spans="5:5">
      <c r="E1265" s="694"/>
    </row>
    <row r="1266" spans="5:5">
      <c r="E1266" s="694"/>
    </row>
    <row r="1267" spans="5:5">
      <c r="E1267" s="694"/>
    </row>
    <row r="1268" spans="5:5">
      <c r="E1268" s="694"/>
    </row>
    <row r="1269" spans="5:5">
      <c r="E1269" s="694"/>
    </row>
    <row r="1270" spans="5:5">
      <c r="E1270" s="694"/>
    </row>
    <row r="1271" spans="5:5">
      <c r="E1271" s="694"/>
    </row>
    <row r="1272" spans="5:5">
      <c r="E1272" s="694"/>
    </row>
    <row r="1273" spans="5:5">
      <c r="E1273" s="694"/>
    </row>
    <row r="1274" spans="5:5">
      <c r="E1274" s="694"/>
    </row>
    <row r="1275" spans="5:5">
      <c r="E1275" s="694"/>
    </row>
    <row r="1276" spans="5:5">
      <c r="E1276" s="694"/>
    </row>
    <row r="1277" spans="5:5">
      <c r="E1277" s="694"/>
    </row>
    <row r="1278" spans="5:5">
      <c r="E1278" s="694"/>
    </row>
    <row r="1279" spans="5:5">
      <c r="E1279" s="694"/>
    </row>
    <row r="1280" spans="5:5">
      <c r="E1280" s="694"/>
    </row>
    <row r="1281" spans="5:5">
      <c r="E1281" s="694"/>
    </row>
    <row r="1282" spans="5:5">
      <c r="E1282" s="694"/>
    </row>
    <row r="1283" spans="5:5">
      <c r="E1283" s="694"/>
    </row>
    <row r="1284" spans="5:5">
      <c r="E1284" s="694"/>
    </row>
    <row r="1285" spans="5:5">
      <c r="E1285" s="694"/>
    </row>
    <row r="1286" spans="5:5">
      <c r="E1286" s="694"/>
    </row>
    <row r="1287" spans="5:5">
      <c r="E1287" s="694"/>
    </row>
    <row r="1288" spans="5:5">
      <c r="E1288" s="694"/>
    </row>
    <row r="1289" spans="5:5">
      <c r="E1289" s="694"/>
    </row>
    <row r="1290" spans="5:5">
      <c r="E1290" s="694"/>
    </row>
    <row r="1291" spans="5:5">
      <c r="E1291" s="694"/>
    </row>
    <row r="1292" spans="5:5">
      <c r="E1292" s="694"/>
    </row>
    <row r="1293" spans="5:5">
      <c r="E1293" s="694"/>
    </row>
    <row r="1294" spans="5:5">
      <c r="E1294" s="694"/>
    </row>
    <row r="1295" spans="5:5">
      <c r="E1295" s="694"/>
    </row>
    <row r="1296" spans="5:5">
      <c r="E1296" s="694"/>
    </row>
    <row r="1297" spans="5:5">
      <c r="E1297" s="694"/>
    </row>
    <row r="1298" spans="5:5">
      <c r="E1298" s="694"/>
    </row>
    <row r="1299" spans="5:5">
      <c r="E1299" s="694"/>
    </row>
    <row r="1300" spans="5:5">
      <c r="E1300" s="694"/>
    </row>
    <row r="1301" spans="5:5">
      <c r="E1301" s="694"/>
    </row>
    <row r="1302" spans="5:5">
      <c r="E1302" s="694"/>
    </row>
    <row r="1303" spans="5:5">
      <c r="E1303" s="694"/>
    </row>
  </sheetData>
  <mergeCells count="12">
    <mergeCell ref="F7:F10"/>
    <mergeCell ref="G7:G10"/>
    <mergeCell ref="H7:H10"/>
    <mergeCell ref="I7:I10"/>
    <mergeCell ref="A4:B4"/>
    <mergeCell ref="C4:D4"/>
    <mergeCell ref="A5:B5"/>
    <mergeCell ref="A6:B6"/>
    <mergeCell ref="A7:A10"/>
    <mergeCell ref="B7:B10"/>
    <mergeCell ref="C7:C10"/>
    <mergeCell ref="D7:E10"/>
  </mergeCells>
  <hyperlinks>
    <hyperlink ref="E34"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62" fitToWidth="2" pageOrder="overThenDown" orientation="portrait" horizontalDpi="1200" verticalDpi="1200" r:id="rId1"/>
  <headerFooter alignWithMargins="0">
    <oddFooter>&amp;L&amp;"MetaNormalLF-Roman,Standard"&amp;9Statistisches Bundesamt, Fachserie 14, Reihe 2, 1.-2. Vj 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69"/>
  <sheetViews>
    <sheetView showGridLines="0" zoomScaleNormal="100" zoomScaleSheetLayoutView="100" workbookViewId="0"/>
  </sheetViews>
  <sheetFormatPr baseColWidth="10" defaultColWidth="15.7109375" defaultRowHeight="23.25"/>
  <cols>
    <col min="1" max="1" width="5.7109375" style="742" customWidth="1"/>
    <col min="2" max="2" width="45.7109375" style="742" customWidth="1"/>
    <col min="3" max="8" width="15.7109375" style="742" customWidth="1"/>
    <col min="9" max="9" width="36" style="742" bestFit="1" customWidth="1"/>
    <col min="10" max="25" width="18.7109375" style="742" customWidth="1"/>
    <col min="26" max="16384" width="15.7109375" style="742"/>
  </cols>
  <sheetData>
    <row r="1" spans="1:10" s="747" customFormat="1" ht="15.75" customHeight="1">
      <c r="A1" s="745" t="s">
        <v>465</v>
      </c>
      <c r="B1" s="745"/>
      <c r="C1" s="745"/>
      <c r="D1" s="746"/>
      <c r="E1" s="676"/>
      <c r="F1" s="676"/>
    </row>
    <row r="2" spans="1:10" s="747" customFormat="1" ht="15.75" customHeight="1">
      <c r="A2" s="1314" t="s">
        <v>466</v>
      </c>
      <c r="B2" s="1315"/>
      <c r="C2" s="1315"/>
      <c r="E2" s="676"/>
      <c r="F2" s="676"/>
    </row>
    <row r="3" spans="1:10" s="750" customFormat="1" ht="15.75" customHeight="1">
      <c r="A3" s="1294" t="s">
        <v>400</v>
      </c>
      <c r="B3" s="1294"/>
      <c r="C3" s="749"/>
      <c r="E3" s="1316"/>
      <c r="F3" s="1316"/>
      <c r="I3" s="751"/>
      <c r="J3" s="751"/>
    </row>
    <row r="4" spans="1:10" s="747" customFormat="1" ht="15.75" customHeight="1">
      <c r="A4" s="1314" t="s">
        <v>153</v>
      </c>
      <c r="B4" s="1314"/>
      <c r="C4" s="752"/>
      <c r="D4" s="753"/>
      <c r="E4" s="754"/>
      <c r="F4" s="673"/>
      <c r="G4" s="753"/>
      <c r="H4" s="676"/>
      <c r="I4" s="676"/>
      <c r="J4" s="676"/>
    </row>
    <row r="5" spans="1:10" s="747" customFormat="1" ht="15.75" customHeight="1">
      <c r="A5" s="755"/>
      <c r="B5" s="756"/>
      <c r="C5" s="757"/>
      <c r="D5" s="757"/>
      <c r="E5" s="757"/>
      <c r="F5" s="757"/>
      <c r="G5" s="757"/>
    </row>
    <row r="6" spans="1:10" ht="15.75" customHeight="1">
      <c r="A6" s="1288" t="s">
        <v>154</v>
      </c>
      <c r="B6" s="1312" t="s">
        <v>60</v>
      </c>
      <c r="C6" s="1313" t="s">
        <v>156</v>
      </c>
      <c r="D6" s="1311" t="s">
        <v>157</v>
      </c>
      <c r="E6" s="1311" t="s">
        <v>158</v>
      </c>
      <c r="F6" s="1311" t="s">
        <v>159</v>
      </c>
      <c r="G6" s="1291" t="s">
        <v>174</v>
      </c>
      <c r="H6" s="1311" t="s">
        <v>467</v>
      </c>
    </row>
    <row r="7" spans="1:10" ht="15.75" customHeight="1">
      <c r="A7" s="1289"/>
      <c r="B7" s="1312"/>
      <c r="C7" s="1313"/>
      <c r="D7" s="1311"/>
      <c r="E7" s="1311"/>
      <c r="F7" s="1311"/>
      <c r="G7" s="1292"/>
      <c r="H7" s="1311"/>
    </row>
    <row r="8" spans="1:10" ht="15.75" customHeight="1">
      <c r="A8" s="1289"/>
      <c r="B8" s="1312"/>
      <c r="C8" s="1313"/>
      <c r="D8" s="1311"/>
      <c r="E8" s="1311"/>
      <c r="F8" s="1311"/>
      <c r="G8" s="1292"/>
      <c r="H8" s="1311"/>
    </row>
    <row r="9" spans="1:10" ht="15.75" customHeight="1">
      <c r="A9" s="1290"/>
      <c r="B9" s="1312"/>
      <c r="C9" s="1313"/>
      <c r="D9" s="1311"/>
      <c r="E9" s="1311"/>
      <c r="F9" s="1311"/>
      <c r="G9" s="1293"/>
      <c r="H9" s="1311"/>
    </row>
    <row r="10" spans="1:10" ht="15" customHeight="1">
      <c r="A10" s="758"/>
      <c r="B10" s="759"/>
      <c r="C10" s="683"/>
      <c r="D10" s="683"/>
      <c r="E10" s="683"/>
      <c r="F10" s="683"/>
      <c r="G10" s="683"/>
    </row>
    <row r="11" spans="1:10" ht="15" customHeight="1">
      <c r="A11" s="741"/>
      <c r="B11" s="741"/>
      <c r="C11" s="687"/>
      <c r="D11" s="687"/>
      <c r="E11" s="741"/>
      <c r="F11" s="741"/>
      <c r="G11" s="741"/>
    </row>
    <row r="12" spans="1:10" ht="15" customHeight="1">
      <c r="A12" s="681">
        <v>1</v>
      </c>
      <c r="B12" s="686" t="s">
        <v>468</v>
      </c>
      <c r="C12" s="687">
        <v>12635.9</v>
      </c>
      <c r="D12" s="687">
        <v>2375.5</v>
      </c>
      <c r="E12" s="687">
        <v>0</v>
      </c>
      <c r="F12" s="687">
        <v>3057.6</v>
      </c>
      <c r="G12" s="687">
        <v>7071.9</v>
      </c>
      <c r="H12" s="687">
        <v>130.9</v>
      </c>
    </row>
    <row r="13" spans="1:10" ht="15" customHeight="1">
      <c r="A13" s="681"/>
      <c r="B13" s="686"/>
      <c r="C13" s="687"/>
      <c r="D13" s="687"/>
      <c r="E13" s="760"/>
      <c r="F13" s="760"/>
      <c r="G13" s="760"/>
      <c r="H13" s="760"/>
    </row>
    <row r="14" spans="1:10" ht="15" customHeight="1">
      <c r="A14" s="681">
        <v>2</v>
      </c>
      <c r="B14" s="686" t="s">
        <v>469</v>
      </c>
      <c r="C14" s="687">
        <v>1719.5</v>
      </c>
      <c r="D14" s="687">
        <v>52.4</v>
      </c>
      <c r="E14" s="687">
        <v>0</v>
      </c>
      <c r="F14" s="687">
        <v>428.9</v>
      </c>
      <c r="G14" s="687">
        <v>1226.2</v>
      </c>
      <c r="H14" s="687">
        <v>12</v>
      </c>
    </row>
    <row r="15" spans="1:10" ht="15" customHeight="1">
      <c r="A15" s="681"/>
      <c r="B15" s="686"/>
      <c r="C15" s="687"/>
      <c r="D15" s="687"/>
      <c r="E15" s="687"/>
      <c r="F15" s="687"/>
      <c r="G15" s="687"/>
      <c r="H15" s="687"/>
    </row>
    <row r="16" spans="1:10" ht="15" customHeight="1">
      <c r="A16" s="681">
        <v>3</v>
      </c>
      <c r="B16" s="686" t="s">
        <v>470</v>
      </c>
      <c r="C16" s="687">
        <v>3026.8</v>
      </c>
      <c r="D16" s="687">
        <v>473.5</v>
      </c>
      <c r="E16" s="687">
        <v>0</v>
      </c>
      <c r="F16" s="687">
        <v>1038.4000000000001</v>
      </c>
      <c r="G16" s="687">
        <v>1335.7</v>
      </c>
      <c r="H16" s="687">
        <v>179.2</v>
      </c>
    </row>
    <row r="17" spans="1:8" ht="15" customHeight="1">
      <c r="A17" s="681"/>
      <c r="B17" s="686"/>
      <c r="C17" s="687"/>
      <c r="D17" s="687"/>
      <c r="E17" s="687"/>
      <c r="F17" s="687"/>
      <c r="G17" s="687"/>
      <c r="H17" s="687"/>
    </row>
    <row r="18" spans="1:8" ht="15" customHeight="1">
      <c r="A18" s="681">
        <v>4</v>
      </c>
      <c r="B18" s="761" t="s">
        <v>471</v>
      </c>
      <c r="C18" s="687">
        <v>3606.8</v>
      </c>
      <c r="D18" s="687">
        <v>166.2</v>
      </c>
      <c r="E18" s="687">
        <v>0</v>
      </c>
      <c r="F18" s="687">
        <v>1990.7</v>
      </c>
      <c r="G18" s="687">
        <v>815.2</v>
      </c>
      <c r="H18" s="687">
        <v>634.70000000000005</v>
      </c>
    </row>
    <row r="19" spans="1:8" ht="15" customHeight="1">
      <c r="A19" s="681"/>
      <c r="B19" s="686"/>
      <c r="C19" s="687"/>
      <c r="D19" s="687"/>
      <c r="E19" s="687"/>
      <c r="F19" s="687"/>
      <c r="G19" s="687"/>
      <c r="H19" s="687"/>
    </row>
    <row r="20" spans="1:8" ht="15" customHeight="1">
      <c r="A20" s="681">
        <v>5</v>
      </c>
      <c r="B20" s="762" t="s">
        <v>472</v>
      </c>
      <c r="C20" s="687"/>
      <c r="D20" s="687"/>
      <c r="E20" s="687"/>
      <c r="F20" s="687"/>
      <c r="G20" s="687"/>
      <c r="H20" s="687"/>
    </row>
    <row r="21" spans="1:8" ht="15" customHeight="1">
      <c r="B21" s="763" t="s">
        <v>473</v>
      </c>
      <c r="C21" s="687">
        <v>2611.7000000000003</v>
      </c>
      <c r="D21" s="687">
        <v>441.1</v>
      </c>
      <c r="E21" s="687">
        <v>0</v>
      </c>
      <c r="F21" s="687">
        <v>2044.7</v>
      </c>
      <c r="G21" s="687">
        <v>124.4</v>
      </c>
      <c r="H21" s="687">
        <v>1.5</v>
      </c>
    </row>
    <row r="22" spans="1:8" ht="15" customHeight="1">
      <c r="A22" s="681"/>
      <c r="B22" s="686"/>
      <c r="C22" s="687"/>
      <c r="D22" s="687"/>
      <c r="E22" s="687"/>
      <c r="F22" s="687"/>
      <c r="G22" s="687"/>
      <c r="H22" s="687"/>
    </row>
    <row r="23" spans="1:8" ht="15" customHeight="1">
      <c r="A23" s="681">
        <v>6</v>
      </c>
      <c r="B23" s="686" t="s">
        <v>474</v>
      </c>
      <c r="C23" s="687">
        <v>8144.2</v>
      </c>
      <c r="D23" s="687">
        <v>4528</v>
      </c>
      <c r="E23" s="687">
        <v>0</v>
      </c>
      <c r="F23" s="687">
        <v>3075.7</v>
      </c>
      <c r="G23" s="687">
        <v>540.29999999999995</v>
      </c>
      <c r="H23" s="687">
        <v>0.2</v>
      </c>
    </row>
    <row r="24" spans="1:8" ht="15" customHeight="1">
      <c r="A24" s="681"/>
      <c r="B24" s="686"/>
      <c r="C24" s="760"/>
      <c r="D24" s="760"/>
      <c r="E24" s="687"/>
      <c r="F24" s="760"/>
      <c r="G24" s="760"/>
    </row>
    <row r="25" spans="1:8" ht="20.100000000000001" customHeight="1">
      <c r="A25" s="764">
        <v>7</v>
      </c>
      <c r="B25" s="765" t="s">
        <v>475</v>
      </c>
      <c r="C25" s="705">
        <v>31744.9</v>
      </c>
      <c r="D25" s="705">
        <v>8036.7</v>
      </c>
      <c r="E25" s="705">
        <v>0</v>
      </c>
      <c r="F25" s="705">
        <v>11636</v>
      </c>
      <c r="G25" s="705">
        <v>11113.7</v>
      </c>
      <c r="H25" s="705">
        <v>958.50000000000011</v>
      </c>
    </row>
    <row r="26" spans="1:8" ht="15.75" customHeight="1">
      <c r="A26" s="686"/>
      <c r="B26" s="686"/>
      <c r="C26" s="741"/>
      <c r="D26" s="741"/>
      <c r="E26" s="766"/>
      <c r="F26" s="741"/>
      <c r="G26" s="741"/>
    </row>
    <row r="27" spans="1:8" ht="15.75" customHeight="1">
      <c r="A27" s="541"/>
      <c r="B27" s="744"/>
    </row>
    <row r="28" spans="1:8" ht="15.75" customHeight="1">
      <c r="A28" s="767"/>
      <c r="B28" s="767"/>
    </row>
    <row r="29" spans="1:8" ht="15.75" customHeight="1">
      <c r="A29" s="767"/>
      <c r="B29" s="767"/>
    </row>
    <row r="30" spans="1:8" ht="15.75" customHeight="1">
      <c r="A30" s="767"/>
      <c r="B30" s="767"/>
      <c r="C30" s="768"/>
      <c r="D30" s="768"/>
      <c r="E30" s="768"/>
      <c r="F30" s="768"/>
      <c r="G30" s="769"/>
    </row>
    <row r="31" spans="1:8" ht="15.75" customHeight="1">
      <c r="A31" s="767"/>
      <c r="B31" s="767"/>
      <c r="C31" s="768"/>
      <c r="D31" s="768"/>
      <c r="E31" s="768"/>
      <c r="F31" s="768"/>
      <c r="G31" s="769"/>
    </row>
    <row r="32" spans="1:8" ht="15.75" customHeight="1">
      <c r="A32" s="745" t="s">
        <v>333</v>
      </c>
      <c r="B32" s="745"/>
      <c r="C32" s="745"/>
      <c r="D32" s="768"/>
      <c r="E32" s="768"/>
      <c r="F32" s="768"/>
      <c r="G32" s="769"/>
    </row>
    <row r="33" spans="1:11" ht="15.75" customHeight="1">
      <c r="A33" s="1314" t="s">
        <v>476</v>
      </c>
      <c r="B33" s="1315"/>
      <c r="C33" s="1315"/>
      <c r="D33" s="768"/>
      <c r="E33" s="768"/>
      <c r="F33" s="768"/>
      <c r="G33" s="769"/>
    </row>
    <row r="34" spans="1:11" ht="15.75" customHeight="1">
      <c r="A34" s="1294" t="s">
        <v>400</v>
      </c>
      <c r="B34" s="1294"/>
      <c r="C34" s="749"/>
      <c r="D34" s="768"/>
      <c r="E34" s="768"/>
      <c r="F34" s="768"/>
      <c r="G34" s="769"/>
    </row>
    <row r="35" spans="1:11" ht="15.75" customHeight="1">
      <c r="A35" s="1314" t="s">
        <v>153</v>
      </c>
      <c r="B35" s="1314"/>
      <c r="C35" s="752"/>
      <c r="D35" s="768"/>
      <c r="E35" s="768"/>
      <c r="F35" s="768"/>
      <c r="G35" s="769"/>
    </row>
    <row r="36" spans="1:11" ht="15.75" customHeight="1">
      <c r="A36" s="770"/>
      <c r="B36" s="771"/>
      <c r="C36" s="771"/>
      <c r="D36" s="768"/>
      <c r="E36" s="768"/>
      <c r="F36" s="768"/>
      <c r="G36" s="769"/>
      <c r="I36" s="772"/>
      <c r="J36" s="772"/>
      <c r="K36" s="772"/>
    </row>
    <row r="37" spans="1:11" ht="15.75" customHeight="1">
      <c r="A37" s="1288" t="s">
        <v>154</v>
      </c>
      <c r="B37" s="1312" t="s">
        <v>477</v>
      </c>
      <c r="C37" s="1313" t="s">
        <v>156</v>
      </c>
      <c r="D37" s="1311" t="s">
        <v>157</v>
      </c>
      <c r="E37" s="1311" t="s">
        <v>158</v>
      </c>
      <c r="F37" s="1311" t="s">
        <v>159</v>
      </c>
      <c r="G37" s="1291" t="s">
        <v>174</v>
      </c>
      <c r="H37" s="1311" t="s">
        <v>467</v>
      </c>
      <c r="I37" s="772"/>
      <c r="J37" s="772"/>
      <c r="K37" s="772"/>
    </row>
    <row r="38" spans="1:11" ht="15.75" customHeight="1">
      <c r="A38" s="1289"/>
      <c r="B38" s="1312"/>
      <c r="C38" s="1313"/>
      <c r="D38" s="1311"/>
      <c r="E38" s="1311"/>
      <c r="F38" s="1311"/>
      <c r="G38" s="1292"/>
      <c r="H38" s="1311"/>
      <c r="I38" s="772"/>
      <c r="J38" s="772"/>
      <c r="K38" s="772"/>
    </row>
    <row r="39" spans="1:11" ht="15.75" customHeight="1">
      <c r="A39" s="1289"/>
      <c r="B39" s="1312"/>
      <c r="C39" s="1313"/>
      <c r="D39" s="1311"/>
      <c r="E39" s="1311"/>
      <c r="F39" s="1311"/>
      <c r="G39" s="1292"/>
      <c r="H39" s="1311"/>
      <c r="I39" s="772"/>
      <c r="J39" s="772"/>
      <c r="K39" s="772"/>
    </row>
    <row r="40" spans="1:11" ht="15.75" customHeight="1">
      <c r="A40" s="1290"/>
      <c r="B40" s="1312"/>
      <c r="C40" s="1313"/>
      <c r="D40" s="1311"/>
      <c r="E40" s="1311"/>
      <c r="F40" s="1311"/>
      <c r="G40" s="1293"/>
      <c r="H40" s="1311"/>
      <c r="I40" s="772"/>
      <c r="J40" s="772"/>
      <c r="K40" s="772"/>
    </row>
    <row r="41" spans="1:11" ht="15" customHeight="1">
      <c r="A41" s="680"/>
      <c r="B41" s="679"/>
      <c r="C41" s="679"/>
      <c r="D41" s="680"/>
      <c r="E41" s="680"/>
      <c r="F41" s="680"/>
      <c r="G41" s="680"/>
      <c r="H41" s="678"/>
      <c r="I41" s="773"/>
      <c r="J41" s="772"/>
      <c r="K41" s="772"/>
    </row>
    <row r="42" spans="1:11" ht="15" customHeight="1">
      <c r="A42" s="686"/>
      <c r="B42" s="686"/>
      <c r="C42" s="760"/>
      <c r="D42" s="760"/>
      <c r="E42" s="760"/>
      <c r="F42" s="760"/>
      <c r="G42" s="774"/>
      <c r="H42" s="775"/>
      <c r="I42" s="776"/>
      <c r="J42" s="772"/>
      <c r="K42" s="772"/>
    </row>
    <row r="43" spans="1:11" ht="15" customHeight="1">
      <c r="A43" s="681">
        <v>1</v>
      </c>
      <c r="B43" s="693" t="s">
        <v>478</v>
      </c>
      <c r="C43" s="687">
        <v>540.5</v>
      </c>
      <c r="D43" s="687">
        <v>0</v>
      </c>
      <c r="E43" s="687">
        <v>0</v>
      </c>
      <c r="F43" s="687">
        <v>0</v>
      </c>
      <c r="G43" s="687">
        <v>540.5</v>
      </c>
      <c r="H43" s="687">
        <v>0</v>
      </c>
      <c r="I43" s="773"/>
      <c r="J43" s="772"/>
      <c r="K43" s="772"/>
    </row>
    <row r="44" spans="1:11" ht="15" customHeight="1">
      <c r="A44" s="681"/>
      <c r="B44" s="686"/>
      <c r="C44" s="687"/>
      <c r="D44" s="687"/>
      <c r="E44" s="687"/>
      <c r="F44" s="687"/>
      <c r="G44" s="687"/>
      <c r="H44" s="687"/>
      <c r="I44" s="773"/>
      <c r="J44" s="772"/>
      <c r="K44" s="772"/>
    </row>
    <row r="45" spans="1:11" ht="15" customHeight="1">
      <c r="A45" s="681">
        <v>2</v>
      </c>
      <c r="B45" s="686" t="s">
        <v>479</v>
      </c>
      <c r="C45" s="687">
        <v>1130</v>
      </c>
      <c r="D45" s="687">
        <v>0</v>
      </c>
      <c r="E45" s="687">
        <v>0</v>
      </c>
      <c r="F45" s="687">
        <v>27.1</v>
      </c>
      <c r="G45" s="687">
        <v>1102.9000000000001</v>
      </c>
      <c r="H45" s="687">
        <v>0</v>
      </c>
      <c r="I45" s="773"/>
      <c r="J45" s="772"/>
      <c r="K45" s="772"/>
    </row>
    <row r="46" spans="1:11" ht="15" customHeight="1">
      <c r="A46" s="681"/>
      <c r="B46" s="686"/>
      <c r="C46" s="687"/>
      <c r="D46" s="687"/>
      <c r="E46" s="687"/>
      <c r="F46" s="687"/>
      <c r="G46" s="687"/>
      <c r="H46" s="687"/>
      <c r="I46" s="773"/>
      <c r="J46" s="772"/>
      <c r="K46" s="772"/>
    </row>
    <row r="47" spans="1:11" ht="15" customHeight="1">
      <c r="A47" s="681">
        <v>3</v>
      </c>
      <c r="B47" s="686" t="s">
        <v>480</v>
      </c>
      <c r="C47" s="687">
        <v>751.1</v>
      </c>
      <c r="D47" s="687">
        <v>0</v>
      </c>
      <c r="E47" s="687">
        <v>0</v>
      </c>
      <c r="F47" s="687">
        <v>751.1</v>
      </c>
      <c r="G47" s="687">
        <v>0</v>
      </c>
      <c r="H47" s="687">
        <v>0</v>
      </c>
      <c r="I47" s="772"/>
      <c r="J47" s="772"/>
      <c r="K47" s="772"/>
    </row>
    <row r="48" spans="1:11" ht="15" customHeight="1">
      <c r="A48" s="681"/>
      <c r="B48" s="686"/>
      <c r="C48" s="687"/>
      <c r="D48" s="687"/>
      <c r="E48" s="687"/>
      <c r="F48" s="687"/>
      <c r="G48" s="687"/>
      <c r="H48" s="687"/>
      <c r="I48" s="772"/>
      <c r="J48" s="772"/>
      <c r="K48" s="772"/>
    </row>
    <row r="49" spans="1:11" ht="15" customHeight="1">
      <c r="A49" s="681">
        <v>4</v>
      </c>
      <c r="B49" s="686" t="s">
        <v>481</v>
      </c>
      <c r="C49" s="687">
        <v>13.3</v>
      </c>
      <c r="D49" s="687">
        <v>6.5</v>
      </c>
      <c r="E49" s="687">
        <v>0</v>
      </c>
      <c r="F49" s="687">
        <v>6.8</v>
      </c>
      <c r="G49" s="687">
        <v>0</v>
      </c>
      <c r="H49" s="687">
        <v>0</v>
      </c>
      <c r="I49" s="772"/>
      <c r="J49" s="772"/>
      <c r="K49" s="772"/>
    </row>
    <row r="50" spans="1:11" ht="15" customHeight="1">
      <c r="A50" s="777"/>
      <c r="B50" s="686" t="s">
        <v>143</v>
      </c>
      <c r="C50" s="687"/>
      <c r="D50" s="687"/>
      <c r="E50" s="687"/>
      <c r="F50" s="687"/>
      <c r="G50" s="687"/>
      <c r="H50" s="687"/>
      <c r="I50" s="772"/>
      <c r="J50" s="772"/>
      <c r="K50" s="772"/>
    </row>
    <row r="51" spans="1:11" ht="15" customHeight="1">
      <c r="A51" s="681">
        <v>5</v>
      </c>
      <c r="B51" s="686" t="s">
        <v>482</v>
      </c>
      <c r="C51" s="687">
        <v>222.8</v>
      </c>
      <c r="D51" s="687">
        <v>0</v>
      </c>
      <c r="E51" s="687">
        <v>0</v>
      </c>
      <c r="F51" s="687">
        <v>0</v>
      </c>
      <c r="G51" s="687">
        <v>222.8</v>
      </c>
      <c r="H51" s="687">
        <v>0</v>
      </c>
      <c r="I51" s="772"/>
      <c r="J51" s="772"/>
      <c r="K51" s="772"/>
    </row>
    <row r="52" spans="1:11" ht="15" customHeight="1">
      <c r="A52" s="681"/>
      <c r="B52" s="686"/>
      <c r="C52" s="687"/>
      <c r="D52" s="687"/>
      <c r="E52" s="687"/>
      <c r="F52" s="687"/>
      <c r="G52" s="687"/>
      <c r="H52" s="687"/>
      <c r="I52" s="772"/>
      <c r="J52" s="772"/>
      <c r="K52" s="772"/>
    </row>
    <row r="53" spans="1:11" ht="15" customHeight="1">
      <c r="A53" s="681">
        <v>6</v>
      </c>
      <c r="B53" s="686" t="s">
        <v>483</v>
      </c>
      <c r="C53" s="687">
        <v>373.2</v>
      </c>
      <c r="D53" s="687">
        <v>0</v>
      </c>
      <c r="E53" s="687">
        <v>0</v>
      </c>
      <c r="F53" s="687">
        <v>0</v>
      </c>
      <c r="G53" s="687">
        <v>373.2</v>
      </c>
      <c r="H53" s="687">
        <v>0</v>
      </c>
      <c r="I53" s="772"/>
      <c r="J53" s="772"/>
      <c r="K53" s="772"/>
    </row>
    <row r="54" spans="1:11" ht="15" customHeight="1">
      <c r="A54" s="681"/>
      <c r="B54" s="686"/>
      <c r="C54" s="687"/>
      <c r="D54" s="687"/>
      <c r="E54" s="687"/>
      <c r="F54" s="687"/>
      <c r="G54" s="687"/>
      <c r="H54" s="687"/>
      <c r="I54" s="772"/>
      <c r="J54" s="772"/>
      <c r="K54" s="772"/>
    </row>
    <row r="55" spans="1:11" ht="15" customHeight="1">
      <c r="A55" s="681">
        <v>7</v>
      </c>
      <c r="B55" s="686" t="s">
        <v>484</v>
      </c>
      <c r="C55" s="687">
        <v>21.8</v>
      </c>
      <c r="D55" s="687">
        <v>0</v>
      </c>
      <c r="E55" s="687">
        <v>0</v>
      </c>
      <c r="F55" s="687">
        <v>0</v>
      </c>
      <c r="G55" s="687">
        <v>21.8</v>
      </c>
      <c r="H55" s="687">
        <v>0</v>
      </c>
      <c r="I55" s="772"/>
      <c r="J55" s="772"/>
      <c r="K55" s="772"/>
    </row>
    <row r="56" spans="1:11" ht="15" customHeight="1">
      <c r="A56" s="681"/>
      <c r="B56" s="686"/>
      <c r="C56" s="687"/>
      <c r="D56" s="687"/>
      <c r="E56" s="687"/>
      <c r="F56" s="687"/>
      <c r="G56" s="687"/>
      <c r="H56" s="687"/>
      <c r="I56" s="772"/>
      <c r="J56" s="772"/>
      <c r="K56" s="772"/>
    </row>
    <row r="57" spans="1:11" ht="15" customHeight="1">
      <c r="A57" s="681">
        <v>8</v>
      </c>
      <c r="B57" s="686" t="s">
        <v>485</v>
      </c>
      <c r="C57" s="687">
        <v>91.9</v>
      </c>
      <c r="D57" s="687">
        <v>0</v>
      </c>
      <c r="E57" s="687">
        <v>0</v>
      </c>
      <c r="F57" s="687">
        <v>91.9</v>
      </c>
      <c r="G57" s="687">
        <v>0</v>
      </c>
      <c r="H57" s="687">
        <v>0</v>
      </c>
      <c r="I57" s="772"/>
      <c r="J57" s="772"/>
      <c r="K57" s="772"/>
    </row>
    <row r="58" spans="1:11" ht="15" customHeight="1">
      <c r="A58" s="681"/>
      <c r="B58" s="686"/>
      <c r="C58" s="687"/>
      <c r="D58" s="687"/>
      <c r="E58" s="687"/>
      <c r="F58" s="687"/>
      <c r="G58" s="687"/>
      <c r="H58" s="687"/>
      <c r="I58" s="772"/>
      <c r="J58" s="772"/>
      <c r="K58" s="772"/>
    </row>
    <row r="59" spans="1:11" ht="15" customHeight="1">
      <c r="A59" s="681">
        <v>9</v>
      </c>
      <c r="B59" s="686" t="s">
        <v>486</v>
      </c>
      <c r="C59" s="687">
        <v>89.7</v>
      </c>
      <c r="D59" s="687">
        <v>0</v>
      </c>
      <c r="E59" s="687">
        <v>0</v>
      </c>
      <c r="F59" s="687">
        <v>0</v>
      </c>
      <c r="G59" s="687">
        <v>89.7</v>
      </c>
      <c r="H59" s="687">
        <v>0</v>
      </c>
    </row>
    <row r="60" spans="1:11" ht="15" customHeight="1">
      <c r="A60" s="681"/>
      <c r="B60" s="686"/>
      <c r="C60" s="687"/>
      <c r="D60" s="687"/>
      <c r="E60" s="687"/>
      <c r="F60" s="687"/>
      <c r="G60" s="687"/>
      <c r="H60" s="687"/>
    </row>
    <row r="61" spans="1:11" ht="15" customHeight="1">
      <c r="A61" s="681">
        <v>10</v>
      </c>
      <c r="B61" s="686" t="s">
        <v>487</v>
      </c>
      <c r="C61" s="687">
        <v>13.2</v>
      </c>
      <c r="D61" s="687">
        <v>0</v>
      </c>
      <c r="E61" s="687">
        <v>0</v>
      </c>
      <c r="F61" s="687">
        <v>0</v>
      </c>
      <c r="G61" s="687">
        <v>13.2</v>
      </c>
      <c r="H61" s="687">
        <v>0</v>
      </c>
    </row>
    <row r="62" spans="1:11" ht="15" customHeight="1">
      <c r="A62" s="681"/>
      <c r="B62" s="686"/>
      <c r="C62" s="687"/>
      <c r="D62" s="687"/>
      <c r="E62" s="687"/>
      <c r="F62" s="687"/>
      <c r="G62" s="687"/>
      <c r="H62" s="687"/>
    </row>
    <row r="63" spans="1:11" ht="15" customHeight="1">
      <c r="A63" s="681">
        <v>11</v>
      </c>
      <c r="B63" s="686" t="s">
        <v>488</v>
      </c>
      <c r="C63" s="687">
        <v>468.3</v>
      </c>
      <c r="D63" s="687">
        <v>0</v>
      </c>
      <c r="E63" s="687">
        <v>0</v>
      </c>
      <c r="F63" s="687">
        <v>0</v>
      </c>
      <c r="G63" s="687">
        <v>468.3</v>
      </c>
      <c r="H63" s="687">
        <v>0</v>
      </c>
    </row>
    <row r="64" spans="1:11" ht="15" customHeight="1">
      <c r="A64" s="681"/>
      <c r="B64" s="686"/>
      <c r="C64" s="687"/>
      <c r="D64" s="687"/>
      <c r="E64" s="687"/>
      <c r="F64" s="687"/>
      <c r="G64" s="687"/>
      <c r="H64" s="687"/>
    </row>
    <row r="65" spans="1:8" ht="15" customHeight="1">
      <c r="A65" s="681">
        <v>12</v>
      </c>
      <c r="B65" s="686" t="s">
        <v>489</v>
      </c>
      <c r="C65" s="687">
        <v>3357.6</v>
      </c>
      <c r="D65" s="687">
        <v>1503.2</v>
      </c>
      <c r="E65" s="687">
        <v>0</v>
      </c>
      <c r="F65" s="687">
        <v>326.89999999999998</v>
      </c>
      <c r="G65" s="687">
        <v>1527.5</v>
      </c>
      <c r="H65" s="687">
        <v>0</v>
      </c>
    </row>
    <row r="66" spans="1:8" ht="15" customHeight="1">
      <c r="A66" s="681"/>
      <c r="B66" s="686"/>
      <c r="C66" s="687"/>
      <c r="D66" s="687"/>
      <c r="E66" s="687"/>
      <c r="F66" s="687"/>
      <c r="G66" s="687"/>
      <c r="H66" s="687"/>
    </row>
    <row r="67" spans="1:8" ht="15" customHeight="1">
      <c r="A67" s="681">
        <v>13</v>
      </c>
      <c r="B67" s="686" t="s">
        <v>490</v>
      </c>
      <c r="C67" s="687">
        <v>86.6</v>
      </c>
      <c r="D67" s="687">
        <v>0</v>
      </c>
      <c r="E67" s="687">
        <v>0</v>
      </c>
      <c r="F67" s="687">
        <v>0</v>
      </c>
      <c r="G67" s="687">
        <v>86.6</v>
      </c>
      <c r="H67" s="687">
        <v>0</v>
      </c>
    </row>
    <row r="68" spans="1:8" ht="15" customHeight="1">
      <c r="A68" s="681"/>
      <c r="B68" s="686"/>
      <c r="C68" s="687"/>
      <c r="D68" s="687"/>
      <c r="E68" s="687"/>
      <c r="F68" s="687"/>
      <c r="G68" s="687"/>
      <c r="H68" s="687"/>
    </row>
    <row r="69" spans="1:8" ht="15" customHeight="1">
      <c r="A69" s="681">
        <v>14</v>
      </c>
      <c r="B69" s="686" t="s">
        <v>491</v>
      </c>
      <c r="C69" s="687">
        <v>96.6</v>
      </c>
      <c r="D69" s="687">
        <v>0</v>
      </c>
      <c r="E69" s="687">
        <v>0</v>
      </c>
      <c r="F69" s="687">
        <v>0</v>
      </c>
      <c r="G69" s="687">
        <v>96.6</v>
      </c>
      <c r="H69" s="687">
        <v>0</v>
      </c>
    </row>
    <row r="70" spans="1:8" ht="15" customHeight="1">
      <c r="A70" s="681"/>
      <c r="B70" s="686"/>
      <c r="C70" s="687"/>
      <c r="D70" s="687"/>
      <c r="E70" s="687"/>
      <c r="F70" s="687"/>
      <c r="G70" s="687"/>
      <c r="H70" s="687"/>
    </row>
    <row r="71" spans="1:8" ht="15" customHeight="1">
      <c r="A71" s="681">
        <v>15</v>
      </c>
      <c r="B71" s="686" t="s">
        <v>492</v>
      </c>
      <c r="C71" s="687">
        <v>5379.5</v>
      </c>
      <c r="D71" s="687">
        <v>865.8</v>
      </c>
      <c r="E71" s="687">
        <v>0</v>
      </c>
      <c r="F71" s="687">
        <v>1853.9</v>
      </c>
      <c r="G71" s="687">
        <v>2528.9</v>
      </c>
      <c r="H71" s="687">
        <v>130.9</v>
      </c>
    </row>
    <row r="72" spans="1:8" ht="15" customHeight="1">
      <c r="A72" s="681"/>
      <c r="B72" s="686"/>
      <c r="C72" s="687"/>
      <c r="D72" s="687"/>
      <c r="E72" s="687"/>
      <c r="F72" s="687"/>
      <c r="G72" s="687"/>
      <c r="H72" s="687"/>
    </row>
    <row r="73" spans="1:8" s="747" customFormat="1" ht="20.100000000000001" customHeight="1">
      <c r="A73" s="778">
        <v>16</v>
      </c>
      <c r="B73" s="779" t="s">
        <v>493</v>
      </c>
      <c r="C73" s="705">
        <v>12635.9</v>
      </c>
      <c r="D73" s="705">
        <v>2375.5</v>
      </c>
      <c r="E73" s="705">
        <v>0</v>
      </c>
      <c r="F73" s="705">
        <v>3057.6</v>
      </c>
      <c r="G73" s="705">
        <v>7071.9</v>
      </c>
      <c r="H73" s="705">
        <v>130.9</v>
      </c>
    </row>
    <row r="74" spans="1:8" ht="15.75" customHeight="1">
      <c r="A74" s="767"/>
      <c r="C74" s="780"/>
      <c r="D74" s="780"/>
      <c r="E74" s="780"/>
      <c r="F74" s="780"/>
      <c r="G74" s="780"/>
    </row>
    <row r="75" spans="1:8" ht="15.75" customHeight="1">
      <c r="A75" s="541"/>
      <c r="C75" s="781"/>
      <c r="D75" s="781"/>
      <c r="E75" s="781"/>
      <c r="F75" s="781"/>
      <c r="G75" s="781"/>
    </row>
    <row r="76" spans="1:8" ht="15.75" customHeight="1">
      <c r="C76" s="780"/>
      <c r="D76" s="780"/>
      <c r="E76" s="780"/>
      <c r="F76" s="780"/>
      <c r="G76" s="780"/>
    </row>
    <row r="77" spans="1:8" ht="15.75" customHeight="1">
      <c r="C77" s="781"/>
      <c r="D77" s="781"/>
      <c r="E77" s="781"/>
      <c r="F77" s="781"/>
      <c r="G77" s="781"/>
    </row>
    <row r="78" spans="1:8" ht="15.75" customHeight="1">
      <c r="C78" s="769"/>
      <c r="D78" s="769"/>
      <c r="E78" s="769"/>
      <c r="F78" s="769"/>
      <c r="G78" s="769"/>
    </row>
    <row r="79" spans="1:8" ht="15.75" customHeight="1">
      <c r="C79" s="769"/>
      <c r="D79" s="769"/>
      <c r="E79" s="769"/>
      <c r="F79" s="769"/>
      <c r="G79" s="769"/>
    </row>
    <row r="80" spans="1:8" ht="15.75" customHeight="1">
      <c r="C80" s="769"/>
      <c r="D80" s="769"/>
      <c r="E80" s="769"/>
      <c r="F80" s="769"/>
      <c r="G80" s="769"/>
    </row>
    <row r="81" spans="1:7" ht="15.75" customHeight="1">
      <c r="A81" s="782"/>
      <c r="B81" s="783"/>
      <c r="C81" s="769"/>
      <c r="D81" s="769"/>
      <c r="E81" s="769"/>
      <c r="F81" s="769"/>
      <c r="G81" s="769"/>
    </row>
    <row r="82" spans="1:7" ht="15.75" customHeight="1">
      <c r="B82" s="783"/>
      <c r="C82" s="769"/>
      <c r="D82" s="769"/>
      <c r="E82" s="769"/>
      <c r="F82" s="769"/>
      <c r="G82" s="769"/>
    </row>
    <row r="83" spans="1:7" ht="15.75" customHeight="1">
      <c r="C83" s="678"/>
      <c r="D83" s="678"/>
      <c r="E83" s="678"/>
      <c r="F83" s="678"/>
      <c r="G83" s="678"/>
    </row>
    <row r="84" spans="1:7" s="786" customFormat="1" ht="15.75" customHeight="1">
      <c r="A84" s="784"/>
      <c r="B84" s="784"/>
      <c r="C84" s="785"/>
      <c r="D84" s="785"/>
      <c r="E84" s="785"/>
      <c r="F84" s="785"/>
      <c r="G84" s="785"/>
    </row>
    <row r="85" spans="1:7" ht="15.75" customHeight="1">
      <c r="A85" s="694"/>
      <c r="B85" s="694"/>
      <c r="C85" s="694"/>
      <c r="D85" s="719"/>
      <c r="E85" s="678"/>
      <c r="F85" s="678"/>
      <c r="G85" s="694"/>
    </row>
    <row r="86" spans="1:7" ht="15.75" customHeight="1">
      <c r="A86" s="786"/>
      <c r="B86" s="785"/>
      <c r="C86" s="678"/>
      <c r="D86" s="678"/>
      <c r="E86" s="678"/>
      <c r="F86" s="678"/>
      <c r="G86" s="678"/>
    </row>
    <row r="87" spans="1:7" ht="15.75" customHeight="1">
      <c r="B87" s="678"/>
      <c r="C87" s="678"/>
      <c r="D87" s="678"/>
      <c r="E87" s="678"/>
      <c r="F87" s="678"/>
      <c r="G87" s="678"/>
    </row>
    <row r="88" spans="1:7" ht="15.75" customHeight="1">
      <c r="B88" s="678"/>
      <c r="C88" s="678"/>
      <c r="D88" s="678"/>
      <c r="E88" s="678"/>
      <c r="F88" s="678"/>
      <c r="G88" s="678"/>
    </row>
    <row r="89" spans="1:7" ht="15.75" customHeight="1">
      <c r="B89" s="678"/>
      <c r="C89" s="678"/>
      <c r="D89" s="678"/>
      <c r="E89" s="678"/>
      <c r="F89" s="678"/>
      <c r="G89" s="678"/>
    </row>
    <row r="90" spans="1:7" ht="15.75" customHeight="1">
      <c r="B90" s="678"/>
      <c r="C90" s="678"/>
      <c r="D90" s="678"/>
      <c r="E90" s="678"/>
      <c r="F90" s="678"/>
      <c r="G90" s="678"/>
    </row>
    <row r="91" spans="1:7" ht="15.75" customHeight="1">
      <c r="B91" s="678"/>
      <c r="C91" s="678"/>
      <c r="D91" s="678"/>
      <c r="E91" s="678"/>
      <c r="F91" s="678"/>
      <c r="G91" s="678"/>
    </row>
    <row r="92" spans="1:7" ht="15.75" customHeight="1">
      <c r="B92" s="678"/>
      <c r="C92" s="678"/>
      <c r="D92" s="678"/>
      <c r="E92" s="678"/>
      <c r="F92" s="678"/>
      <c r="G92" s="678"/>
    </row>
    <row r="93" spans="1:7" ht="15.75" customHeight="1">
      <c r="B93" s="678"/>
      <c r="C93" s="678"/>
      <c r="D93" s="678"/>
      <c r="E93" s="678"/>
      <c r="F93" s="678"/>
      <c r="G93" s="678"/>
    </row>
    <row r="94" spans="1:7" ht="15.75" customHeight="1">
      <c r="B94" s="678"/>
      <c r="C94" s="678"/>
      <c r="D94" s="678"/>
      <c r="E94" s="678"/>
      <c r="F94" s="678"/>
      <c r="G94" s="678"/>
    </row>
    <row r="95" spans="1:7" ht="15.75" customHeight="1">
      <c r="B95" s="678"/>
      <c r="C95" s="678"/>
      <c r="D95" s="678"/>
      <c r="E95" s="678"/>
      <c r="F95" s="678"/>
      <c r="G95" s="678"/>
    </row>
    <row r="96" spans="1:7" ht="15.75" customHeight="1">
      <c r="B96" s="678"/>
      <c r="C96" s="678"/>
      <c r="D96" s="678"/>
      <c r="E96" s="678"/>
      <c r="F96" s="678"/>
      <c r="G96" s="678"/>
    </row>
    <row r="97" spans="2:7" ht="15.75" customHeight="1">
      <c r="B97" s="678"/>
      <c r="C97" s="678"/>
      <c r="D97" s="678"/>
      <c r="E97" s="678"/>
      <c r="F97" s="678"/>
      <c r="G97" s="678"/>
    </row>
    <row r="98" spans="2:7" ht="15.75" customHeight="1">
      <c r="B98" s="678"/>
      <c r="C98" s="678"/>
      <c r="D98" s="678"/>
      <c r="E98" s="678"/>
      <c r="F98" s="678"/>
      <c r="G98" s="678"/>
    </row>
    <row r="99" spans="2:7" ht="15.75" customHeight="1">
      <c r="B99" s="678"/>
      <c r="C99" s="678"/>
      <c r="D99" s="678"/>
      <c r="E99" s="678"/>
      <c r="F99" s="678"/>
      <c r="G99" s="678"/>
    </row>
    <row r="100" spans="2:7" ht="15.75" customHeight="1">
      <c r="B100" s="678"/>
      <c r="C100" s="678"/>
      <c r="D100" s="678"/>
      <c r="E100" s="678"/>
      <c r="F100" s="678"/>
      <c r="G100" s="678"/>
    </row>
    <row r="101" spans="2:7" ht="15.75" customHeight="1">
      <c r="B101" s="678"/>
      <c r="C101" s="678"/>
      <c r="D101" s="678"/>
      <c r="E101" s="678"/>
      <c r="F101" s="678"/>
      <c r="G101" s="678"/>
    </row>
    <row r="102" spans="2:7" ht="15.75" customHeight="1">
      <c r="B102" s="678"/>
      <c r="C102" s="678"/>
      <c r="D102" s="678"/>
      <c r="E102" s="678"/>
      <c r="F102" s="678"/>
      <c r="G102" s="678"/>
    </row>
    <row r="103" spans="2:7" ht="15.75" customHeight="1">
      <c r="B103" s="678"/>
      <c r="C103" s="678"/>
      <c r="D103" s="678"/>
      <c r="E103" s="678"/>
      <c r="F103" s="678"/>
      <c r="G103" s="678"/>
    </row>
    <row r="104" spans="2:7" ht="15.75" customHeight="1">
      <c r="B104" s="678"/>
      <c r="C104" s="678"/>
      <c r="D104" s="678"/>
      <c r="E104" s="678"/>
      <c r="F104" s="678"/>
      <c r="G104" s="678"/>
    </row>
    <row r="105" spans="2:7" ht="15.75" customHeight="1">
      <c r="B105" s="678"/>
      <c r="C105" s="678"/>
      <c r="D105" s="678"/>
      <c r="E105" s="678"/>
      <c r="F105" s="678"/>
      <c r="G105" s="678"/>
    </row>
    <row r="106" spans="2:7" ht="15.75" customHeight="1">
      <c r="B106" s="678"/>
      <c r="C106" s="678"/>
      <c r="D106" s="678"/>
      <c r="E106" s="678"/>
      <c r="F106" s="678"/>
      <c r="G106" s="678"/>
    </row>
    <row r="107" spans="2:7" ht="15.75" customHeight="1">
      <c r="B107" s="678"/>
      <c r="C107" s="678"/>
      <c r="D107" s="678"/>
      <c r="E107" s="678"/>
      <c r="F107" s="678"/>
      <c r="G107" s="678"/>
    </row>
    <row r="108" spans="2:7" ht="15.75" customHeight="1">
      <c r="B108" s="678"/>
      <c r="C108" s="678"/>
      <c r="D108" s="678"/>
      <c r="E108" s="678"/>
      <c r="F108" s="678"/>
      <c r="G108" s="678"/>
    </row>
    <row r="109" spans="2:7" ht="15.75" customHeight="1">
      <c r="B109" s="678"/>
      <c r="C109" s="678"/>
      <c r="D109" s="678"/>
      <c r="E109" s="678"/>
      <c r="F109" s="678"/>
      <c r="G109" s="678"/>
    </row>
    <row r="110" spans="2:7" ht="15.75" customHeight="1">
      <c r="B110" s="678"/>
      <c r="C110" s="678"/>
      <c r="D110" s="678"/>
      <c r="E110" s="678"/>
      <c r="F110" s="678"/>
      <c r="G110" s="678"/>
    </row>
    <row r="111" spans="2:7" ht="15.75" customHeight="1">
      <c r="B111" s="678"/>
      <c r="C111" s="678"/>
      <c r="D111" s="678"/>
      <c r="E111" s="678"/>
      <c r="F111" s="678"/>
      <c r="G111" s="678"/>
    </row>
    <row r="112" spans="2:7" ht="15.75" customHeight="1">
      <c r="B112" s="678"/>
      <c r="C112" s="678"/>
      <c r="D112" s="678"/>
      <c r="E112" s="678"/>
      <c r="F112" s="678"/>
      <c r="G112" s="678"/>
    </row>
    <row r="113" spans="2:10" ht="15.75" customHeight="1">
      <c r="B113" s="678"/>
      <c r="C113" s="678"/>
      <c r="D113" s="678"/>
      <c r="E113" s="678"/>
      <c r="F113" s="678"/>
      <c r="G113" s="678"/>
    </row>
    <row r="114" spans="2:10" ht="15.75" customHeight="1">
      <c r="B114" s="678"/>
      <c r="C114" s="678"/>
      <c r="D114" s="678"/>
      <c r="E114" s="678"/>
      <c r="F114" s="678"/>
      <c r="G114" s="678"/>
    </row>
    <row r="115" spans="2:10" ht="15.75" customHeight="1">
      <c r="B115" s="678"/>
      <c r="C115" s="678"/>
      <c r="D115" s="678"/>
      <c r="E115" s="678"/>
      <c r="F115" s="678"/>
      <c r="G115" s="678"/>
    </row>
    <row r="116" spans="2:10" ht="15.75" customHeight="1">
      <c r="B116" s="678"/>
      <c r="C116" s="678"/>
      <c r="D116" s="678"/>
      <c r="E116" s="678"/>
      <c r="F116" s="678"/>
      <c r="G116" s="678"/>
    </row>
    <row r="117" spans="2:10" ht="15.75" customHeight="1">
      <c r="B117" s="678"/>
      <c r="C117" s="678"/>
      <c r="D117" s="678"/>
      <c r="E117" s="678"/>
      <c r="F117" s="678"/>
      <c r="G117" s="678"/>
    </row>
    <row r="118" spans="2:10" ht="15.75" customHeight="1">
      <c r="B118" s="678"/>
      <c r="C118" s="678"/>
      <c r="D118" s="678"/>
      <c r="E118" s="678"/>
      <c r="F118" s="678"/>
      <c r="G118" s="678"/>
    </row>
    <row r="119" spans="2:10" ht="15.75" customHeight="1">
      <c r="B119" s="678"/>
      <c r="C119" s="678"/>
      <c r="D119" s="678"/>
      <c r="E119" s="678"/>
      <c r="F119" s="678"/>
      <c r="G119" s="678"/>
      <c r="J119" s="678"/>
    </row>
    <row r="120" spans="2:10" ht="15.75" customHeight="1">
      <c r="B120" s="678"/>
      <c r="C120" s="678"/>
      <c r="D120" s="678"/>
      <c r="E120" s="678"/>
      <c r="F120" s="678"/>
      <c r="G120" s="678"/>
    </row>
    <row r="121" spans="2:10" ht="15.75" customHeight="1">
      <c r="B121" s="678"/>
      <c r="C121" s="678"/>
      <c r="D121" s="678"/>
      <c r="E121" s="678"/>
      <c r="F121" s="678"/>
      <c r="G121" s="678"/>
    </row>
    <row r="122" spans="2:10" ht="15.75" customHeight="1">
      <c r="B122" s="678"/>
      <c r="C122" s="678"/>
      <c r="D122" s="678"/>
      <c r="E122" s="678"/>
      <c r="F122" s="678"/>
      <c r="G122" s="678"/>
    </row>
    <row r="123" spans="2:10" ht="15.75" customHeight="1">
      <c r="B123" s="678"/>
      <c r="C123" s="678"/>
      <c r="D123" s="678"/>
      <c r="E123" s="678"/>
      <c r="F123" s="678"/>
      <c r="G123" s="678"/>
    </row>
    <row r="124" spans="2:10" ht="15.75" customHeight="1">
      <c r="B124" s="678"/>
      <c r="C124" s="678"/>
      <c r="D124" s="678"/>
      <c r="E124" s="678"/>
      <c r="F124" s="678"/>
      <c r="G124" s="678"/>
    </row>
    <row r="125" spans="2:10" ht="15.75" customHeight="1">
      <c r="B125" s="678"/>
      <c r="C125" s="678"/>
      <c r="D125" s="678"/>
      <c r="E125" s="678"/>
      <c r="F125" s="678"/>
      <c r="G125" s="678"/>
    </row>
    <row r="126" spans="2:10" ht="15.75" customHeight="1">
      <c r="B126" s="678"/>
      <c r="C126" s="678"/>
      <c r="D126" s="678"/>
      <c r="E126" s="678"/>
      <c r="F126" s="678"/>
      <c r="G126" s="678"/>
    </row>
    <row r="127" spans="2:10" ht="15.75" customHeight="1">
      <c r="B127" s="678"/>
      <c r="C127" s="678"/>
      <c r="D127" s="678"/>
      <c r="E127" s="678"/>
      <c r="F127" s="678"/>
      <c r="G127" s="678"/>
    </row>
    <row r="128" spans="2:10" ht="15.75" customHeight="1">
      <c r="B128" s="678"/>
      <c r="C128" s="678"/>
      <c r="D128" s="678"/>
      <c r="E128" s="678"/>
      <c r="F128" s="678"/>
      <c r="G128" s="678"/>
    </row>
    <row r="129" spans="2:7" ht="15.75" customHeight="1">
      <c r="B129" s="678"/>
      <c r="C129" s="678"/>
      <c r="D129" s="678"/>
      <c r="E129" s="678"/>
      <c r="F129" s="678"/>
      <c r="G129" s="678"/>
    </row>
    <row r="130" spans="2:7" ht="15.75" customHeight="1">
      <c r="B130" s="678"/>
      <c r="C130" s="678"/>
      <c r="D130" s="678"/>
      <c r="E130" s="678"/>
      <c r="F130" s="678"/>
      <c r="G130" s="678"/>
    </row>
    <row r="131" spans="2:7" ht="15.75" customHeight="1">
      <c r="B131" s="678"/>
      <c r="C131" s="678"/>
      <c r="D131" s="678"/>
      <c r="E131" s="678"/>
      <c r="F131" s="678"/>
      <c r="G131" s="678"/>
    </row>
    <row r="132" spans="2:7" ht="15.75" customHeight="1">
      <c r="B132" s="678"/>
      <c r="C132" s="678"/>
      <c r="D132" s="678"/>
      <c r="E132" s="678"/>
      <c r="F132" s="678"/>
      <c r="G132" s="678"/>
    </row>
    <row r="133" spans="2:7" ht="15.75" customHeight="1">
      <c r="B133" s="678"/>
      <c r="C133" s="678"/>
      <c r="D133" s="678"/>
      <c r="E133" s="678"/>
      <c r="F133" s="678"/>
      <c r="G133" s="678"/>
    </row>
    <row r="134" spans="2:7" ht="15.75" customHeight="1">
      <c r="B134" s="678"/>
      <c r="C134" s="678"/>
      <c r="D134" s="678"/>
      <c r="E134" s="678"/>
      <c r="F134" s="678"/>
      <c r="G134" s="678"/>
    </row>
    <row r="135" spans="2:7" ht="15.75" customHeight="1">
      <c r="B135" s="678"/>
      <c r="C135" s="678"/>
      <c r="D135" s="678"/>
      <c r="E135" s="678"/>
      <c r="F135" s="678"/>
      <c r="G135" s="678"/>
    </row>
    <row r="136" spans="2:7" ht="15.75" customHeight="1">
      <c r="B136" s="678"/>
      <c r="C136" s="678"/>
      <c r="D136" s="678"/>
      <c r="E136" s="678"/>
      <c r="F136" s="678"/>
      <c r="G136" s="678"/>
    </row>
    <row r="137" spans="2:7" ht="15.75" customHeight="1">
      <c r="B137" s="678"/>
      <c r="C137" s="678"/>
      <c r="D137" s="678"/>
      <c r="E137" s="678"/>
      <c r="F137" s="678"/>
      <c r="G137" s="678"/>
    </row>
    <row r="138" spans="2:7" ht="15.75" customHeight="1">
      <c r="B138" s="678"/>
      <c r="C138" s="678"/>
      <c r="D138" s="678"/>
      <c r="E138" s="678"/>
      <c r="F138" s="678"/>
      <c r="G138" s="678"/>
    </row>
    <row r="139" spans="2:7" ht="15.75" customHeight="1">
      <c r="B139" s="678"/>
      <c r="C139" s="678"/>
      <c r="D139" s="678"/>
      <c r="E139" s="678"/>
      <c r="F139" s="678"/>
      <c r="G139" s="678"/>
    </row>
    <row r="140" spans="2:7" ht="15.75" customHeight="1">
      <c r="B140" s="678"/>
      <c r="C140" s="678"/>
      <c r="D140" s="678"/>
      <c r="E140" s="678"/>
      <c r="F140" s="678"/>
      <c r="G140" s="678"/>
    </row>
    <row r="141" spans="2:7" ht="15.75" customHeight="1">
      <c r="B141" s="678"/>
      <c r="C141" s="678"/>
      <c r="D141" s="678"/>
      <c r="E141" s="678"/>
      <c r="F141" s="678"/>
      <c r="G141" s="678"/>
    </row>
    <row r="142" spans="2:7" ht="15.75" customHeight="1">
      <c r="B142" s="678"/>
      <c r="C142" s="678"/>
      <c r="D142" s="678"/>
      <c r="E142" s="678"/>
      <c r="F142" s="678"/>
      <c r="G142" s="678"/>
    </row>
    <row r="143" spans="2:7" ht="15.75" customHeight="1">
      <c r="B143" s="678"/>
      <c r="C143" s="678"/>
      <c r="D143" s="678"/>
      <c r="E143" s="678"/>
      <c r="F143" s="678"/>
      <c r="G143" s="678"/>
    </row>
    <row r="144" spans="2:7" ht="15.75" customHeight="1">
      <c r="B144" s="678"/>
      <c r="C144" s="678"/>
      <c r="D144" s="678"/>
      <c r="E144" s="678"/>
      <c r="F144" s="678"/>
      <c r="G144" s="678"/>
    </row>
    <row r="145" spans="2:7" ht="15.75" customHeight="1">
      <c r="B145" s="678"/>
      <c r="C145" s="678"/>
      <c r="D145" s="678"/>
      <c r="E145" s="678"/>
      <c r="F145" s="678"/>
      <c r="G145" s="678"/>
    </row>
    <row r="146" spans="2:7" ht="15.75" customHeight="1">
      <c r="B146" s="678"/>
      <c r="C146" s="678"/>
      <c r="D146" s="678"/>
      <c r="E146" s="678"/>
      <c r="F146" s="678"/>
      <c r="G146" s="678"/>
    </row>
    <row r="147" spans="2:7" ht="15.75" customHeight="1">
      <c r="B147" s="678"/>
      <c r="C147" s="678"/>
      <c r="D147" s="678"/>
      <c r="E147" s="678"/>
      <c r="F147" s="678"/>
      <c r="G147" s="678"/>
    </row>
    <row r="148" spans="2:7">
      <c r="B148" s="678"/>
      <c r="C148" s="678"/>
      <c r="D148" s="678"/>
      <c r="E148" s="678"/>
      <c r="F148" s="678"/>
      <c r="G148" s="678"/>
    </row>
    <row r="149" spans="2:7">
      <c r="B149" s="678"/>
      <c r="C149" s="678"/>
      <c r="D149" s="678"/>
      <c r="E149" s="678"/>
      <c r="F149" s="678"/>
      <c r="G149" s="678"/>
    </row>
    <row r="150" spans="2:7">
      <c r="B150" s="678"/>
      <c r="C150" s="678"/>
      <c r="D150" s="678"/>
      <c r="E150" s="678"/>
      <c r="F150" s="678"/>
      <c r="G150" s="678"/>
    </row>
    <row r="151" spans="2:7">
      <c r="B151" s="678"/>
      <c r="C151" s="678"/>
      <c r="D151" s="678"/>
      <c r="E151" s="678"/>
      <c r="F151" s="678"/>
      <c r="G151" s="678"/>
    </row>
    <row r="152" spans="2:7">
      <c r="B152" s="678"/>
      <c r="C152" s="678"/>
      <c r="D152" s="678"/>
      <c r="E152" s="678"/>
      <c r="F152" s="678"/>
      <c r="G152" s="678"/>
    </row>
    <row r="153" spans="2:7">
      <c r="B153" s="678"/>
      <c r="C153" s="678"/>
      <c r="D153" s="678"/>
      <c r="E153" s="678"/>
      <c r="F153" s="678"/>
      <c r="G153" s="678"/>
    </row>
    <row r="154" spans="2:7">
      <c r="B154" s="678"/>
      <c r="C154" s="678"/>
      <c r="D154" s="678"/>
      <c r="E154" s="678"/>
      <c r="F154" s="678"/>
      <c r="G154" s="678"/>
    </row>
    <row r="155" spans="2:7">
      <c r="B155" s="678"/>
      <c r="C155" s="678"/>
      <c r="D155" s="678"/>
      <c r="E155" s="678"/>
      <c r="F155" s="678"/>
      <c r="G155" s="678"/>
    </row>
    <row r="156" spans="2:7">
      <c r="B156" s="678"/>
      <c r="C156" s="678"/>
      <c r="D156" s="678"/>
      <c r="E156" s="678"/>
      <c r="F156" s="678"/>
      <c r="G156" s="678"/>
    </row>
    <row r="157" spans="2:7">
      <c r="B157" s="678"/>
      <c r="C157" s="678"/>
      <c r="D157" s="678"/>
      <c r="E157" s="678"/>
      <c r="F157" s="678"/>
      <c r="G157" s="678"/>
    </row>
    <row r="158" spans="2:7">
      <c r="B158" s="678"/>
      <c r="C158" s="678"/>
      <c r="D158" s="678"/>
      <c r="E158" s="678"/>
      <c r="F158" s="678"/>
      <c r="G158" s="678"/>
    </row>
    <row r="159" spans="2:7">
      <c r="B159" s="678"/>
      <c r="C159" s="678"/>
      <c r="D159" s="678"/>
      <c r="E159" s="678"/>
      <c r="F159" s="678"/>
      <c r="G159" s="678"/>
    </row>
    <row r="160" spans="2:7">
      <c r="B160" s="678"/>
      <c r="C160" s="678"/>
      <c r="D160" s="678"/>
      <c r="E160" s="678"/>
      <c r="F160" s="678"/>
      <c r="G160" s="678"/>
    </row>
    <row r="161" spans="2:7">
      <c r="B161" s="678"/>
      <c r="C161" s="678"/>
      <c r="D161" s="678"/>
      <c r="E161" s="678"/>
      <c r="F161" s="678"/>
      <c r="G161" s="678"/>
    </row>
    <row r="162" spans="2:7">
      <c r="B162" s="678"/>
      <c r="C162" s="678"/>
      <c r="D162" s="678"/>
      <c r="E162" s="678"/>
      <c r="F162" s="678"/>
      <c r="G162" s="678"/>
    </row>
    <row r="163" spans="2:7">
      <c r="B163" s="678"/>
      <c r="C163" s="678"/>
      <c r="D163" s="678"/>
      <c r="E163" s="678"/>
      <c r="F163" s="678"/>
      <c r="G163" s="678"/>
    </row>
    <row r="164" spans="2:7">
      <c r="B164" s="678"/>
      <c r="C164" s="678"/>
      <c r="D164" s="678"/>
      <c r="E164" s="678"/>
      <c r="F164" s="678"/>
      <c r="G164" s="678"/>
    </row>
    <row r="165" spans="2:7">
      <c r="B165" s="678"/>
      <c r="C165" s="678"/>
      <c r="D165" s="678"/>
      <c r="E165" s="678"/>
      <c r="F165" s="678"/>
      <c r="G165" s="678"/>
    </row>
    <row r="166" spans="2:7">
      <c r="B166" s="678"/>
      <c r="C166" s="678"/>
      <c r="D166" s="678"/>
      <c r="E166" s="678"/>
      <c r="F166" s="678"/>
      <c r="G166" s="678"/>
    </row>
    <row r="167" spans="2:7">
      <c r="B167" s="678"/>
      <c r="C167" s="678"/>
      <c r="D167" s="678"/>
      <c r="E167" s="678"/>
      <c r="F167" s="678"/>
      <c r="G167" s="678"/>
    </row>
    <row r="168" spans="2:7">
      <c r="B168" s="678"/>
      <c r="C168" s="678"/>
      <c r="D168" s="678"/>
      <c r="E168" s="678"/>
      <c r="F168" s="678"/>
      <c r="G168" s="678"/>
    </row>
    <row r="169" spans="2:7">
      <c r="B169" s="678"/>
      <c r="C169" s="678"/>
      <c r="D169" s="678"/>
      <c r="E169" s="678"/>
      <c r="F169" s="678"/>
      <c r="G169" s="678"/>
    </row>
    <row r="170" spans="2:7">
      <c r="B170" s="678"/>
      <c r="C170" s="678"/>
      <c r="D170" s="678"/>
      <c r="E170" s="678"/>
      <c r="F170" s="678"/>
      <c r="G170" s="678"/>
    </row>
    <row r="171" spans="2:7">
      <c r="B171" s="678"/>
      <c r="C171" s="678"/>
      <c r="D171" s="678"/>
      <c r="E171" s="678"/>
      <c r="F171" s="678"/>
      <c r="G171" s="678"/>
    </row>
    <row r="172" spans="2:7">
      <c r="B172" s="678"/>
      <c r="C172" s="678"/>
      <c r="D172" s="678"/>
      <c r="E172" s="678"/>
      <c r="F172" s="678"/>
      <c r="G172" s="678"/>
    </row>
    <row r="173" spans="2:7">
      <c r="B173" s="678"/>
      <c r="C173" s="678"/>
      <c r="D173" s="678"/>
      <c r="E173" s="678"/>
      <c r="F173" s="678"/>
      <c r="G173" s="678"/>
    </row>
    <row r="174" spans="2:7">
      <c r="B174" s="678"/>
      <c r="C174" s="678"/>
      <c r="D174" s="678"/>
      <c r="E174" s="678"/>
      <c r="F174" s="678"/>
      <c r="G174" s="678"/>
    </row>
    <row r="175" spans="2:7">
      <c r="B175" s="678"/>
      <c r="C175" s="678"/>
      <c r="D175" s="678"/>
      <c r="E175" s="678"/>
      <c r="F175" s="678"/>
      <c r="G175" s="678"/>
    </row>
    <row r="176" spans="2:7">
      <c r="B176" s="678"/>
      <c r="C176" s="678"/>
      <c r="D176" s="678"/>
      <c r="E176" s="678"/>
      <c r="F176" s="678"/>
      <c r="G176" s="678"/>
    </row>
    <row r="177" spans="2:7">
      <c r="B177" s="678"/>
      <c r="C177" s="678"/>
      <c r="D177" s="678"/>
      <c r="E177" s="678"/>
      <c r="F177" s="678"/>
      <c r="G177" s="678"/>
    </row>
    <row r="178" spans="2:7">
      <c r="B178" s="678"/>
      <c r="C178" s="678"/>
      <c r="D178" s="678"/>
      <c r="E178" s="678"/>
      <c r="F178" s="678"/>
      <c r="G178" s="678"/>
    </row>
    <row r="179" spans="2:7">
      <c r="B179" s="678"/>
      <c r="C179" s="678"/>
      <c r="D179" s="678"/>
      <c r="E179" s="678"/>
      <c r="F179" s="678"/>
      <c r="G179" s="678"/>
    </row>
    <row r="180" spans="2:7">
      <c r="B180" s="678"/>
      <c r="C180" s="678"/>
      <c r="D180" s="678"/>
      <c r="E180" s="678"/>
      <c r="F180" s="678"/>
      <c r="G180" s="678"/>
    </row>
    <row r="181" spans="2:7">
      <c r="B181" s="678"/>
      <c r="C181" s="678"/>
      <c r="D181" s="678"/>
      <c r="E181" s="678"/>
      <c r="F181" s="678"/>
      <c r="G181" s="678"/>
    </row>
    <row r="182" spans="2:7">
      <c r="B182" s="678"/>
      <c r="C182" s="678"/>
      <c r="D182" s="678"/>
      <c r="E182" s="678"/>
      <c r="F182" s="678"/>
      <c r="G182" s="678"/>
    </row>
    <row r="183" spans="2:7">
      <c r="B183" s="678"/>
      <c r="C183" s="678"/>
      <c r="D183" s="678"/>
      <c r="E183" s="678"/>
      <c r="F183" s="678"/>
      <c r="G183" s="678"/>
    </row>
    <row r="184" spans="2:7">
      <c r="B184" s="678"/>
      <c r="C184" s="678"/>
      <c r="D184" s="678"/>
      <c r="E184" s="678"/>
      <c r="F184" s="678"/>
      <c r="G184" s="678"/>
    </row>
    <row r="185" spans="2:7">
      <c r="B185" s="678"/>
      <c r="C185" s="678"/>
      <c r="D185" s="678"/>
      <c r="E185" s="678"/>
      <c r="F185" s="678"/>
      <c r="G185" s="678"/>
    </row>
    <row r="186" spans="2:7">
      <c r="B186" s="678"/>
      <c r="C186" s="678"/>
      <c r="D186" s="678"/>
      <c r="E186" s="678"/>
      <c r="F186" s="678"/>
      <c r="G186" s="678"/>
    </row>
    <row r="187" spans="2:7">
      <c r="B187" s="678"/>
      <c r="C187" s="678"/>
      <c r="D187" s="678"/>
      <c r="E187" s="678"/>
      <c r="F187" s="678"/>
      <c r="G187" s="678"/>
    </row>
    <row r="188" spans="2:7">
      <c r="B188" s="678"/>
      <c r="C188" s="678"/>
      <c r="D188" s="678"/>
      <c r="E188" s="678"/>
      <c r="F188" s="678"/>
      <c r="G188" s="678"/>
    </row>
    <row r="189" spans="2:7">
      <c r="B189" s="678"/>
      <c r="C189" s="678"/>
      <c r="D189" s="678"/>
      <c r="E189" s="678"/>
      <c r="F189" s="678"/>
      <c r="G189" s="678"/>
    </row>
    <row r="190" spans="2:7">
      <c r="B190" s="678"/>
      <c r="C190" s="678"/>
      <c r="D190" s="678"/>
      <c r="E190" s="678"/>
      <c r="F190" s="678"/>
      <c r="G190" s="678"/>
    </row>
    <row r="191" spans="2:7">
      <c r="B191" s="678"/>
      <c r="C191" s="678"/>
      <c r="D191" s="678"/>
      <c r="E191" s="678"/>
      <c r="F191" s="678"/>
      <c r="G191" s="678"/>
    </row>
    <row r="192" spans="2:7">
      <c r="B192" s="678"/>
      <c r="C192" s="678"/>
      <c r="D192" s="678"/>
      <c r="E192" s="678"/>
      <c r="F192" s="678"/>
      <c r="G192" s="678"/>
    </row>
    <row r="193" spans="2:7">
      <c r="B193" s="678"/>
      <c r="C193" s="678"/>
      <c r="D193" s="678"/>
      <c r="E193" s="678"/>
      <c r="F193" s="678"/>
      <c r="G193" s="678"/>
    </row>
    <row r="194" spans="2:7">
      <c r="B194" s="678"/>
      <c r="C194" s="678"/>
      <c r="D194" s="678"/>
      <c r="E194" s="678"/>
      <c r="F194" s="678"/>
      <c r="G194" s="678"/>
    </row>
    <row r="195" spans="2:7">
      <c r="B195" s="678"/>
      <c r="C195" s="678"/>
      <c r="D195" s="678"/>
      <c r="E195" s="678"/>
      <c r="F195" s="678"/>
      <c r="G195" s="678"/>
    </row>
    <row r="196" spans="2:7">
      <c r="B196" s="678"/>
      <c r="C196" s="678"/>
      <c r="D196" s="678"/>
      <c r="E196" s="678"/>
      <c r="F196" s="678"/>
      <c r="G196" s="678"/>
    </row>
    <row r="197" spans="2:7">
      <c r="B197" s="678"/>
      <c r="C197" s="678"/>
      <c r="D197" s="678"/>
      <c r="E197" s="678"/>
      <c r="F197" s="678"/>
      <c r="G197" s="678"/>
    </row>
    <row r="198" spans="2:7">
      <c r="B198" s="678"/>
      <c r="C198" s="678"/>
      <c r="D198" s="678"/>
      <c r="E198" s="678"/>
      <c r="F198" s="678"/>
      <c r="G198" s="678"/>
    </row>
    <row r="199" spans="2:7">
      <c r="B199" s="678"/>
      <c r="C199" s="678"/>
      <c r="D199" s="678"/>
      <c r="E199" s="678"/>
      <c r="F199" s="678"/>
      <c r="G199" s="678"/>
    </row>
    <row r="200" spans="2:7">
      <c r="B200" s="678"/>
      <c r="C200" s="678"/>
      <c r="D200" s="678"/>
      <c r="E200" s="678"/>
      <c r="F200" s="678"/>
      <c r="G200" s="678"/>
    </row>
    <row r="201" spans="2:7">
      <c r="B201" s="678"/>
      <c r="C201" s="678"/>
      <c r="D201" s="678"/>
      <c r="E201" s="678"/>
      <c r="F201" s="678"/>
      <c r="G201" s="678"/>
    </row>
    <row r="202" spans="2:7">
      <c r="B202" s="678"/>
      <c r="C202" s="678"/>
      <c r="D202" s="678"/>
      <c r="E202" s="678"/>
      <c r="F202" s="678"/>
      <c r="G202" s="678"/>
    </row>
    <row r="203" spans="2:7">
      <c r="B203" s="678"/>
      <c r="C203" s="678"/>
      <c r="D203" s="678"/>
      <c r="E203" s="678"/>
      <c r="F203" s="678"/>
      <c r="G203" s="678"/>
    </row>
    <row r="204" spans="2:7">
      <c r="B204" s="678"/>
      <c r="C204" s="678"/>
      <c r="D204" s="678"/>
      <c r="E204" s="678"/>
      <c r="F204" s="678"/>
      <c r="G204" s="678"/>
    </row>
    <row r="205" spans="2:7">
      <c r="B205" s="678"/>
      <c r="C205" s="678"/>
      <c r="D205" s="678"/>
      <c r="E205" s="678"/>
      <c r="F205" s="678"/>
      <c r="G205" s="678"/>
    </row>
    <row r="206" spans="2:7">
      <c r="B206" s="678"/>
      <c r="C206" s="678"/>
      <c r="D206" s="678"/>
      <c r="E206" s="678"/>
      <c r="F206" s="678"/>
      <c r="G206" s="678"/>
    </row>
    <row r="207" spans="2:7">
      <c r="B207" s="678"/>
      <c r="C207" s="678"/>
      <c r="D207" s="678"/>
      <c r="E207" s="678"/>
      <c r="F207" s="678"/>
      <c r="G207" s="678"/>
    </row>
    <row r="208" spans="2:7">
      <c r="B208" s="678"/>
      <c r="C208" s="678"/>
      <c r="D208" s="678"/>
      <c r="E208" s="678"/>
      <c r="F208" s="678"/>
      <c r="G208" s="678"/>
    </row>
    <row r="209" spans="2:7">
      <c r="B209" s="678"/>
      <c r="C209" s="678"/>
      <c r="D209" s="678"/>
      <c r="E209" s="678"/>
      <c r="F209" s="678"/>
      <c r="G209" s="678"/>
    </row>
    <row r="210" spans="2:7">
      <c r="B210" s="678"/>
      <c r="C210" s="678"/>
      <c r="D210" s="678"/>
      <c r="E210" s="678"/>
      <c r="F210" s="678"/>
      <c r="G210" s="678"/>
    </row>
    <row r="211" spans="2:7">
      <c r="B211" s="678"/>
      <c r="C211" s="678"/>
      <c r="D211" s="678"/>
      <c r="E211" s="678"/>
      <c r="F211" s="678"/>
      <c r="G211" s="678"/>
    </row>
    <row r="212" spans="2:7">
      <c r="B212" s="678"/>
      <c r="C212" s="678"/>
      <c r="D212" s="678"/>
      <c r="E212" s="678"/>
      <c r="F212" s="678"/>
      <c r="G212" s="678"/>
    </row>
    <row r="213" spans="2:7">
      <c r="B213" s="678"/>
      <c r="C213" s="678"/>
      <c r="D213" s="678"/>
      <c r="E213" s="678"/>
      <c r="F213" s="678"/>
      <c r="G213" s="678"/>
    </row>
    <row r="214" spans="2:7">
      <c r="B214" s="678"/>
      <c r="C214" s="678"/>
      <c r="D214" s="678"/>
      <c r="E214" s="678"/>
      <c r="F214" s="678"/>
      <c r="G214" s="678"/>
    </row>
    <row r="215" spans="2:7">
      <c r="B215" s="678"/>
      <c r="C215" s="678"/>
      <c r="D215" s="678"/>
      <c r="E215" s="678"/>
      <c r="F215" s="678"/>
      <c r="G215" s="678"/>
    </row>
    <row r="216" spans="2:7">
      <c r="B216" s="678"/>
      <c r="C216" s="678"/>
      <c r="D216" s="678"/>
      <c r="E216" s="678"/>
      <c r="F216" s="678"/>
      <c r="G216" s="678"/>
    </row>
    <row r="217" spans="2:7">
      <c r="B217" s="678"/>
      <c r="C217" s="678"/>
      <c r="D217" s="678"/>
      <c r="E217" s="678"/>
      <c r="F217" s="678"/>
      <c r="G217" s="678"/>
    </row>
    <row r="218" spans="2:7">
      <c r="B218" s="678"/>
      <c r="C218" s="678"/>
      <c r="D218" s="678"/>
      <c r="E218" s="678"/>
      <c r="F218" s="678"/>
      <c r="G218" s="678"/>
    </row>
    <row r="219" spans="2:7">
      <c r="B219" s="678"/>
      <c r="C219" s="678"/>
      <c r="D219" s="678"/>
      <c r="E219" s="678"/>
      <c r="F219" s="678"/>
      <c r="G219" s="678"/>
    </row>
    <row r="220" spans="2:7">
      <c r="B220" s="678"/>
      <c r="C220" s="678"/>
      <c r="D220" s="678"/>
      <c r="E220" s="678"/>
      <c r="F220" s="678"/>
      <c r="G220" s="678"/>
    </row>
    <row r="221" spans="2:7">
      <c r="B221" s="678"/>
      <c r="C221" s="678"/>
      <c r="D221" s="678"/>
      <c r="E221" s="678"/>
      <c r="F221" s="678"/>
      <c r="G221" s="678"/>
    </row>
    <row r="222" spans="2:7">
      <c r="B222" s="678"/>
      <c r="C222" s="678"/>
      <c r="D222" s="678"/>
      <c r="E222" s="678"/>
      <c r="F222" s="678"/>
      <c r="G222" s="678"/>
    </row>
    <row r="223" spans="2:7">
      <c r="B223" s="678"/>
      <c r="C223" s="678"/>
      <c r="D223" s="678"/>
      <c r="E223" s="678"/>
      <c r="F223" s="678"/>
      <c r="G223" s="678"/>
    </row>
    <row r="224" spans="2:7">
      <c r="B224" s="678"/>
      <c r="C224" s="678"/>
      <c r="D224" s="678"/>
      <c r="E224" s="678"/>
      <c r="F224" s="678"/>
      <c r="G224" s="678"/>
    </row>
    <row r="225" spans="2:7">
      <c r="B225" s="678"/>
      <c r="C225" s="678"/>
      <c r="D225" s="678"/>
      <c r="E225" s="678"/>
      <c r="F225" s="678"/>
      <c r="G225" s="678"/>
    </row>
    <row r="226" spans="2:7">
      <c r="B226" s="678"/>
      <c r="C226" s="678"/>
      <c r="D226" s="678"/>
      <c r="E226" s="678"/>
      <c r="F226" s="678"/>
      <c r="G226" s="678"/>
    </row>
    <row r="227" spans="2:7">
      <c r="B227" s="678"/>
      <c r="C227" s="678"/>
      <c r="D227" s="678"/>
      <c r="E227" s="678"/>
      <c r="F227" s="678"/>
      <c r="G227" s="678"/>
    </row>
    <row r="228" spans="2:7">
      <c r="B228" s="678"/>
      <c r="C228" s="678"/>
      <c r="D228" s="678"/>
      <c r="E228" s="678"/>
      <c r="F228" s="678"/>
      <c r="G228" s="678"/>
    </row>
    <row r="229" spans="2:7">
      <c r="B229" s="678"/>
      <c r="C229" s="678"/>
      <c r="D229" s="678"/>
      <c r="E229" s="678"/>
      <c r="F229" s="678"/>
      <c r="G229" s="678"/>
    </row>
    <row r="230" spans="2:7">
      <c r="B230" s="678"/>
      <c r="C230" s="678"/>
      <c r="D230" s="678"/>
      <c r="E230" s="678"/>
      <c r="F230" s="678"/>
      <c r="G230" s="678"/>
    </row>
    <row r="231" spans="2:7">
      <c r="B231" s="678"/>
      <c r="C231" s="678"/>
      <c r="D231" s="678"/>
      <c r="E231" s="678"/>
      <c r="F231" s="678"/>
      <c r="G231" s="678"/>
    </row>
    <row r="232" spans="2:7">
      <c r="B232" s="678"/>
      <c r="C232" s="678"/>
      <c r="D232" s="678"/>
      <c r="E232" s="678"/>
      <c r="F232" s="678"/>
      <c r="G232" s="678"/>
    </row>
    <row r="233" spans="2:7">
      <c r="B233" s="678"/>
      <c r="C233" s="678"/>
      <c r="D233" s="678"/>
      <c r="E233" s="678"/>
      <c r="F233" s="678"/>
      <c r="G233" s="678"/>
    </row>
    <row r="234" spans="2:7">
      <c r="B234" s="678"/>
      <c r="C234" s="678"/>
      <c r="D234" s="678"/>
      <c r="E234" s="678"/>
      <c r="F234" s="678"/>
      <c r="G234" s="678"/>
    </row>
    <row r="235" spans="2:7">
      <c r="B235" s="678"/>
      <c r="C235" s="678"/>
      <c r="D235" s="678"/>
      <c r="E235" s="678"/>
      <c r="F235" s="678"/>
      <c r="G235" s="678"/>
    </row>
    <row r="236" spans="2:7">
      <c r="B236" s="678"/>
      <c r="C236" s="678"/>
      <c r="D236" s="678"/>
      <c r="E236" s="678"/>
      <c r="F236" s="678"/>
      <c r="G236" s="678"/>
    </row>
    <row r="237" spans="2:7">
      <c r="B237" s="678"/>
      <c r="C237" s="678"/>
      <c r="D237" s="678"/>
      <c r="E237" s="678"/>
      <c r="F237" s="678"/>
      <c r="G237" s="678"/>
    </row>
    <row r="238" spans="2:7">
      <c r="B238" s="678"/>
      <c r="C238" s="678"/>
      <c r="D238" s="678"/>
      <c r="E238" s="678"/>
      <c r="F238" s="678"/>
      <c r="G238" s="678"/>
    </row>
    <row r="239" spans="2:7">
      <c r="B239" s="678"/>
      <c r="C239" s="678"/>
      <c r="D239" s="678"/>
      <c r="E239" s="678"/>
      <c r="F239" s="678"/>
      <c r="G239" s="678"/>
    </row>
    <row r="240" spans="2:7">
      <c r="B240" s="678"/>
      <c r="C240" s="678"/>
      <c r="D240" s="678"/>
      <c r="E240" s="678"/>
      <c r="F240" s="678"/>
      <c r="G240" s="678"/>
    </row>
    <row r="241" spans="2:7">
      <c r="B241" s="678"/>
      <c r="C241" s="678"/>
      <c r="D241" s="678"/>
      <c r="E241" s="678"/>
      <c r="F241" s="678"/>
      <c r="G241" s="678"/>
    </row>
    <row r="242" spans="2:7">
      <c r="B242" s="678"/>
      <c r="C242" s="678"/>
      <c r="D242" s="678"/>
      <c r="E242" s="678"/>
      <c r="F242" s="678"/>
      <c r="G242" s="678"/>
    </row>
    <row r="243" spans="2:7">
      <c r="B243" s="678"/>
      <c r="C243" s="678"/>
      <c r="D243" s="678"/>
      <c r="E243" s="678"/>
      <c r="F243" s="678"/>
      <c r="G243" s="678"/>
    </row>
    <row r="244" spans="2:7">
      <c r="B244" s="678"/>
      <c r="C244" s="678"/>
      <c r="D244" s="678"/>
      <c r="E244" s="678"/>
      <c r="F244" s="678"/>
      <c r="G244" s="678"/>
    </row>
    <row r="245" spans="2:7">
      <c r="B245" s="678"/>
      <c r="C245" s="678"/>
      <c r="D245" s="678"/>
      <c r="E245" s="678"/>
      <c r="F245" s="678"/>
      <c r="G245" s="678"/>
    </row>
    <row r="246" spans="2:7">
      <c r="B246" s="678"/>
      <c r="C246" s="678"/>
      <c r="D246" s="678"/>
      <c r="E246" s="678"/>
      <c r="F246" s="678"/>
      <c r="G246" s="678"/>
    </row>
    <row r="247" spans="2:7">
      <c r="B247" s="678"/>
      <c r="C247" s="678"/>
      <c r="D247" s="678"/>
      <c r="E247" s="678"/>
      <c r="F247" s="678"/>
      <c r="G247" s="678"/>
    </row>
    <row r="248" spans="2:7">
      <c r="B248" s="678"/>
      <c r="C248" s="678"/>
      <c r="D248" s="678"/>
      <c r="E248" s="678"/>
      <c r="F248" s="678"/>
      <c r="G248" s="678"/>
    </row>
    <row r="249" spans="2:7">
      <c r="B249" s="678"/>
      <c r="C249" s="678"/>
      <c r="D249" s="678"/>
      <c r="E249" s="678"/>
      <c r="F249" s="678"/>
      <c r="G249" s="678"/>
    </row>
    <row r="250" spans="2:7">
      <c r="B250" s="678"/>
      <c r="C250" s="678"/>
      <c r="D250" s="678"/>
      <c r="E250" s="678"/>
      <c r="F250" s="678"/>
      <c r="G250" s="678"/>
    </row>
    <row r="251" spans="2:7">
      <c r="B251" s="678"/>
      <c r="C251" s="678"/>
      <c r="D251" s="678"/>
      <c r="E251" s="678"/>
      <c r="F251" s="678"/>
      <c r="G251" s="678"/>
    </row>
    <row r="252" spans="2:7">
      <c r="B252" s="678"/>
      <c r="C252" s="678"/>
      <c r="D252" s="678"/>
      <c r="E252" s="678"/>
      <c r="F252" s="678"/>
      <c r="G252" s="678"/>
    </row>
    <row r="253" spans="2:7">
      <c r="B253" s="678"/>
      <c r="C253" s="678"/>
      <c r="D253" s="678"/>
      <c r="E253" s="678"/>
      <c r="F253" s="678"/>
      <c r="G253" s="678"/>
    </row>
    <row r="254" spans="2:7">
      <c r="B254" s="678"/>
      <c r="C254" s="678"/>
      <c r="D254" s="678"/>
      <c r="E254" s="678"/>
      <c r="F254" s="678"/>
      <c r="G254" s="678"/>
    </row>
    <row r="255" spans="2:7">
      <c r="B255" s="678"/>
      <c r="C255" s="678"/>
      <c r="D255" s="678"/>
      <c r="E255" s="678"/>
      <c r="F255" s="678"/>
      <c r="G255" s="678"/>
    </row>
    <row r="256" spans="2:7">
      <c r="B256" s="678"/>
      <c r="C256" s="678"/>
      <c r="D256" s="678"/>
      <c r="E256" s="678"/>
      <c r="F256" s="678"/>
      <c r="G256" s="678"/>
    </row>
    <row r="257" spans="2:7">
      <c r="B257" s="678"/>
      <c r="C257" s="678"/>
      <c r="D257" s="678"/>
      <c r="E257" s="678"/>
      <c r="F257" s="678"/>
      <c r="G257" s="678"/>
    </row>
    <row r="258" spans="2:7">
      <c r="B258" s="678"/>
      <c r="C258" s="678"/>
      <c r="D258" s="678"/>
      <c r="E258" s="678"/>
      <c r="F258" s="678"/>
      <c r="G258" s="678"/>
    </row>
    <row r="259" spans="2:7">
      <c r="B259" s="678"/>
      <c r="C259" s="678"/>
      <c r="D259" s="678"/>
      <c r="E259" s="678"/>
      <c r="F259" s="678"/>
      <c r="G259" s="678"/>
    </row>
    <row r="260" spans="2:7">
      <c r="B260" s="678"/>
      <c r="C260" s="678"/>
      <c r="D260" s="678"/>
      <c r="E260" s="678"/>
      <c r="F260" s="678"/>
      <c r="G260" s="678"/>
    </row>
    <row r="261" spans="2:7">
      <c r="B261" s="678"/>
      <c r="C261" s="678"/>
      <c r="D261" s="678"/>
      <c r="E261" s="678"/>
      <c r="F261" s="678"/>
      <c r="G261" s="678"/>
    </row>
    <row r="262" spans="2:7">
      <c r="B262" s="678"/>
      <c r="C262" s="678"/>
      <c r="D262" s="678"/>
      <c r="E262" s="678"/>
      <c r="F262" s="678"/>
      <c r="G262" s="678"/>
    </row>
    <row r="263" spans="2:7">
      <c r="B263" s="678"/>
      <c r="C263" s="678"/>
      <c r="D263" s="678"/>
      <c r="E263" s="678"/>
      <c r="F263" s="678"/>
      <c r="G263" s="678"/>
    </row>
    <row r="264" spans="2:7">
      <c r="B264" s="678"/>
      <c r="C264" s="678"/>
      <c r="D264" s="678"/>
      <c r="E264" s="678"/>
      <c r="F264" s="678"/>
      <c r="G264" s="678"/>
    </row>
    <row r="265" spans="2:7">
      <c r="B265" s="678"/>
      <c r="C265" s="678"/>
      <c r="D265" s="678"/>
      <c r="E265" s="678"/>
      <c r="F265" s="678"/>
      <c r="G265" s="678"/>
    </row>
    <row r="266" spans="2:7">
      <c r="B266" s="678"/>
      <c r="C266" s="678"/>
      <c r="D266" s="678"/>
      <c r="E266" s="678"/>
      <c r="F266" s="678"/>
      <c r="G266" s="678"/>
    </row>
    <row r="267" spans="2:7">
      <c r="B267" s="678"/>
      <c r="C267" s="678"/>
      <c r="D267" s="678"/>
      <c r="E267" s="678"/>
      <c r="F267" s="678"/>
      <c r="G267" s="678"/>
    </row>
    <row r="268" spans="2:7">
      <c r="B268" s="678"/>
      <c r="C268" s="678"/>
      <c r="D268" s="678"/>
      <c r="E268" s="678"/>
      <c r="F268" s="678"/>
      <c r="G268" s="678"/>
    </row>
    <row r="269" spans="2:7">
      <c r="B269" s="678"/>
      <c r="C269" s="678"/>
      <c r="D269" s="678"/>
      <c r="E269" s="678"/>
      <c r="F269" s="678"/>
      <c r="G269" s="678"/>
    </row>
    <row r="270" spans="2:7">
      <c r="B270" s="678"/>
      <c r="C270" s="678"/>
      <c r="D270" s="678"/>
      <c r="E270" s="678"/>
      <c r="F270" s="678"/>
      <c r="G270" s="678"/>
    </row>
    <row r="271" spans="2:7">
      <c r="B271" s="678"/>
      <c r="C271" s="678"/>
      <c r="D271" s="678"/>
      <c r="E271" s="678"/>
      <c r="F271" s="678"/>
      <c r="G271" s="678"/>
    </row>
    <row r="272" spans="2:7">
      <c r="B272" s="678"/>
      <c r="C272" s="678"/>
      <c r="D272" s="678"/>
      <c r="E272" s="678"/>
      <c r="F272" s="678"/>
      <c r="G272" s="678"/>
    </row>
    <row r="273" spans="2:7">
      <c r="B273" s="678"/>
      <c r="C273" s="678"/>
      <c r="D273" s="678"/>
      <c r="E273" s="678"/>
      <c r="F273" s="678"/>
      <c r="G273" s="678"/>
    </row>
    <row r="274" spans="2:7">
      <c r="B274" s="678"/>
      <c r="C274" s="678"/>
      <c r="D274" s="678"/>
      <c r="E274" s="678"/>
      <c r="F274" s="678"/>
      <c r="G274" s="678"/>
    </row>
    <row r="275" spans="2:7">
      <c r="B275" s="678"/>
      <c r="C275" s="678"/>
      <c r="D275" s="678"/>
      <c r="E275" s="678"/>
      <c r="F275" s="678"/>
      <c r="G275" s="678"/>
    </row>
    <row r="276" spans="2:7">
      <c r="B276" s="678"/>
      <c r="C276" s="678"/>
      <c r="D276" s="678"/>
      <c r="E276" s="678"/>
      <c r="F276" s="678"/>
      <c r="G276" s="678"/>
    </row>
    <row r="277" spans="2:7">
      <c r="B277" s="678"/>
      <c r="C277" s="678"/>
      <c r="D277" s="678"/>
      <c r="E277" s="678"/>
      <c r="F277" s="678"/>
      <c r="G277" s="678"/>
    </row>
    <row r="278" spans="2:7">
      <c r="B278" s="678"/>
      <c r="C278" s="678"/>
      <c r="D278" s="678"/>
      <c r="E278" s="678"/>
      <c r="F278" s="678"/>
      <c r="G278" s="678"/>
    </row>
    <row r="279" spans="2:7">
      <c r="B279" s="678"/>
      <c r="C279" s="678"/>
      <c r="D279" s="678"/>
      <c r="E279" s="678"/>
      <c r="F279" s="678"/>
      <c r="G279" s="678"/>
    </row>
    <row r="280" spans="2:7">
      <c r="B280" s="678"/>
      <c r="C280" s="678"/>
      <c r="D280" s="678"/>
      <c r="E280" s="678"/>
      <c r="F280" s="678"/>
      <c r="G280" s="678"/>
    </row>
    <row r="281" spans="2:7">
      <c r="B281" s="678"/>
      <c r="C281" s="678"/>
      <c r="D281" s="678"/>
      <c r="E281" s="678"/>
      <c r="F281" s="678"/>
      <c r="G281" s="678"/>
    </row>
    <row r="282" spans="2:7">
      <c r="B282" s="678"/>
      <c r="C282" s="678"/>
      <c r="D282" s="678"/>
      <c r="E282" s="678"/>
      <c r="F282" s="678"/>
      <c r="G282" s="678"/>
    </row>
    <row r="283" spans="2:7">
      <c r="B283" s="678"/>
      <c r="C283" s="678"/>
      <c r="D283" s="678"/>
      <c r="E283" s="678"/>
      <c r="F283" s="678"/>
      <c r="G283" s="678"/>
    </row>
    <row r="284" spans="2:7">
      <c r="B284" s="678"/>
      <c r="C284" s="678"/>
      <c r="D284" s="678"/>
      <c r="E284" s="678"/>
      <c r="F284" s="678"/>
      <c r="G284" s="678"/>
    </row>
    <row r="285" spans="2:7">
      <c r="B285" s="678"/>
      <c r="C285" s="678"/>
      <c r="D285" s="678"/>
      <c r="E285" s="678"/>
      <c r="F285" s="678"/>
      <c r="G285" s="678"/>
    </row>
    <row r="286" spans="2:7">
      <c r="B286" s="678"/>
      <c r="C286" s="678"/>
      <c r="D286" s="678"/>
      <c r="E286" s="678"/>
      <c r="F286" s="678"/>
      <c r="G286" s="678"/>
    </row>
    <row r="287" spans="2:7">
      <c r="B287" s="678"/>
      <c r="C287" s="678"/>
      <c r="D287" s="678"/>
      <c r="E287" s="678"/>
      <c r="F287" s="678"/>
      <c r="G287" s="678"/>
    </row>
    <row r="288" spans="2:7">
      <c r="B288" s="678"/>
      <c r="C288" s="678"/>
      <c r="D288" s="678"/>
      <c r="E288" s="678"/>
      <c r="F288" s="678"/>
      <c r="G288" s="678"/>
    </row>
    <row r="289" spans="2:7">
      <c r="B289" s="678"/>
      <c r="C289" s="678"/>
      <c r="D289" s="678"/>
      <c r="E289" s="678"/>
      <c r="F289" s="678"/>
      <c r="G289" s="678"/>
    </row>
    <row r="290" spans="2:7">
      <c r="B290" s="678"/>
      <c r="C290" s="678"/>
      <c r="D290" s="678"/>
      <c r="E290" s="678"/>
      <c r="F290" s="678"/>
      <c r="G290" s="678"/>
    </row>
    <row r="291" spans="2:7">
      <c r="B291" s="678"/>
      <c r="C291" s="678"/>
      <c r="D291" s="678"/>
      <c r="E291" s="678"/>
      <c r="F291" s="678"/>
      <c r="G291" s="678"/>
    </row>
    <row r="292" spans="2:7">
      <c r="B292" s="678"/>
      <c r="C292" s="678"/>
      <c r="D292" s="678"/>
      <c r="E292" s="678"/>
      <c r="F292" s="678"/>
      <c r="G292" s="678"/>
    </row>
    <row r="293" spans="2:7">
      <c r="B293" s="678"/>
      <c r="C293" s="678"/>
      <c r="D293" s="678"/>
      <c r="E293" s="678"/>
      <c r="F293" s="678"/>
      <c r="G293" s="678"/>
    </row>
    <row r="294" spans="2:7">
      <c r="B294" s="678"/>
      <c r="C294" s="678"/>
      <c r="D294" s="678"/>
      <c r="E294" s="678"/>
      <c r="F294" s="678"/>
      <c r="G294" s="678"/>
    </row>
    <row r="295" spans="2:7">
      <c r="B295" s="678"/>
      <c r="C295" s="678"/>
      <c r="D295" s="678"/>
      <c r="E295" s="678"/>
      <c r="F295" s="678"/>
      <c r="G295" s="678"/>
    </row>
    <row r="296" spans="2:7">
      <c r="B296" s="678"/>
      <c r="C296" s="678"/>
      <c r="D296" s="678"/>
      <c r="E296" s="678"/>
      <c r="F296" s="678"/>
      <c r="G296" s="678"/>
    </row>
    <row r="297" spans="2:7">
      <c r="B297" s="678"/>
      <c r="C297" s="678"/>
      <c r="D297" s="678"/>
      <c r="E297" s="678"/>
      <c r="F297" s="678"/>
      <c r="G297" s="678"/>
    </row>
    <row r="298" spans="2:7">
      <c r="B298" s="678"/>
      <c r="C298" s="678"/>
      <c r="D298" s="678"/>
      <c r="E298" s="678"/>
      <c r="F298" s="678"/>
      <c r="G298" s="678"/>
    </row>
    <row r="299" spans="2:7">
      <c r="B299" s="678"/>
      <c r="C299" s="678"/>
      <c r="D299" s="678"/>
      <c r="E299" s="678"/>
      <c r="F299" s="678"/>
      <c r="G299" s="678"/>
    </row>
    <row r="300" spans="2:7">
      <c r="B300" s="678"/>
      <c r="C300" s="678"/>
      <c r="D300" s="678"/>
      <c r="E300" s="678"/>
      <c r="F300" s="678"/>
      <c r="G300" s="678"/>
    </row>
    <row r="301" spans="2:7">
      <c r="B301" s="678"/>
      <c r="C301" s="678"/>
      <c r="D301" s="678"/>
      <c r="E301" s="678"/>
      <c r="F301" s="678"/>
      <c r="G301" s="678"/>
    </row>
    <row r="302" spans="2:7">
      <c r="B302" s="678"/>
      <c r="C302" s="678"/>
      <c r="D302" s="678"/>
      <c r="E302" s="678"/>
      <c r="F302" s="678"/>
      <c r="G302" s="678"/>
    </row>
    <row r="303" spans="2:7">
      <c r="B303" s="678"/>
      <c r="C303" s="678"/>
      <c r="D303" s="678"/>
      <c r="E303" s="678"/>
      <c r="F303" s="678"/>
      <c r="G303" s="678"/>
    </row>
    <row r="304" spans="2:7">
      <c r="B304" s="678"/>
      <c r="C304" s="678"/>
      <c r="D304" s="678"/>
      <c r="E304" s="678"/>
      <c r="F304" s="678"/>
      <c r="G304" s="678"/>
    </row>
    <row r="305" spans="2:7">
      <c r="B305" s="678"/>
      <c r="C305" s="678"/>
      <c r="D305" s="678"/>
      <c r="E305" s="678"/>
      <c r="F305" s="678"/>
      <c r="G305" s="678"/>
    </row>
    <row r="306" spans="2:7">
      <c r="B306" s="678"/>
      <c r="C306" s="678"/>
      <c r="D306" s="678"/>
      <c r="E306" s="678"/>
      <c r="F306" s="678"/>
      <c r="G306" s="678"/>
    </row>
    <row r="307" spans="2:7">
      <c r="B307" s="678"/>
      <c r="C307" s="678"/>
      <c r="D307" s="678"/>
      <c r="E307" s="678"/>
      <c r="F307" s="678"/>
      <c r="G307" s="678"/>
    </row>
    <row r="308" spans="2:7">
      <c r="B308" s="678"/>
      <c r="C308" s="678"/>
      <c r="D308" s="678"/>
      <c r="E308" s="678"/>
      <c r="F308" s="678"/>
      <c r="G308" s="678"/>
    </row>
    <row r="309" spans="2:7">
      <c r="B309" s="678"/>
      <c r="C309" s="678"/>
      <c r="D309" s="678"/>
      <c r="E309" s="678"/>
      <c r="F309" s="678"/>
      <c r="G309" s="678"/>
    </row>
    <row r="310" spans="2:7">
      <c r="B310" s="678"/>
      <c r="C310" s="678"/>
      <c r="D310" s="678"/>
      <c r="E310" s="678"/>
      <c r="F310" s="678"/>
      <c r="G310" s="678"/>
    </row>
    <row r="311" spans="2:7">
      <c r="B311" s="678"/>
      <c r="C311" s="678"/>
      <c r="D311" s="678"/>
      <c r="E311" s="678"/>
      <c r="F311" s="678"/>
      <c r="G311" s="678"/>
    </row>
    <row r="312" spans="2:7">
      <c r="B312" s="678"/>
      <c r="C312" s="678"/>
      <c r="D312" s="678"/>
      <c r="E312" s="678"/>
      <c r="F312" s="678"/>
      <c r="G312" s="678"/>
    </row>
    <row r="313" spans="2:7">
      <c r="B313" s="678"/>
      <c r="C313" s="678"/>
      <c r="D313" s="678"/>
      <c r="E313" s="678"/>
      <c r="F313" s="678"/>
      <c r="G313" s="678"/>
    </row>
    <row r="314" spans="2:7">
      <c r="B314" s="678"/>
      <c r="C314" s="678"/>
      <c r="D314" s="678"/>
      <c r="E314" s="678"/>
      <c r="F314" s="678"/>
      <c r="G314" s="678"/>
    </row>
    <row r="315" spans="2:7">
      <c r="B315" s="678"/>
      <c r="C315" s="678"/>
      <c r="D315" s="678"/>
      <c r="E315" s="678"/>
      <c r="F315" s="678"/>
      <c r="G315" s="678"/>
    </row>
    <row r="316" spans="2:7">
      <c r="B316" s="678"/>
      <c r="C316" s="678"/>
      <c r="D316" s="678"/>
      <c r="E316" s="678"/>
      <c r="F316" s="678"/>
      <c r="G316" s="678"/>
    </row>
    <row r="317" spans="2:7">
      <c r="B317" s="678"/>
      <c r="C317" s="678"/>
      <c r="D317" s="678"/>
      <c r="E317" s="678"/>
      <c r="F317" s="678"/>
      <c r="G317" s="678"/>
    </row>
    <row r="318" spans="2:7">
      <c r="B318" s="678"/>
      <c r="C318" s="678"/>
      <c r="D318" s="678"/>
      <c r="E318" s="678"/>
      <c r="F318" s="678"/>
      <c r="G318" s="678"/>
    </row>
    <row r="319" spans="2:7">
      <c r="B319" s="678"/>
      <c r="C319" s="678"/>
      <c r="D319" s="678"/>
      <c r="E319" s="678"/>
      <c r="F319" s="678"/>
      <c r="G319" s="678"/>
    </row>
    <row r="320" spans="2:7">
      <c r="B320" s="678"/>
      <c r="C320" s="678"/>
      <c r="D320" s="678"/>
      <c r="E320" s="678"/>
      <c r="F320" s="678"/>
      <c r="G320" s="678"/>
    </row>
    <row r="321" spans="2:7">
      <c r="B321" s="678"/>
      <c r="C321" s="678"/>
      <c r="D321" s="678"/>
      <c r="E321" s="678"/>
      <c r="F321" s="678"/>
      <c r="G321" s="678"/>
    </row>
    <row r="322" spans="2:7">
      <c r="B322" s="678"/>
      <c r="C322" s="678"/>
      <c r="D322" s="678"/>
      <c r="E322" s="678"/>
      <c r="F322" s="678"/>
      <c r="G322" s="678"/>
    </row>
    <row r="323" spans="2:7">
      <c r="B323" s="678"/>
      <c r="C323" s="678"/>
      <c r="D323" s="678"/>
      <c r="E323" s="678"/>
      <c r="F323" s="678"/>
      <c r="G323" s="678"/>
    </row>
    <row r="324" spans="2:7">
      <c r="B324" s="678"/>
      <c r="C324" s="678"/>
      <c r="D324" s="678"/>
      <c r="E324" s="678"/>
      <c r="F324" s="678"/>
      <c r="G324" s="678"/>
    </row>
    <row r="325" spans="2:7">
      <c r="B325" s="678"/>
      <c r="C325" s="678"/>
      <c r="D325" s="678"/>
      <c r="E325" s="678"/>
      <c r="F325" s="678"/>
      <c r="G325" s="678"/>
    </row>
    <row r="326" spans="2:7">
      <c r="B326" s="678"/>
      <c r="C326" s="678"/>
      <c r="D326" s="678"/>
      <c r="E326" s="678"/>
      <c r="F326" s="678"/>
      <c r="G326" s="678"/>
    </row>
    <row r="327" spans="2:7">
      <c r="B327" s="678"/>
      <c r="C327" s="678"/>
      <c r="D327" s="678"/>
      <c r="E327" s="678"/>
      <c r="F327" s="678"/>
      <c r="G327" s="678"/>
    </row>
    <row r="328" spans="2:7">
      <c r="B328" s="678"/>
      <c r="C328" s="678"/>
      <c r="D328" s="678"/>
      <c r="E328" s="678"/>
      <c r="F328" s="678"/>
      <c r="G328" s="678"/>
    </row>
    <row r="329" spans="2:7">
      <c r="B329" s="678"/>
      <c r="C329" s="678"/>
      <c r="D329" s="678"/>
      <c r="E329" s="678"/>
      <c r="F329" s="678"/>
      <c r="G329" s="678"/>
    </row>
    <row r="330" spans="2:7">
      <c r="B330" s="678"/>
      <c r="C330" s="678"/>
      <c r="D330" s="678"/>
      <c r="E330" s="678"/>
      <c r="F330" s="678"/>
      <c r="G330" s="678"/>
    </row>
    <row r="331" spans="2:7">
      <c r="B331" s="678"/>
      <c r="C331" s="678"/>
      <c r="D331" s="678"/>
      <c r="E331" s="678"/>
      <c r="F331" s="678"/>
      <c r="G331" s="678"/>
    </row>
    <row r="332" spans="2:7">
      <c r="B332" s="678"/>
      <c r="C332" s="678"/>
      <c r="D332" s="678"/>
      <c r="E332" s="678"/>
      <c r="F332" s="678"/>
      <c r="G332" s="678"/>
    </row>
    <row r="333" spans="2:7">
      <c r="B333" s="678"/>
      <c r="C333" s="678"/>
      <c r="D333" s="678"/>
      <c r="E333" s="678"/>
      <c r="F333" s="678"/>
      <c r="G333" s="678"/>
    </row>
    <row r="334" spans="2:7">
      <c r="B334" s="678"/>
      <c r="C334" s="678"/>
      <c r="D334" s="678"/>
      <c r="E334" s="678"/>
      <c r="F334" s="678"/>
      <c r="G334" s="678"/>
    </row>
    <row r="335" spans="2:7">
      <c r="B335" s="678"/>
      <c r="C335" s="678"/>
      <c r="D335" s="678"/>
      <c r="E335" s="678"/>
      <c r="F335" s="678"/>
      <c r="G335" s="678"/>
    </row>
    <row r="336" spans="2:7">
      <c r="B336" s="678"/>
      <c r="C336" s="678"/>
      <c r="D336" s="678"/>
      <c r="E336" s="678"/>
      <c r="F336" s="678"/>
      <c r="G336" s="678"/>
    </row>
    <row r="337" spans="2:7">
      <c r="B337" s="678"/>
      <c r="C337" s="678"/>
      <c r="D337" s="678"/>
      <c r="E337" s="678"/>
      <c r="F337" s="678"/>
      <c r="G337" s="678"/>
    </row>
    <row r="338" spans="2:7">
      <c r="B338" s="678"/>
      <c r="C338" s="678"/>
      <c r="D338" s="678"/>
      <c r="E338" s="678"/>
      <c r="F338" s="678"/>
      <c r="G338" s="678"/>
    </row>
    <row r="339" spans="2:7">
      <c r="B339" s="678"/>
      <c r="C339" s="678"/>
      <c r="D339" s="678"/>
      <c r="E339" s="678"/>
      <c r="F339" s="678"/>
      <c r="G339" s="678"/>
    </row>
    <row r="340" spans="2:7">
      <c r="B340" s="678"/>
      <c r="C340" s="678"/>
      <c r="D340" s="678"/>
      <c r="E340" s="678"/>
      <c r="F340" s="678"/>
      <c r="G340" s="678"/>
    </row>
    <row r="341" spans="2:7">
      <c r="B341" s="678"/>
      <c r="C341" s="678"/>
      <c r="D341" s="678"/>
      <c r="E341" s="678"/>
      <c r="F341" s="678"/>
      <c r="G341" s="678"/>
    </row>
    <row r="342" spans="2:7">
      <c r="B342" s="678"/>
      <c r="C342" s="678"/>
      <c r="D342" s="678"/>
      <c r="E342" s="678"/>
      <c r="F342" s="678"/>
      <c r="G342" s="678"/>
    </row>
    <row r="343" spans="2:7">
      <c r="B343" s="678"/>
      <c r="C343" s="678"/>
      <c r="D343" s="678"/>
      <c r="E343" s="678"/>
      <c r="F343" s="678"/>
      <c r="G343" s="678"/>
    </row>
    <row r="344" spans="2:7">
      <c r="B344" s="678"/>
      <c r="C344" s="678"/>
      <c r="D344" s="678"/>
      <c r="E344" s="678"/>
      <c r="F344" s="678"/>
      <c r="G344" s="678"/>
    </row>
    <row r="345" spans="2:7">
      <c r="B345" s="678"/>
      <c r="C345" s="678"/>
      <c r="D345" s="678"/>
      <c r="E345" s="678"/>
      <c r="F345" s="678"/>
      <c r="G345" s="678"/>
    </row>
    <row r="346" spans="2:7">
      <c r="B346" s="678"/>
      <c r="C346" s="678"/>
      <c r="D346" s="678"/>
      <c r="E346" s="678"/>
      <c r="F346" s="678"/>
      <c r="G346" s="678"/>
    </row>
    <row r="347" spans="2:7">
      <c r="B347" s="678"/>
      <c r="C347" s="678"/>
      <c r="D347" s="678"/>
      <c r="E347" s="678"/>
      <c r="F347" s="678"/>
      <c r="G347" s="678"/>
    </row>
    <row r="348" spans="2:7">
      <c r="B348" s="678"/>
      <c r="C348" s="678"/>
      <c r="D348" s="678"/>
      <c r="E348" s="678"/>
      <c r="F348" s="678"/>
      <c r="G348" s="678"/>
    </row>
    <row r="349" spans="2:7">
      <c r="B349" s="678"/>
      <c r="C349" s="678"/>
      <c r="D349" s="678"/>
      <c r="E349" s="678"/>
      <c r="F349" s="678"/>
      <c r="G349" s="678"/>
    </row>
    <row r="350" spans="2:7">
      <c r="B350" s="678"/>
      <c r="C350" s="678"/>
      <c r="D350" s="678"/>
      <c r="E350" s="678"/>
      <c r="F350" s="678"/>
      <c r="G350" s="678"/>
    </row>
    <row r="351" spans="2:7">
      <c r="B351" s="678"/>
      <c r="C351" s="678"/>
      <c r="D351" s="678"/>
      <c r="E351" s="678"/>
      <c r="F351" s="678"/>
      <c r="G351" s="678"/>
    </row>
    <row r="352" spans="2:7">
      <c r="B352" s="678"/>
      <c r="C352" s="678"/>
      <c r="D352" s="678"/>
      <c r="E352" s="678"/>
      <c r="F352" s="678"/>
      <c r="G352" s="678"/>
    </row>
    <row r="353" spans="2:7">
      <c r="B353" s="678"/>
      <c r="C353" s="678"/>
      <c r="D353" s="678"/>
      <c r="E353" s="678"/>
      <c r="F353" s="678"/>
      <c r="G353" s="678"/>
    </row>
    <row r="354" spans="2:7">
      <c r="B354" s="678"/>
      <c r="C354" s="678"/>
      <c r="D354" s="678"/>
      <c r="E354" s="678"/>
      <c r="F354" s="678"/>
      <c r="G354" s="678"/>
    </row>
    <row r="355" spans="2:7">
      <c r="B355" s="678"/>
      <c r="C355" s="678"/>
      <c r="D355" s="678"/>
      <c r="E355" s="678"/>
      <c r="F355" s="678"/>
      <c r="G355" s="678"/>
    </row>
    <row r="356" spans="2:7">
      <c r="B356" s="678"/>
      <c r="C356" s="678"/>
      <c r="D356" s="678"/>
      <c r="E356" s="678"/>
      <c r="F356" s="678"/>
      <c r="G356" s="678"/>
    </row>
    <row r="357" spans="2:7">
      <c r="B357" s="678"/>
      <c r="C357" s="678"/>
      <c r="D357" s="678"/>
      <c r="E357" s="678"/>
      <c r="F357" s="678"/>
      <c r="G357" s="678"/>
    </row>
    <row r="358" spans="2:7">
      <c r="B358" s="678"/>
      <c r="C358" s="678"/>
      <c r="D358" s="678"/>
      <c r="E358" s="678"/>
      <c r="F358" s="678"/>
      <c r="G358" s="678"/>
    </row>
    <row r="359" spans="2:7">
      <c r="B359" s="678"/>
      <c r="C359" s="678"/>
      <c r="D359" s="678"/>
      <c r="E359" s="678"/>
      <c r="F359" s="678"/>
      <c r="G359" s="678"/>
    </row>
    <row r="360" spans="2:7">
      <c r="B360" s="678"/>
      <c r="C360" s="678"/>
      <c r="D360" s="678"/>
      <c r="E360" s="678"/>
      <c r="F360" s="678"/>
      <c r="G360" s="678"/>
    </row>
    <row r="361" spans="2:7">
      <c r="B361" s="678"/>
      <c r="C361" s="678"/>
      <c r="D361" s="678"/>
      <c r="E361" s="678"/>
      <c r="F361" s="678"/>
      <c r="G361" s="678"/>
    </row>
    <row r="362" spans="2:7">
      <c r="B362" s="678"/>
      <c r="C362" s="678"/>
      <c r="D362" s="678"/>
      <c r="E362" s="678"/>
      <c r="F362" s="678"/>
      <c r="G362" s="678"/>
    </row>
    <row r="363" spans="2:7">
      <c r="B363" s="678"/>
      <c r="C363" s="678"/>
      <c r="D363" s="678"/>
      <c r="E363" s="678"/>
      <c r="F363" s="678"/>
      <c r="G363" s="678"/>
    </row>
    <row r="364" spans="2:7">
      <c r="B364" s="678"/>
      <c r="C364" s="678"/>
      <c r="D364" s="678"/>
      <c r="E364" s="678"/>
      <c r="F364" s="678"/>
      <c r="G364" s="678"/>
    </row>
    <row r="365" spans="2:7">
      <c r="B365" s="678"/>
      <c r="C365" s="678"/>
      <c r="D365" s="678"/>
      <c r="E365" s="678"/>
      <c r="F365" s="678"/>
      <c r="G365" s="678"/>
    </row>
    <row r="366" spans="2:7">
      <c r="B366" s="678"/>
      <c r="C366" s="678"/>
      <c r="D366" s="678"/>
      <c r="E366" s="678"/>
      <c r="F366" s="678"/>
      <c r="G366" s="678"/>
    </row>
    <row r="367" spans="2:7">
      <c r="B367" s="678"/>
      <c r="C367" s="678"/>
      <c r="D367" s="678"/>
      <c r="E367" s="678"/>
      <c r="F367" s="678"/>
      <c r="G367" s="678"/>
    </row>
    <row r="368" spans="2:7">
      <c r="B368" s="678"/>
      <c r="C368" s="678"/>
      <c r="D368" s="678"/>
      <c r="E368" s="678"/>
      <c r="F368" s="678"/>
      <c r="G368" s="678"/>
    </row>
    <row r="369" spans="2:7">
      <c r="B369" s="678"/>
      <c r="C369" s="678"/>
      <c r="D369" s="678"/>
      <c r="E369" s="678"/>
      <c r="F369" s="678"/>
      <c r="G369" s="678"/>
    </row>
    <row r="370" spans="2:7">
      <c r="B370" s="678"/>
      <c r="C370" s="678"/>
      <c r="D370" s="678"/>
      <c r="E370" s="678"/>
      <c r="F370" s="678"/>
      <c r="G370" s="678"/>
    </row>
    <row r="371" spans="2:7">
      <c r="B371" s="678"/>
      <c r="C371" s="678"/>
      <c r="D371" s="678"/>
      <c r="E371" s="678"/>
      <c r="F371" s="678"/>
      <c r="G371" s="678"/>
    </row>
    <row r="372" spans="2:7">
      <c r="B372" s="678"/>
      <c r="C372" s="678"/>
      <c r="D372" s="678"/>
      <c r="E372" s="678"/>
      <c r="F372" s="678"/>
      <c r="G372" s="678"/>
    </row>
    <row r="373" spans="2:7">
      <c r="B373" s="678"/>
      <c r="C373" s="678"/>
      <c r="D373" s="678"/>
      <c r="E373" s="678"/>
      <c r="F373" s="678"/>
      <c r="G373" s="678"/>
    </row>
    <row r="374" spans="2:7">
      <c r="B374" s="678"/>
      <c r="C374" s="678"/>
      <c r="D374" s="678"/>
      <c r="E374" s="678"/>
      <c r="F374" s="678"/>
      <c r="G374" s="678"/>
    </row>
    <row r="375" spans="2:7">
      <c r="B375" s="678"/>
      <c r="C375" s="678"/>
      <c r="D375" s="678"/>
      <c r="E375" s="678"/>
      <c r="F375" s="678"/>
      <c r="G375" s="678"/>
    </row>
    <row r="376" spans="2:7">
      <c r="B376" s="678"/>
      <c r="C376" s="678"/>
      <c r="D376" s="678"/>
      <c r="E376" s="678"/>
      <c r="F376" s="678"/>
      <c r="G376" s="678"/>
    </row>
    <row r="377" spans="2:7">
      <c r="B377" s="678"/>
      <c r="C377" s="678"/>
      <c r="D377" s="678"/>
      <c r="E377" s="678"/>
      <c r="F377" s="678"/>
      <c r="G377" s="678"/>
    </row>
    <row r="378" spans="2:7">
      <c r="B378" s="678"/>
      <c r="C378" s="678"/>
      <c r="D378" s="678"/>
      <c r="E378" s="678"/>
      <c r="F378" s="678"/>
      <c r="G378" s="678"/>
    </row>
    <row r="379" spans="2:7">
      <c r="B379" s="678"/>
      <c r="C379" s="678"/>
      <c r="D379" s="678"/>
      <c r="E379" s="678"/>
      <c r="F379" s="678"/>
      <c r="G379" s="678"/>
    </row>
    <row r="380" spans="2:7">
      <c r="B380" s="678"/>
      <c r="C380" s="678"/>
      <c r="D380" s="678"/>
      <c r="E380" s="678"/>
      <c r="F380" s="678"/>
      <c r="G380" s="678"/>
    </row>
    <row r="381" spans="2:7">
      <c r="B381" s="678"/>
      <c r="C381" s="678"/>
      <c r="D381" s="678"/>
      <c r="E381" s="678"/>
      <c r="F381" s="678"/>
      <c r="G381" s="678"/>
    </row>
    <row r="382" spans="2:7">
      <c r="B382" s="678"/>
      <c r="C382" s="678"/>
      <c r="D382" s="678"/>
      <c r="E382" s="678"/>
      <c r="F382" s="678"/>
      <c r="G382" s="678"/>
    </row>
    <row r="383" spans="2:7">
      <c r="B383" s="678"/>
      <c r="C383" s="678"/>
      <c r="D383" s="678"/>
      <c r="E383" s="678"/>
      <c r="F383" s="678"/>
      <c r="G383" s="678"/>
    </row>
    <row r="384" spans="2:7">
      <c r="B384" s="678"/>
      <c r="C384" s="678"/>
      <c r="D384" s="678"/>
      <c r="E384" s="678"/>
      <c r="F384" s="678"/>
      <c r="G384" s="678"/>
    </row>
    <row r="385" spans="2:7">
      <c r="B385" s="678"/>
      <c r="C385" s="678"/>
      <c r="D385" s="678"/>
      <c r="E385" s="678"/>
      <c r="F385" s="678"/>
      <c r="G385" s="678"/>
    </row>
    <row r="386" spans="2:7">
      <c r="B386" s="678"/>
      <c r="C386" s="678"/>
      <c r="D386" s="678"/>
      <c r="E386" s="678"/>
      <c r="F386" s="678"/>
      <c r="G386" s="678"/>
    </row>
    <row r="387" spans="2:7">
      <c r="B387" s="678"/>
      <c r="C387" s="678"/>
      <c r="D387" s="678"/>
      <c r="E387" s="678"/>
      <c r="F387" s="678"/>
      <c r="G387" s="678"/>
    </row>
    <row r="388" spans="2:7">
      <c r="B388" s="678"/>
      <c r="C388" s="678"/>
      <c r="D388" s="678"/>
      <c r="E388" s="678"/>
      <c r="F388" s="678"/>
      <c r="G388" s="678"/>
    </row>
    <row r="389" spans="2:7">
      <c r="B389" s="678"/>
      <c r="C389" s="678"/>
      <c r="D389" s="678"/>
      <c r="E389" s="678"/>
      <c r="F389" s="678"/>
      <c r="G389" s="678"/>
    </row>
    <row r="390" spans="2:7">
      <c r="B390" s="678"/>
      <c r="C390" s="678"/>
      <c r="D390" s="678"/>
      <c r="E390" s="678"/>
      <c r="F390" s="678"/>
      <c r="G390" s="678"/>
    </row>
    <row r="391" spans="2:7">
      <c r="B391" s="678"/>
      <c r="C391" s="678"/>
      <c r="D391" s="678"/>
      <c r="E391" s="678"/>
      <c r="F391" s="678"/>
      <c r="G391" s="678"/>
    </row>
    <row r="392" spans="2:7">
      <c r="B392" s="678"/>
      <c r="C392" s="678"/>
      <c r="D392" s="678"/>
      <c r="E392" s="678"/>
      <c r="F392" s="678"/>
      <c r="G392" s="678"/>
    </row>
    <row r="393" spans="2:7">
      <c r="B393" s="678"/>
      <c r="C393" s="678"/>
      <c r="D393" s="678"/>
      <c r="E393" s="678"/>
      <c r="F393" s="678"/>
      <c r="G393" s="678"/>
    </row>
    <row r="394" spans="2:7">
      <c r="B394" s="678"/>
      <c r="C394" s="678"/>
      <c r="D394" s="678"/>
      <c r="E394" s="678"/>
      <c r="F394" s="678"/>
      <c r="G394" s="678"/>
    </row>
    <row r="395" spans="2:7">
      <c r="B395" s="678"/>
      <c r="C395" s="678"/>
      <c r="D395" s="678"/>
      <c r="E395" s="678"/>
      <c r="F395" s="678"/>
      <c r="G395" s="678"/>
    </row>
    <row r="396" spans="2:7">
      <c r="B396" s="678"/>
      <c r="C396" s="678"/>
      <c r="D396" s="678"/>
      <c r="E396" s="678"/>
      <c r="F396" s="678"/>
      <c r="G396" s="678"/>
    </row>
    <row r="397" spans="2:7">
      <c r="B397" s="678"/>
      <c r="C397" s="678"/>
      <c r="D397" s="678"/>
      <c r="E397" s="678"/>
      <c r="F397" s="678"/>
      <c r="G397" s="678"/>
    </row>
    <row r="398" spans="2:7">
      <c r="B398" s="678"/>
      <c r="C398" s="678"/>
      <c r="D398" s="678"/>
      <c r="E398" s="678"/>
      <c r="F398" s="678"/>
      <c r="G398" s="678"/>
    </row>
    <row r="399" spans="2:7">
      <c r="B399" s="678"/>
      <c r="C399" s="678"/>
      <c r="D399" s="678"/>
      <c r="E399" s="678"/>
      <c r="F399" s="678"/>
      <c r="G399" s="678"/>
    </row>
    <row r="400" spans="2:7">
      <c r="B400" s="678"/>
      <c r="C400" s="678"/>
      <c r="D400" s="678"/>
      <c r="E400" s="678"/>
      <c r="F400" s="678"/>
      <c r="G400" s="678"/>
    </row>
    <row r="401" spans="2:7">
      <c r="B401" s="678"/>
      <c r="C401" s="678"/>
      <c r="D401" s="678"/>
      <c r="E401" s="678"/>
      <c r="F401" s="678"/>
      <c r="G401" s="678"/>
    </row>
    <row r="402" spans="2:7">
      <c r="B402" s="678"/>
      <c r="C402" s="678"/>
      <c r="D402" s="678"/>
      <c r="E402" s="678"/>
      <c r="F402" s="678"/>
      <c r="G402" s="678"/>
    </row>
    <row r="403" spans="2:7">
      <c r="B403" s="678"/>
      <c r="C403" s="678"/>
      <c r="D403" s="678"/>
      <c r="E403" s="678"/>
      <c r="F403" s="678"/>
      <c r="G403" s="678"/>
    </row>
    <row r="404" spans="2:7">
      <c r="B404" s="678"/>
      <c r="C404" s="678"/>
      <c r="D404" s="678"/>
      <c r="E404" s="678"/>
      <c r="F404" s="678"/>
      <c r="G404" s="678"/>
    </row>
    <row r="405" spans="2:7">
      <c r="B405" s="678"/>
      <c r="C405" s="678"/>
      <c r="D405" s="678"/>
      <c r="E405" s="678"/>
      <c r="F405" s="678"/>
      <c r="G405" s="678"/>
    </row>
    <row r="406" spans="2:7">
      <c r="B406" s="678"/>
      <c r="C406" s="678"/>
      <c r="D406" s="678"/>
      <c r="E406" s="678"/>
      <c r="F406" s="678"/>
      <c r="G406" s="678"/>
    </row>
    <row r="407" spans="2:7">
      <c r="B407" s="678"/>
      <c r="C407" s="678"/>
      <c r="D407" s="678"/>
      <c r="E407" s="678"/>
      <c r="F407" s="678"/>
      <c r="G407" s="678"/>
    </row>
    <row r="408" spans="2:7">
      <c r="B408" s="678"/>
      <c r="C408" s="678"/>
      <c r="D408" s="678"/>
      <c r="E408" s="678"/>
      <c r="F408" s="678"/>
      <c r="G408" s="678"/>
    </row>
    <row r="409" spans="2:7">
      <c r="B409" s="678"/>
      <c r="C409" s="678"/>
      <c r="D409" s="678"/>
      <c r="E409" s="678"/>
      <c r="F409" s="678"/>
      <c r="G409" s="678"/>
    </row>
    <row r="410" spans="2:7">
      <c r="B410" s="678"/>
      <c r="C410" s="678"/>
      <c r="D410" s="678"/>
      <c r="E410" s="678"/>
      <c r="F410" s="678"/>
      <c r="G410" s="678"/>
    </row>
    <row r="411" spans="2:7">
      <c r="B411" s="678"/>
      <c r="C411" s="678"/>
      <c r="D411" s="678"/>
      <c r="E411" s="678"/>
      <c r="F411" s="678"/>
      <c r="G411" s="678"/>
    </row>
    <row r="412" spans="2:7">
      <c r="B412" s="678"/>
      <c r="C412" s="678"/>
      <c r="D412" s="678"/>
      <c r="E412" s="678"/>
      <c r="F412" s="678"/>
      <c r="G412" s="678"/>
    </row>
    <row r="413" spans="2:7">
      <c r="B413" s="678"/>
      <c r="C413" s="678"/>
      <c r="D413" s="678"/>
      <c r="E413" s="678"/>
      <c r="F413" s="678"/>
      <c r="G413" s="678"/>
    </row>
    <row r="414" spans="2:7">
      <c r="B414" s="678"/>
      <c r="C414" s="678"/>
      <c r="D414" s="678"/>
      <c r="E414" s="678"/>
      <c r="F414" s="678"/>
      <c r="G414" s="678"/>
    </row>
    <row r="415" spans="2:7">
      <c r="B415" s="678"/>
      <c r="C415" s="678"/>
      <c r="D415" s="678"/>
      <c r="E415" s="678"/>
      <c r="F415" s="678"/>
      <c r="G415" s="678"/>
    </row>
    <row r="416" spans="2:7">
      <c r="B416" s="678"/>
      <c r="C416" s="678"/>
      <c r="D416" s="678"/>
      <c r="E416" s="678"/>
      <c r="F416" s="678"/>
      <c r="G416" s="678"/>
    </row>
    <row r="417" spans="2:7">
      <c r="B417" s="678"/>
      <c r="C417" s="678"/>
      <c r="D417" s="678"/>
      <c r="E417" s="678"/>
      <c r="F417" s="678"/>
      <c r="G417" s="678"/>
    </row>
    <row r="418" spans="2:7">
      <c r="B418" s="678"/>
      <c r="C418" s="678"/>
      <c r="D418" s="678"/>
      <c r="E418" s="678"/>
      <c r="F418" s="678"/>
      <c r="G418" s="678"/>
    </row>
    <row r="419" spans="2:7">
      <c r="B419" s="678"/>
      <c r="C419" s="678"/>
      <c r="D419" s="678"/>
      <c r="E419" s="678"/>
      <c r="F419" s="678"/>
      <c r="G419" s="678"/>
    </row>
    <row r="420" spans="2:7">
      <c r="B420" s="678"/>
      <c r="C420" s="678"/>
      <c r="D420" s="678"/>
      <c r="E420" s="678"/>
      <c r="F420" s="678"/>
      <c r="G420" s="678"/>
    </row>
    <row r="421" spans="2:7">
      <c r="B421" s="678"/>
      <c r="C421" s="678"/>
      <c r="D421" s="678"/>
      <c r="E421" s="678"/>
      <c r="F421" s="678"/>
      <c r="G421" s="678"/>
    </row>
    <row r="422" spans="2:7">
      <c r="B422" s="678"/>
      <c r="C422" s="678"/>
      <c r="D422" s="678"/>
      <c r="E422" s="678"/>
      <c r="F422" s="678"/>
      <c r="G422" s="678"/>
    </row>
    <row r="423" spans="2:7">
      <c r="B423" s="678"/>
      <c r="C423" s="678"/>
      <c r="D423" s="678"/>
      <c r="E423" s="678"/>
      <c r="F423" s="678"/>
      <c r="G423" s="678"/>
    </row>
    <row r="424" spans="2:7">
      <c r="B424" s="678"/>
      <c r="C424" s="678"/>
      <c r="D424" s="678"/>
      <c r="E424" s="678"/>
      <c r="F424" s="678"/>
      <c r="G424" s="678"/>
    </row>
    <row r="425" spans="2:7">
      <c r="B425" s="678"/>
      <c r="C425" s="678"/>
      <c r="D425" s="678"/>
      <c r="E425" s="678"/>
      <c r="F425" s="678"/>
      <c r="G425" s="678"/>
    </row>
    <row r="426" spans="2:7">
      <c r="B426" s="678"/>
      <c r="C426" s="678"/>
      <c r="D426" s="678"/>
      <c r="E426" s="678"/>
      <c r="F426" s="678"/>
      <c r="G426" s="678"/>
    </row>
    <row r="427" spans="2:7">
      <c r="B427" s="678"/>
      <c r="C427" s="678"/>
      <c r="D427" s="678"/>
      <c r="E427" s="678"/>
      <c r="F427" s="678"/>
      <c r="G427" s="678"/>
    </row>
    <row r="428" spans="2:7">
      <c r="B428" s="678"/>
      <c r="C428" s="678"/>
      <c r="D428" s="678"/>
      <c r="E428" s="678"/>
      <c r="F428" s="678"/>
      <c r="G428" s="678"/>
    </row>
    <row r="429" spans="2:7">
      <c r="B429" s="678"/>
      <c r="C429" s="678"/>
      <c r="D429" s="678"/>
      <c r="E429" s="678"/>
      <c r="F429" s="678"/>
      <c r="G429" s="678"/>
    </row>
    <row r="430" spans="2:7">
      <c r="B430" s="678"/>
      <c r="C430" s="678"/>
      <c r="D430" s="678"/>
      <c r="E430" s="678"/>
      <c r="F430" s="678"/>
      <c r="G430" s="678"/>
    </row>
    <row r="431" spans="2:7">
      <c r="B431" s="678"/>
      <c r="C431" s="678"/>
      <c r="D431" s="678"/>
      <c r="E431" s="678"/>
      <c r="F431" s="678"/>
      <c r="G431" s="678"/>
    </row>
    <row r="432" spans="2:7">
      <c r="B432" s="678"/>
      <c r="C432" s="678"/>
      <c r="D432" s="678"/>
      <c r="E432" s="678"/>
      <c r="F432" s="678"/>
      <c r="G432" s="678"/>
    </row>
    <row r="433" spans="2:7">
      <c r="B433" s="678"/>
      <c r="C433" s="678"/>
      <c r="D433" s="678"/>
      <c r="E433" s="678"/>
      <c r="F433" s="678"/>
      <c r="G433" s="678"/>
    </row>
    <row r="434" spans="2:7">
      <c r="B434" s="678"/>
      <c r="C434" s="678"/>
      <c r="D434" s="678"/>
      <c r="E434" s="678"/>
      <c r="F434" s="678"/>
      <c r="G434" s="678"/>
    </row>
    <row r="435" spans="2:7">
      <c r="B435" s="678"/>
      <c r="C435" s="678"/>
      <c r="D435" s="678"/>
      <c r="E435" s="678"/>
      <c r="F435" s="678"/>
      <c r="G435" s="678"/>
    </row>
    <row r="436" spans="2:7">
      <c r="B436" s="678"/>
      <c r="C436" s="678"/>
      <c r="D436" s="678"/>
      <c r="E436" s="678"/>
      <c r="F436" s="678"/>
      <c r="G436" s="678"/>
    </row>
    <row r="437" spans="2:7">
      <c r="B437" s="678"/>
      <c r="C437" s="678"/>
      <c r="D437" s="678"/>
      <c r="E437" s="678"/>
      <c r="F437" s="678"/>
      <c r="G437" s="678"/>
    </row>
    <row r="438" spans="2:7">
      <c r="B438" s="678"/>
      <c r="C438" s="678"/>
      <c r="D438" s="678"/>
      <c r="E438" s="678"/>
      <c r="F438" s="678"/>
      <c r="G438" s="678"/>
    </row>
    <row r="439" spans="2:7">
      <c r="B439" s="678"/>
      <c r="C439" s="678"/>
      <c r="D439" s="678"/>
      <c r="E439" s="678"/>
      <c r="F439" s="678"/>
      <c r="G439" s="678"/>
    </row>
    <row r="440" spans="2:7">
      <c r="B440" s="678"/>
      <c r="C440" s="678"/>
      <c r="D440" s="678"/>
      <c r="E440" s="678"/>
      <c r="F440" s="678"/>
      <c r="G440" s="678"/>
    </row>
    <row r="441" spans="2:7">
      <c r="B441" s="678"/>
      <c r="C441" s="678"/>
      <c r="D441" s="678"/>
      <c r="E441" s="678"/>
      <c r="F441" s="678"/>
      <c r="G441" s="678"/>
    </row>
    <row r="442" spans="2:7">
      <c r="B442" s="678"/>
      <c r="C442" s="678"/>
      <c r="D442" s="678"/>
      <c r="E442" s="678"/>
      <c r="F442" s="678"/>
      <c r="G442" s="678"/>
    </row>
    <row r="443" spans="2:7">
      <c r="B443" s="678"/>
      <c r="C443" s="678"/>
      <c r="D443" s="678"/>
      <c r="E443" s="678"/>
      <c r="F443" s="678"/>
      <c r="G443" s="678"/>
    </row>
    <row r="444" spans="2:7">
      <c r="B444" s="678"/>
      <c r="C444" s="678"/>
      <c r="D444" s="678"/>
      <c r="E444" s="678"/>
      <c r="F444" s="678"/>
      <c r="G444" s="678"/>
    </row>
    <row r="445" spans="2:7">
      <c r="B445" s="678"/>
      <c r="C445" s="678"/>
      <c r="D445" s="678"/>
      <c r="E445" s="678"/>
      <c r="F445" s="678"/>
      <c r="G445" s="678"/>
    </row>
    <row r="446" spans="2:7">
      <c r="B446" s="678"/>
      <c r="C446" s="678"/>
      <c r="D446" s="678"/>
      <c r="E446" s="678"/>
      <c r="F446" s="678"/>
      <c r="G446" s="678"/>
    </row>
    <row r="447" spans="2:7">
      <c r="B447" s="678"/>
      <c r="C447" s="678"/>
      <c r="D447" s="678"/>
      <c r="E447" s="678"/>
      <c r="F447" s="678"/>
      <c r="G447" s="678"/>
    </row>
    <row r="448" spans="2:7">
      <c r="B448" s="678"/>
      <c r="C448" s="678"/>
      <c r="D448" s="678"/>
      <c r="E448" s="678"/>
      <c r="F448" s="678"/>
      <c r="G448" s="678"/>
    </row>
    <row r="449" spans="2:7">
      <c r="B449" s="678"/>
      <c r="C449" s="678"/>
      <c r="D449" s="678"/>
      <c r="E449" s="678"/>
      <c r="F449" s="678"/>
      <c r="G449" s="678"/>
    </row>
    <row r="450" spans="2:7">
      <c r="B450" s="678"/>
      <c r="C450" s="678"/>
      <c r="D450" s="678"/>
      <c r="E450" s="678"/>
      <c r="F450" s="678"/>
      <c r="G450" s="678"/>
    </row>
    <row r="451" spans="2:7">
      <c r="B451" s="678"/>
      <c r="C451" s="678"/>
      <c r="D451" s="678"/>
      <c r="E451" s="678"/>
      <c r="F451" s="678"/>
      <c r="G451" s="678"/>
    </row>
    <row r="452" spans="2:7">
      <c r="B452" s="678"/>
      <c r="C452" s="678"/>
      <c r="D452" s="678"/>
      <c r="E452" s="678"/>
      <c r="F452" s="678"/>
      <c r="G452" s="678"/>
    </row>
    <row r="453" spans="2:7">
      <c r="B453" s="678"/>
      <c r="C453" s="678"/>
      <c r="D453" s="678"/>
      <c r="E453" s="678"/>
      <c r="F453" s="678"/>
      <c r="G453" s="678"/>
    </row>
    <row r="454" spans="2:7">
      <c r="B454" s="678"/>
      <c r="C454" s="678"/>
      <c r="D454" s="678"/>
      <c r="E454" s="678"/>
      <c r="F454" s="678"/>
      <c r="G454" s="678"/>
    </row>
    <row r="455" spans="2:7">
      <c r="B455" s="678"/>
      <c r="C455" s="678"/>
      <c r="D455" s="678"/>
      <c r="E455" s="678"/>
      <c r="F455" s="678"/>
      <c r="G455" s="678"/>
    </row>
    <row r="456" spans="2:7">
      <c r="B456" s="678"/>
      <c r="C456" s="678"/>
      <c r="D456" s="678"/>
      <c r="E456" s="678"/>
      <c r="F456" s="678"/>
      <c r="G456" s="678"/>
    </row>
    <row r="457" spans="2:7">
      <c r="B457" s="678"/>
      <c r="C457" s="678"/>
      <c r="D457" s="678"/>
      <c r="E457" s="678"/>
      <c r="F457" s="678"/>
      <c r="G457" s="678"/>
    </row>
    <row r="458" spans="2:7">
      <c r="B458" s="678"/>
      <c r="C458" s="678"/>
      <c r="D458" s="678"/>
      <c r="E458" s="678"/>
      <c r="F458" s="678"/>
      <c r="G458" s="678"/>
    </row>
    <row r="459" spans="2:7">
      <c r="B459" s="678"/>
      <c r="C459" s="678"/>
      <c r="D459" s="678"/>
      <c r="E459" s="678"/>
      <c r="F459" s="678"/>
      <c r="G459" s="678"/>
    </row>
    <row r="460" spans="2:7">
      <c r="B460" s="678"/>
      <c r="C460" s="678"/>
      <c r="D460" s="678"/>
      <c r="E460" s="678"/>
      <c r="F460" s="678"/>
      <c r="G460" s="678"/>
    </row>
    <row r="461" spans="2:7">
      <c r="B461" s="678"/>
      <c r="C461" s="678"/>
      <c r="D461" s="678"/>
      <c r="E461" s="678"/>
      <c r="F461" s="678"/>
      <c r="G461" s="678"/>
    </row>
    <row r="462" spans="2:7">
      <c r="B462" s="678"/>
      <c r="C462" s="678"/>
      <c r="D462" s="678"/>
      <c r="E462" s="678"/>
      <c r="F462" s="678"/>
      <c r="G462" s="678"/>
    </row>
    <row r="463" spans="2:7">
      <c r="B463" s="678"/>
      <c r="C463" s="678"/>
      <c r="D463" s="678"/>
      <c r="E463" s="678"/>
      <c r="F463" s="678"/>
      <c r="G463" s="678"/>
    </row>
    <row r="464" spans="2:7">
      <c r="B464" s="678"/>
      <c r="C464" s="678"/>
      <c r="D464" s="678"/>
      <c r="E464" s="678"/>
      <c r="F464" s="678"/>
      <c r="G464" s="678"/>
    </row>
    <row r="465" spans="2:7">
      <c r="B465" s="678"/>
      <c r="C465" s="678"/>
      <c r="D465" s="678"/>
      <c r="E465" s="678"/>
      <c r="F465" s="678"/>
      <c r="G465" s="678"/>
    </row>
    <row r="466" spans="2:7">
      <c r="B466" s="678"/>
      <c r="C466" s="678"/>
      <c r="D466" s="678"/>
      <c r="E466" s="678"/>
      <c r="F466" s="678"/>
      <c r="G466" s="678"/>
    </row>
    <row r="467" spans="2:7">
      <c r="B467" s="678"/>
      <c r="C467" s="678"/>
      <c r="D467" s="678"/>
      <c r="E467" s="678"/>
      <c r="F467" s="678"/>
      <c r="G467" s="678"/>
    </row>
    <row r="468" spans="2:7">
      <c r="B468" s="678"/>
      <c r="C468" s="678"/>
      <c r="D468" s="678"/>
      <c r="E468" s="678"/>
      <c r="F468" s="678"/>
      <c r="G468" s="678"/>
    </row>
    <row r="469" spans="2:7">
      <c r="B469" s="678"/>
      <c r="C469" s="678"/>
      <c r="D469" s="678"/>
      <c r="E469" s="678"/>
      <c r="F469" s="678"/>
      <c r="G469" s="678"/>
    </row>
    <row r="470" spans="2:7">
      <c r="B470" s="678"/>
      <c r="C470" s="678"/>
      <c r="D470" s="678"/>
      <c r="E470" s="678"/>
      <c r="F470" s="678"/>
      <c r="G470" s="678"/>
    </row>
    <row r="471" spans="2:7">
      <c r="B471" s="678"/>
      <c r="C471" s="678"/>
      <c r="D471" s="678"/>
      <c r="E471" s="678"/>
      <c r="F471" s="678"/>
      <c r="G471" s="678"/>
    </row>
    <row r="472" spans="2:7">
      <c r="B472" s="678"/>
      <c r="C472" s="678"/>
      <c r="D472" s="678"/>
      <c r="E472" s="678"/>
      <c r="F472" s="678"/>
      <c r="G472" s="678"/>
    </row>
    <row r="473" spans="2:7">
      <c r="B473" s="678"/>
      <c r="C473" s="678"/>
      <c r="D473" s="678"/>
      <c r="E473" s="678"/>
      <c r="F473" s="678"/>
      <c r="G473" s="678"/>
    </row>
    <row r="474" spans="2:7">
      <c r="B474" s="678"/>
      <c r="C474" s="678"/>
      <c r="D474" s="678"/>
      <c r="E474" s="678"/>
      <c r="F474" s="678"/>
      <c r="G474" s="678"/>
    </row>
    <row r="475" spans="2:7">
      <c r="B475" s="678"/>
      <c r="C475" s="678"/>
      <c r="D475" s="678"/>
      <c r="E475" s="678"/>
      <c r="F475" s="678"/>
      <c r="G475" s="678"/>
    </row>
    <row r="476" spans="2:7">
      <c r="B476" s="678"/>
      <c r="C476" s="678"/>
      <c r="D476" s="678"/>
      <c r="E476" s="678"/>
      <c r="F476" s="678"/>
      <c r="G476" s="678"/>
    </row>
    <row r="477" spans="2:7">
      <c r="B477" s="678"/>
      <c r="C477" s="678"/>
      <c r="D477" s="678"/>
      <c r="E477" s="678"/>
      <c r="F477" s="678"/>
      <c r="G477" s="678"/>
    </row>
    <row r="478" spans="2:7">
      <c r="B478" s="678"/>
      <c r="C478" s="678"/>
      <c r="D478" s="678"/>
      <c r="E478" s="678"/>
      <c r="F478" s="678"/>
      <c r="G478" s="678"/>
    </row>
    <row r="479" spans="2:7">
      <c r="B479" s="678"/>
      <c r="C479" s="678"/>
      <c r="D479" s="678"/>
      <c r="E479" s="678"/>
      <c r="F479" s="678"/>
      <c r="G479" s="678"/>
    </row>
    <row r="480" spans="2:7">
      <c r="B480" s="678"/>
      <c r="C480" s="678"/>
      <c r="D480" s="678"/>
      <c r="E480" s="678"/>
      <c r="F480" s="678"/>
      <c r="G480" s="678"/>
    </row>
    <row r="481" spans="2:7">
      <c r="B481" s="678"/>
      <c r="C481" s="678"/>
      <c r="D481" s="678"/>
      <c r="E481" s="678"/>
      <c r="F481" s="678"/>
      <c r="G481" s="678"/>
    </row>
    <row r="482" spans="2:7">
      <c r="B482" s="678"/>
      <c r="C482" s="678"/>
      <c r="D482" s="678"/>
      <c r="E482" s="678"/>
      <c r="F482" s="678"/>
      <c r="G482" s="678"/>
    </row>
    <row r="483" spans="2:7">
      <c r="B483" s="678"/>
      <c r="C483" s="678"/>
      <c r="D483" s="678"/>
      <c r="E483" s="678"/>
      <c r="F483" s="678"/>
      <c r="G483" s="678"/>
    </row>
    <row r="484" spans="2:7">
      <c r="B484" s="678"/>
      <c r="C484" s="678"/>
      <c r="D484" s="678"/>
      <c r="E484" s="678"/>
      <c r="F484" s="678"/>
      <c r="G484" s="678"/>
    </row>
    <row r="485" spans="2:7">
      <c r="B485" s="678"/>
      <c r="C485" s="678"/>
      <c r="D485" s="678"/>
      <c r="E485" s="678"/>
      <c r="F485" s="678"/>
      <c r="G485" s="678"/>
    </row>
    <row r="486" spans="2:7">
      <c r="B486" s="678"/>
      <c r="C486" s="678"/>
      <c r="D486" s="678"/>
      <c r="E486" s="678"/>
      <c r="F486" s="678"/>
      <c r="G486" s="678"/>
    </row>
    <row r="487" spans="2:7">
      <c r="B487" s="678"/>
      <c r="C487" s="678"/>
      <c r="D487" s="678"/>
      <c r="E487" s="678"/>
      <c r="F487" s="678"/>
      <c r="G487" s="678"/>
    </row>
    <row r="488" spans="2:7">
      <c r="B488" s="678"/>
      <c r="C488" s="678"/>
      <c r="D488" s="678"/>
      <c r="E488" s="678"/>
      <c r="F488" s="678"/>
      <c r="G488" s="678"/>
    </row>
    <row r="489" spans="2:7">
      <c r="B489" s="678"/>
      <c r="C489" s="678"/>
      <c r="D489" s="678"/>
      <c r="E489" s="678"/>
      <c r="F489" s="678"/>
      <c r="G489" s="678"/>
    </row>
    <row r="490" spans="2:7">
      <c r="B490" s="678"/>
      <c r="C490" s="678"/>
      <c r="D490" s="678"/>
      <c r="E490" s="678"/>
      <c r="F490" s="678"/>
      <c r="G490" s="678"/>
    </row>
    <row r="491" spans="2:7">
      <c r="B491" s="678"/>
      <c r="C491" s="678"/>
      <c r="D491" s="678"/>
      <c r="E491" s="678"/>
      <c r="F491" s="678"/>
      <c r="G491" s="678"/>
    </row>
    <row r="492" spans="2:7">
      <c r="B492" s="678"/>
      <c r="C492" s="678"/>
      <c r="D492" s="678"/>
      <c r="E492" s="678"/>
      <c r="F492" s="678"/>
      <c r="G492" s="678"/>
    </row>
    <row r="493" spans="2:7">
      <c r="B493" s="678"/>
      <c r="C493" s="678"/>
      <c r="D493" s="678"/>
      <c r="E493" s="678"/>
      <c r="F493" s="678"/>
      <c r="G493" s="678"/>
    </row>
    <row r="494" spans="2:7">
      <c r="B494" s="678"/>
      <c r="C494" s="678"/>
      <c r="D494" s="678"/>
      <c r="E494" s="678"/>
      <c r="F494" s="678"/>
      <c r="G494" s="678"/>
    </row>
    <row r="495" spans="2:7">
      <c r="B495" s="678"/>
      <c r="C495" s="678"/>
      <c r="D495" s="678"/>
      <c r="E495" s="678"/>
      <c r="F495" s="678"/>
      <c r="G495" s="678"/>
    </row>
    <row r="496" spans="2:7">
      <c r="B496" s="678"/>
      <c r="C496" s="678"/>
      <c r="D496" s="678"/>
      <c r="E496" s="678"/>
      <c r="F496" s="678"/>
      <c r="G496" s="678"/>
    </row>
    <row r="497" spans="2:7">
      <c r="B497" s="678"/>
      <c r="C497" s="678"/>
      <c r="D497" s="678"/>
      <c r="E497" s="678"/>
      <c r="F497" s="678"/>
      <c r="G497" s="678"/>
    </row>
    <row r="498" spans="2:7">
      <c r="B498" s="678"/>
      <c r="C498" s="678"/>
      <c r="D498" s="678"/>
      <c r="E498" s="678"/>
      <c r="F498" s="678"/>
      <c r="G498" s="678"/>
    </row>
    <row r="499" spans="2:7">
      <c r="B499" s="678"/>
      <c r="C499" s="678"/>
      <c r="D499" s="678"/>
      <c r="E499" s="678"/>
      <c r="F499" s="678"/>
      <c r="G499" s="678"/>
    </row>
    <row r="500" spans="2:7">
      <c r="B500" s="678"/>
      <c r="C500" s="678"/>
      <c r="D500" s="678"/>
      <c r="E500" s="678"/>
      <c r="F500" s="678"/>
      <c r="G500" s="678"/>
    </row>
    <row r="501" spans="2:7">
      <c r="B501" s="678"/>
      <c r="C501" s="678"/>
      <c r="D501" s="678"/>
      <c r="E501" s="678"/>
      <c r="F501" s="678"/>
      <c r="G501" s="678"/>
    </row>
    <row r="502" spans="2:7">
      <c r="B502" s="678"/>
      <c r="C502" s="678"/>
      <c r="D502" s="678"/>
      <c r="E502" s="678"/>
      <c r="F502" s="678"/>
      <c r="G502" s="678"/>
    </row>
    <row r="503" spans="2:7">
      <c r="B503" s="678"/>
      <c r="C503" s="678"/>
      <c r="D503" s="678"/>
      <c r="E503" s="678"/>
      <c r="F503" s="678"/>
      <c r="G503" s="678"/>
    </row>
    <row r="504" spans="2:7">
      <c r="B504" s="678"/>
      <c r="C504" s="678"/>
      <c r="D504" s="678"/>
      <c r="E504" s="678"/>
      <c r="F504" s="678"/>
      <c r="G504" s="678"/>
    </row>
    <row r="505" spans="2:7">
      <c r="B505" s="678"/>
      <c r="C505" s="678"/>
      <c r="D505" s="678"/>
      <c r="E505" s="678"/>
      <c r="F505" s="678"/>
      <c r="G505" s="678"/>
    </row>
    <row r="506" spans="2:7">
      <c r="B506" s="678"/>
      <c r="C506" s="678"/>
      <c r="D506" s="678"/>
      <c r="E506" s="678"/>
      <c r="F506" s="678"/>
      <c r="G506" s="678"/>
    </row>
    <row r="507" spans="2:7">
      <c r="B507" s="678"/>
      <c r="C507" s="678"/>
      <c r="D507" s="678"/>
      <c r="E507" s="678"/>
      <c r="F507" s="678"/>
      <c r="G507" s="678"/>
    </row>
    <row r="508" spans="2:7">
      <c r="B508" s="678"/>
      <c r="C508" s="678"/>
      <c r="D508" s="678"/>
      <c r="E508" s="678"/>
      <c r="F508" s="678"/>
      <c r="G508" s="678"/>
    </row>
    <row r="509" spans="2:7">
      <c r="B509" s="678"/>
      <c r="C509" s="678"/>
      <c r="D509" s="678"/>
      <c r="E509" s="678"/>
      <c r="F509" s="678"/>
      <c r="G509" s="678"/>
    </row>
    <row r="510" spans="2:7">
      <c r="B510" s="678"/>
      <c r="C510" s="678"/>
      <c r="D510" s="678"/>
      <c r="E510" s="678"/>
      <c r="F510" s="678"/>
      <c r="G510" s="678"/>
    </row>
    <row r="511" spans="2:7">
      <c r="B511" s="678"/>
      <c r="C511" s="678"/>
      <c r="D511" s="678"/>
      <c r="E511" s="678"/>
      <c r="F511" s="678"/>
      <c r="G511" s="678"/>
    </row>
    <row r="512" spans="2:7">
      <c r="B512" s="678"/>
      <c r="C512" s="678"/>
      <c r="D512" s="678"/>
      <c r="E512" s="678"/>
      <c r="F512" s="678"/>
      <c r="G512" s="678"/>
    </row>
    <row r="513" spans="2:7">
      <c r="B513" s="678"/>
      <c r="C513" s="678"/>
      <c r="D513" s="678"/>
      <c r="E513" s="678"/>
      <c r="F513" s="678"/>
      <c r="G513" s="678"/>
    </row>
    <row r="514" spans="2:7">
      <c r="B514" s="678"/>
      <c r="C514" s="678"/>
      <c r="D514" s="678"/>
      <c r="E514" s="678"/>
      <c r="F514" s="678"/>
      <c r="G514" s="678"/>
    </row>
    <row r="515" spans="2:7">
      <c r="B515" s="678"/>
      <c r="C515" s="678"/>
      <c r="D515" s="678"/>
      <c r="E515" s="678"/>
      <c r="F515" s="678"/>
      <c r="G515" s="678"/>
    </row>
    <row r="516" spans="2:7">
      <c r="B516" s="678"/>
      <c r="C516" s="678"/>
      <c r="D516" s="678"/>
      <c r="E516" s="678"/>
      <c r="F516" s="678"/>
      <c r="G516" s="678"/>
    </row>
    <row r="517" spans="2:7">
      <c r="B517" s="678"/>
      <c r="C517" s="678"/>
      <c r="D517" s="678"/>
      <c r="E517" s="678"/>
      <c r="F517" s="678"/>
      <c r="G517" s="678"/>
    </row>
    <row r="518" spans="2:7">
      <c r="B518" s="678"/>
      <c r="C518" s="678"/>
      <c r="D518" s="678"/>
      <c r="E518" s="678"/>
      <c r="F518" s="678"/>
      <c r="G518" s="678"/>
    </row>
    <row r="519" spans="2:7">
      <c r="B519" s="678"/>
      <c r="C519" s="678"/>
      <c r="D519" s="678"/>
      <c r="E519" s="678"/>
      <c r="F519" s="678"/>
      <c r="G519" s="678"/>
    </row>
    <row r="520" spans="2:7">
      <c r="B520" s="678"/>
      <c r="C520" s="678"/>
      <c r="D520" s="678"/>
      <c r="E520" s="678"/>
      <c r="F520" s="678"/>
      <c r="G520" s="678"/>
    </row>
    <row r="521" spans="2:7">
      <c r="B521" s="678"/>
      <c r="C521" s="678"/>
      <c r="D521" s="678"/>
      <c r="E521" s="678"/>
      <c r="F521" s="678"/>
      <c r="G521" s="678"/>
    </row>
    <row r="522" spans="2:7">
      <c r="B522" s="678"/>
      <c r="C522" s="678"/>
      <c r="D522" s="678"/>
      <c r="E522" s="678"/>
      <c r="F522" s="678"/>
      <c r="G522" s="678"/>
    </row>
    <row r="523" spans="2:7">
      <c r="B523" s="678"/>
      <c r="C523" s="678"/>
      <c r="D523" s="678"/>
      <c r="E523" s="678"/>
      <c r="F523" s="678"/>
      <c r="G523" s="678"/>
    </row>
    <row r="524" spans="2:7">
      <c r="B524" s="678"/>
      <c r="C524" s="678"/>
      <c r="D524" s="678"/>
      <c r="E524" s="678"/>
      <c r="F524" s="678"/>
      <c r="G524" s="678"/>
    </row>
    <row r="525" spans="2:7">
      <c r="B525" s="678"/>
      <c r="C525" s="678"/>
      <c r="D525" s="678"/>
      <c r="E525" s="678"/>
      <c r="F525" s="678"/>
      <c r="G525" s="678"/>
    </row>
    <row r="526" spans="2:7">
      <c r="B526" s="678"/>
      <c r="C526" s="678"/>
      <c r="D526" s="678"/>
      <c r="E526" s="678"/>
      <c r="F526" s="678"/>
      <c r="G526" s="678"/>
    </row>
    <row r="527" spans="2:7">
      <c r="B527" s="678"/>
      <c r="C527" s="678"/>
      <c r="D527" s="678"/>
      <c r="E527" s="678"/>
      <c r="F527" s="678"/>
      <c r="G527" s="678"/>
    </row>
    <row r="528" spans="2:7">
      <c r="B528" s="678"/>
      <c r="C528" s="678"/>
      <c r="D528" s="678"/>
      <c r="E528" s="678"/>
      <c r="F528" s="678"/>
      <c r="G528" s="678"/>
    </row>
    <row r="529" spans="2:7">
      <c r="B529" s="678"/>
      <c r="C529" s="678"/>
      <c r="D529" s="678"/>
      <c r="E529" s="678"/>
      <c r="F529" s="678"/>
      <c r="G529" s="678"/>
    </row>
    <row r="530" spans="2:7">
      <c r="B530" s="678"/>
      <c r="C530" s="678"/>
      <c r="D530" s="678"/>
      <c r="E530" s="678"/>
      <c r="F530" s="678"/>
      <c r="G530" s="678"/>
    </row>
    <row r="531" spans="2:7">
      <c r="B531" s="678"/>
      <c r="C531" s="678"/>
      <c r="D531" s="678"/>
      <c r="E531" s="678"/>
      <c r="F531" s="678"/>
      <c r="G531" s="678"/>
    </row>
    <row r="532" spans="2:7">
      <c r="B532" s="678"/>
      <c r="C532" s="678"/>
      <c r="D532" s="678"/>
      <c r="E532" s="678"/>
      <c r="F532" s="678"/>
      <c r="G532" s="678"/>
    </row>
    <row r="533" spans="2:7">
      <c r="B533" s="678"/>
      <c r="C533" s="678"/>
      <c r="D533" s="678"/>
      <c r="E533" s="678"/>
      <c r="F533" s="678"/>
      <c r="G533" s="678"/>
    </row>
    <row r="534" spans="2:7">
      <c r="B534" s="678"/>
      <c r="C534" s="678"/>
      <c r="D534" s="678"/>
      <c r="E534" s="678"/>
      <c r="F534" s="678"/>
      <c r="G534" s="678"/>
    </row>
    <row r="535" spans="2:7">
      <c r="B535" s="678"/>
      <c r="C535" s="678"/>
      <c r="D535" s="678"/>
      <c r="E535" s="678"/>
      <c r="F535" s="678"/>
      <c r="G535" s="678"/>
    </row>
    <row r="536" spans="2:7">
      <c r="B536" s="678"/>
      <c r="C536" s="678"/>
      <c r="D536" s="678"/>
      <c r="E536" s="678"/>
      <c r="F536" s="678"/>
      <c r="G536" s="678"/>
    </row>
    <row r="537" spans="2:7">
      <c r="B537" s="678"/>
      <c r="C537" s="678"/>
      <c r="D537" s="678"/>
      <c r="E537" s="678"/>
      <c r="F537" s="678"/>
      <c r="G537" s="678"/>
    </row>
    <row r="538" spans="2:7">
      <c r="B538" s="678"/>
      <c r="C538" s="678"/>
      <c r="D538" s="678"/>
      <c r="E538" s="678"/>
      <c r="F538" s="678"/>
      <c r="G538" s="678"/>
    </row>
    <row r="539" spans="2:7">
      <c r="B539" s="678"/>
      <c r="C539" s="678"/>
      <c r="D539" s="678"/>
      <c r="E539" s="678"/>
      <c r="F539" s="678"/>
      <c r="G539" s="678"/>
    </row>
    <row r="540" spans="2:7">
      <c r="B540" s="678"/>
      <c r="C540" s="678"/>
      <c r="D540" s="678"/>
      <c r="E540" s="678"/>
      <c r="F540" s="678"/>
      <c r="G540" s="678"/>
    </row>
    <row r="541" spans="2:7">
      <c r="B541" s="678"/>
      <c r="C541" s="678"/>
      <c r="D541" s="678"/>
      <c r="E541" s="678"/>
      <c r="F541" s="678"/>
      <c r="G541" s="678"/>
    </row>
    <row r="542" spans="2:7">
      <c r="B542" s="678"/>
      <c r="C542" s="678"/>
      <c r="D542" s="678"/>
      <c r="E542" s="678"/>
      <c r="F542" s="678"/>
      <c r="G542" s="678"/>
    </row>
    <row r="543" spans="2:7">
      <c r="B543" s="678"/>
      <c r="C543" s="678"/>
      <c r="D543" s="678"/>
      <c r="E543" s="678"/>
      <c r="F543" s="678"/>
      <c r="G543" s="678"/>
    </row>
    <row r="544" spans="2:7">
      <c r="B544" s="678"/>
      <c r="C544" s="678"/>
      <c r="D544" s="678"/>
      <c r="E544" s="678"/>
      <c r="F544" s="678"/>
      <c r="G544" s="678"/>
    </row>
    <row r="545" spans="2:7">
      <c r="B545" s="678"/>
      <c r="C545" s="678"/>
      <c r="D545" s="678"/>
      <c r="E545" s="678"/>
      <c r="F545" s="678"/>
      <c r="G545" s="678"/>
    </row>
    <row r="546" spans="2:7">
      <c r="B546" s="678"/>
      <c r="C546" s="678"/>
      <c r="D546" s="678"/>
      <c r="E546" s="678"/>
      <c r="F546" s="678"/>
      <c r="G546" s="678"/>
    </row>
    <row r="547" spans="2:7">
      <c r="B547" s="678"/>
      <c r="C547" s="678"/>
      <c r="D547" s="678"/>
      <c r="E547" s="678"/>
      <c r="F547" s="678"/>
      <c r="G547" s="678"/>
    </row>
    <row r="548" spans="2:7">
      <c r="B548" s="678"/>
      <c r="C548" s="678"/>
      <c r="D548" s="678"/>
      <c r="E548" s="678"/>
      <c r="F548" s="678"/>
      <c r="G548" s="678"/>
    </row>
    <row r="549" spans="2:7">
      <c r="B549" s="678"/>
      <c r="C549" s="678"/>
      <c r="D549" s="678"/>
      <c r="E549" s="678"/>
      <c r="F549" s="678"/>
      <c r="G549" s="678"/>
    </row>
    <row r="550" spans="2:7">
      <c r="B550" s="678"/>
      <c r="C550" s="678"/>
      <c r="D550" s="678"/>
      <c r="E550" s="678"/>
      <c r="F550" s="678"/>
      <c r="G550" s="678"/>
    </row>
    <row r="551" spans="2:7">
      <c r="B551" s="678"/>
      <c r="C551" s="678"/>
      <c r="D551" s="678"/>
      <c r="E551" s="678"/>
      <c r="F551" s="678"/>
      <c r="G551" s="678"/>
    </row>
    <row r="552" spans="2:7">
      <c r="B552" s="678"/>
      <c r="C552" s="678"/>
      <c r="D552" s="678"/>
      <c r="E552" s="678"/>
      <c r="F552" s="678"/>
      <c r="G552" s="678"/>
    </row>
    <row r="553" spans="2:7">
      <c r="B553" s="678"/>
      <c r="C553" s="678"/>
      <c r="D553" s="678"/>
      <c r="E553" s="678"/>
      <c r="F553" s="678"/>
      <c r="G553" s="678"/>
    </row>
    <row r="554" spans="2:7">
      <c r="B554" s="678"/>
      <c r="C554" s="678"/>
      <c r="D554" s="678"/>
      <c r="E554" s="678"/>
      <c r="F554" s="678"/>
      <c r="G554" s="678"/>
    </row>
    <row r="555" spans="2:7">
      <c r="B555" s="678"/>
      <c r="C555" s="678"/>
      <c r="D555" s="678"/>
      <c r="E555" s="678"/>
      <c r="F555" s="678"/>
      <c r="G555" s="678"/>
    </row>
    <row r="556" spans="2:7">
      <c r="B556" s="678"/>
      <c r="C556" s="678"/>
      <c r="D556" s="678"/>
      <c r="E556" s="678"/>
      <c r="F556" s="678"/>
      <c r="G556" s="678"/>
    </row>
    <row r="557" spans="2:7">
      <c r="B557" s="678"/>
      <c r="C557" s="678"/>
      <c r="D557" s="678"/>
      <c r="E557" s="678"/>
      <c r="F557" s="678"/>
      <c r="G557" s="678"/>
    </row>
    <row r="558" spans="2:7">
      <c r="B558" s="678"/>
      <c r="C558" s="678"/>
      <c r="D558" s="678"/>
      <c r="E558" s="678"/>
      <c r="F558" s="678"/>
      <c r="G558" s="678"/>
    </row>
    <row r="559" spans="2:7">
      <c r="B559" s="678"/>
      <c r="C559" s="678"/>
      <c r="D559" s="678"/>
      <c r="E559" s="678"/>
      <c r="F559" s="678"/>
      <c r="G559" s="678"/>
    </row>
    <row r="560" spans="2:7">
      <c r="B560" s="678"/>
      <c r="C560" s="678"/>
      <c r="D560" s="678"/>
      <c r="E560" s="678"/>
      <c r="F560" s="678"/>
      <c r="G560" s="678"/>
    </row>
    <row r="561" spans="2:7">
      <c r="B561" s="678"/>
      <c r="C561" s="678"/>
      <c r="D561" s="678"/>
      <c r="E561" s="678"/>
      <c r="F561" s="678"/>
      <c r="G561" s="678"/>
    </row>
    <row r="562" spans="2:7">
      <c r="B562" s="678"/>
      <c r="C562" s="678"/>
      <c r="D562" s="678"/>
      <c r="E562" s="678"/>
      <c r="F562" s="678"/>
      <c r="G562" s="678"/>
    </row>
    <row r="563" spans="2:7">
      <c r="B563" s="678"/>
      <c r="C563" s="678"/>
      <c r="D563" s="678"/>
      <c r="E563" s="678"/>
      <c r="F563" s="678"/>
      <c r="G563" s="678"/>
    </row>
    <row r="564" spans="2:7">
      <c r="B564" s="678"/>
      <c r="C564" s="678"/>
      <c r="D564" s="678"/>
      <c r="E564" s="678"/>
      <c r="F564" s="678"/>
      <c r="G564" s="678"/>
    </row>
    <row r="565" spans="2:7">
      <c r="B565" s="678"/>
      <c r="C565" s="678"/>
      <c r="D565" s="678"/>
      <c r="E565" s="678"/>
      <c r="F565" s="678"/>
      <c r="G565" s="678"/>
    </row>
    <row r="566" spans="2:7">
      <c r="B566" s="678"/>
      <c r="C566" s="678"/>
      <c r="D566" s="678"/>
      <c r="E566" s="678"/>
      <c r="F566" s="678"/>
      <c r="G566" s="678"/>
    </row>
    <row r="567" spans="2:7">
      <c r="B567" s="678"/>
      <c r="C567" s="678"/>
      <c r="D567" s="678"/>
      <c r="E567" s="678"/>
      <c r="F567" s="678"/>
      <c r="G567" s="678"/>
    </row>
    <row r="568" spans="2:7">
      <c r="B568" s="678"/>
      <c r="C568" s="678"/>
      <c r="D568" s="678"/>
      <c r="E568" s="678"/>
      <c r="F568" s="678"/>
      <c r="G568" s="678"/>
    </row>
    <row r="569" spans="2:7">
      <c r="B569" s="678"/>
      <c r="C569" s="678"/>
      <c r="D569" s="678"/>
      <c r="E569" s="678"/>
      <c r="F569" s="678"/>
      <c r="G569" s="678"/>
    </row>
    <row r="570" spans="2:7">
      <c r="B570" s="678"/>
      <c r="C570" s="678"/>
      <c r="D570" s="678"/>
      <c r="E570" s="678"/>
      <c r="F570" s="678"/>
      <c r="G570" s="678"/>
    </row>
    <row r="571" spans="2:7">
      <c r="B571" s="678"/>
      <c r="C571" s="678"/>
      <c r="D571" s="678"/>
      <c r="E571" s="678"/>
      <c r="F571" s="678"/>
      <c r="G571" s="678"/>
    </row>
    <row r="572" spans="2:7">
      <c r="B572" s="678"/>
      <c r="C572" s="678"/>
      <c r="D572" s="678"/>
      <c r="E572" s="678"/>
      <c r="F572" s="678"/>
      <c r="G572" s="678"/>
    </row>
    <row r="573" spans="2:7">
      <c r="B573" s="678"/>
      <c r="C573" s="678"/>
      <c r="D573" s="678"/>
      <c r="E573" s="678"/>
      <c r="F573" s="678"/>
      <c r="G573" s="678"/>
    </row>
    <row r="574" spans="2:7">
      <c r="B574" s="678"/>
      <c r="C574" s="678"/>
      <c r="D574" s="678"/>
      <c r="E574" s="678"/>
      <c r="F574" s="678"/>
      <c r="G574" s="678"/>
    </row>
    <row r="575" spans="2:7">
      <c r="B575" s="678"/>
      <c r="C575" s="678"/>
      <c r="D575" s="678"/>
      <c r="E575" s="678"/>
      <c r="F575" s="678"/>
      <c r="G575" s="678"/>
    </row>
    <row r="576" spans="2:7">
      <c r="B576" s="678"/>
      <c r="C576" s="678"/>
      <c r="D576" s="678"/>
      <c r="E576" s="678"/>
      <c r="F576" s="678"/>
      <c r="G576" s="678"/>
    </row>
    <row r="577" spans="2:7">
      <c r="B577" s="678"/>
      <c r="C577" s="678"/>
      <c r="D577" s="678"/>
      <c r="E577" s="678"/>
      <c r="F577" s="678"/>
      <c r="G577" s="678"/>
    </row>
    <row r="578" spans="2:7">
      <c r="B578" s="678"/>
      <c r="C578" s="678"/>
      <c r="D578" s="678"/>
      <c r="E578" s="678"/>
      <c r="F578" s="678"/>
      <c r="G578" s="678"/>
    </row>
    <row r="579" spans="2:7">
      <c r="B579" s="678"/>
      <c r="C579" s="678"/>
      <c r="D579" s="678"/>
      <c r="E579" s="678"/>
      <c r="F579" s="678"/>
      <c r="G579" s="678"/>
    </row>
    <row r="580" spans="2:7">
      <c r="B580" s="678"/>
      <c r="C580" s="678"/>
      <c r="D580" s="678"/>
      <c r="E580" s="678"/>
      <c r="F580" s="678"/>
      <c r="G580" s="678"/>
    </row>
    <row r="581" spans="2:7">
      <c r="B581" s="678"/>
      <c r="C581" s="678"/>
      <c r="D581" s="678"/>
      <c r="E581" s="678"/>
      <c r="F581" s="678"/>
      <c r="G581" s="678"/>
    </row>
    <row r="582" spans="2:7">
      <c r="B582" s="678"/>
      <c r="C582" s="678"/>
      <c r="D582" s="678"/>
      <c r="E582" s="678"/>
      <c r="F582" s="678"/>
      <c r="G582" s="678"/>
    </row>
    <row r="583" spans="2:7">
      <c r="B583" s="678"/>
      <c r="C583" s="678"/>
      <c r="D583" s="678"/>
      <c r="E583" s="678"/>
      <c r="F583" s="678"/>
      <c r="G583" s="678"/>
    </row>
    <row r="584" spans="2:7">
      <c r="B584" s="678"/>
      <c r="C584" s="678"/>
      <c r="D584" s="678"/>
      <c r="E584" s="678"/>
      <c r="F584" s="678"/>
      <c r="G584" s="678"/>
    </row>
    <row r="585" spans="2:7">
      <c r="B585" s="678"/>
      <c r="C585" s="678"/>
      <c r="D585" s="678"/>
      <c r="E585" s="678"/>
      <c r="F585" s="678"/>
      <c r="G585" s="678"/>
    </row>
    <row r="586" spans="2:7">
      <c r="B586" s="678"/>
      <c r="C586" s="678"/>
      <c r="D586" s="678"/>
      <c r="E586" s="678"/>
      <c r="F586" s="678"/>
      <c r="G586" s="678"/>
    </row>
    <row r="587" spans="2:7">
      <c r="B587" s="678"/>
      <c r="C587" s="678"/>
      <c r="D587" s="678"/>
      <c r="E587" s="678"/>
      <c r="F587" s="678"/>
      <c r="G587" s="678"/>
    </row>
    <row r="588" spans="2:7">
      <c r="B588" s="678"/>
      <c r="C588" s="678"/>
      <c r="D588" s="678"/>
      <c r="E588" s="678"/>
      <c r="F588" s="678"/>
      <c r="G588" s="678"/>
    </row>
    <row r="589" spans="2:7">
      <c r="B589" s="678"/>
      <c r="C589" s="678"/>
      <c r="D589" s="678"/>
      <c r="E589" s="678"/>
      <c r="F589" s="678"/>
      <c r="G589" s="678"/>
    </row>
    <row r="590" spans="2:7">
      <c r="B590" s="678"/>
      <c r="C590" s="678"/>
      <c r="D590" s="678"/>
      <c r="E590" s="678"/>
      <c r="F590" s="678"/>
      <c r="G590" s="678"/>
    </row>
    <row r="591" spans="2:7">
      <c r="B591" s="678"/>
      <c r="C591" s="678"/>
      <c r="D591" s="678"/>
      <c r="E591" s="678"/>
      <c r="F591" s="678"/>
      <c r="G591" s="678"/>
    </row>
    <row r="592" spans="2:7">
      <c r="B592" s="678"/>
      <c r="C592" s="678"/>
      <c r="D592" s="678"/>
      <c r="E592" s="678"/>
      <c r="F592" s="678"/>
      <c r="G592" s="678"/>
    </row>
    <row r="593" spans="2:7">
      <c r="B593" s="678"/>
      <c r="C593" s="678"/>
      <c r="D593" s="678"/>
      <c r="E593" s="678"/>
      <c r="F593" s="678"/>
      <c r="G593" s="678"/>
    </row>
    <row r="594" spans="2:7">
      <c r="B594" s="678"/>
      <c r="C594" s="678"/>
      <c r="D594" s="678"/>
      <c r="E594" s="678"/>
      <c r="F594" s="678"/>
      <c r="G594" s="678"/>
    </row>
    <row r="595" spans="2:7">
      <c r="B595" s="678"/>
      <c r="C595" s="678"/>
      <c r="D595" s="678"/>
      <c r="E595" s="678"/>
      <c r="F595" s="678"/>
      <c r="G595" s="678"/>
    </row>
    <row r="596" spans="2:7">
      <c r="B596" s="678"/>
      <c r="C596" s="678"/>
      <c r="D596" s="678"/>
      <c r="E596" s="678"/>
      <c r="F596" s="678"/>
      <c r="G596" s="678"/>
    </row>
    <row r="597" spans="2:7">
      <c r="B597" s="678"/>
      <c r="C597" s="678"/>
      <c r="D597" s="678"/>
      <c r="E597" s="678"/>
      <c r="F597" s="678"/>
      <c r="G597" s="678"/>
    </row>
    <row r="598" spans="2:7">
      <c r="B598" s="678"/>
      <c r="C598" s="678"/>
      <c r="D598" s="678"/>
      <c r="E598" s="678"/>
      <c r="F598" s="678"/>
      <c r="G598" s="678"/>
    </row>
    <row r="599" spans="2:7">
      <c r="B599" s="678"/>
      <c r="C599" s="678"/>
      <c r="D599" s="678"/>
      <c r="E599" s="678"/>
      <c r="F599" s="678"/>
      <c r="G599" s="678"/>
    </row>
    <row r="600" spans="2:7">
      <c r="B600" s="678"/>
      <c r="C600" s="678"/>
      <c r="D600" s="678"/>
      <c r="E600" s="678"/>
      <c r="F600" s="678"/>
      <c r="G600" s="678"/>
    </row>
    <row r="601" spans="2:7">
      <c r="B601" s="678"/>
      <c r="C601" s="678"/>
      <c r="D601" s="678"/>
      <c r="E601" s="678"/>
      <c r="F601" s="678"/>
      <c r="G601" s="678"/>
    </row>
    <row r="602" spans="2:7">
      <c r="B602" s="678"/>
      <c r="C602" s="678"/>
      <c r="D602" s="678"/>
      <c r="E602" s="678"/>
      <c r="F602" s="678"/>
      <c r="G602" s="678"/>
    </row>
    <row r="603" spans="2:7">
      <c r="B603" s="678"/>
      <c r="C603" s="678"/>
      <c r="D603" s="678"/>
      <c r="E603" s="678"/>
      <c r="F603" s="678"/>
      <c r="G603" s="678"/>
    </row>
    <row r="604" spans="2:7">
      <c r="B604" s="678"/>
      <c r="C604" s="678"/>
      <c r="D604" s="678"/>
      <c r="E604" s="678"/>
      <c r="F604" s="678"/>
      <c r="G604" s="678"/>
    </row>
    <row r="605" spans="2:7">
      <c r="B605" s="678"/>
      <c r="C605" s="678"/>
      <c r="D605" s="678"/>
      <c r="E605" s="678"/>
      <c r="F605" s="678"/>
      <c r="G605" s="678"/>
    </row>
    <row r="606" spans="2:7">
      <c r="B606" s="678"/>
      <c r="C606" s="678"/>
      <c r="D606" s="678"/>
      <c r="E606" s="678"/>
      <c r="F606" s="678"/>
      <c r="G606" s="678"/>
    </row>
    <row r="607" spans="2:7">
      <c r="B607" s="678"/>
      <c r="C607" s="678"/>
      <c r="D607" s="678"/>
      <c r="E607" s="678"/>
      <c r="F607" s="678"/>
      <c r="G607" s="678"/>
    </row>
    <row r="608" spans="2:7">
      <c r="B608" s="678"/>
      <c r="C608" s="678"/>
      <c r="D608" s="678"/>
      <c r="E608" s="678"/>
      <c r="F608" s="678"/>
      <c r="G608" s="678"/>
    </row>
    <row r="609" spans="2:7">
      <c r="B609" s="678"/>
      <c r="C609" s="678"/>
      <c r="D609" s="678"/>
      <c r="E609" s="678"/>
      <c r="F609" s="678"/>
      <c r="G609" s="678"/>
    </row>
    <row r="610" spans="2:7">
      <c r="B610" s="678"/>
      <c r="C610" s="678"/>
      <c r="D610" s="678"/>
      <c r="E610" s="678"/>
      <c r="F610" s="678"/>
      <c r="G610" s="678"/>
    </row>
    <row r="611" spans="2:7">
      <c r="B611" s="678"/>
      <c r="C611" s="678"/>
      <c r="D611" s="678"/>
      <c r="E611" s="678"/>
      <c r="F611" s="678"/>
      <c r="G611" s="678"/>
    </row>
    <row r="612" spans="2:7">
      <c r="B612" s="678"/>
      <c r="C612" s="678"/>
      <c r="D612" s="678"/>
      <c r="E612" s="678"/>
      <c r="F612" s="678"/>
      <c r="G612" s="678"/>
    </row>
    <row r="613" spans="2:7">
      <c r="B613" s="678"/>
      <c r="C613" s="678"/>
      <c r="D613" s="678"/>
      <c r="E613" s="678"/>
      <c r="F613" s="678"/>
      <c r="G613" s="678"/>
    </row>
    <row r="614" spans="2:7">
      <c r="B614" s="678"/>
      <c r="C614" s="678"/>
      <c r="D614" s="678"/>
      <c r="E614" s="678"/>
      <c r="F614" s="678"/>
      <c r="G614" s="678"/>
    </row>
    <row r="615" spans="2:7">
      <c r="B615" s="678"/>
      <c r="C615" s="678"/>
      <c r="D615" s="678"/>
      <c r="E615" s="678"/>
      <c r="F615" s="678"/>
      <c r="G615" s="678"/>
    </row>
    <row r="616" spans="2:7">
      <c r="B616" s="678"/>
      <c r="C616" s="678"/>
      <c r="D616" s="678"/>
      <c r="E616" s="678"/>
      <c r="F616" s="678"/>
      <c r="G616" s="678"/>
    </row>
    <row r="617" spans="2:7">
      <c r="B617" s="678"/>
      <c r="C617" s="678"/>
      <c r="D617" s="678"/>
      <c r="E617" s="678"/>
      <c r="F617" s="678"/>
      <c r="G617" s="678"/>
    </row>
    <row r="618" spans="2:7">
      <c r="B618" s="678"/>
      <c r="C618" s="678"/>
      <c r="D618" s="678"/>
      <c r="E618" s="678"/>
      <c r="F618" s="678"/>
      <c r="G618" s="678"/>
    </row>
    <row r="619" spans="2:7">
      <c r="B619" s="678"/>
      <c r="C619" s="678"/>
      <c r="D619" s="678"/>
      <c r="E619" s="678"/>
      <c r="F619" s="678"/>
      <c r="G619" s="678"/>
    </row>
    <row r="620" spans="2:7">
      <c r="B620" s="678"/>
      <c r="C620" s="678"/>
      <c r="D620" s="678"/>
      <c r="E620" s="678"/>
      <c r="F620" s="678"/>
      <c r="G620" s="678"/>
    </row>
    <row r="621" spans="2:7">
      <c r="B621" s="678"/>
      <c r="C621" s="678"/>
      <c r="D621" s="678"/>
      <c r="E621" s="678"/>
      <c r="F621" s="678"/>
      <c r="G621" s="678"/>
    </row>
    <row r="622" spans="2:7">
      <c r="B622" s="678"/>
      <c r="C622" s="678"/>
      <c r="D622" s="678"/>
      <c r="E622" s="678"/>
      <c r="F622" s="678"/>
      <c r="G622" s="678"/>
    </row>
    <row r="623" spans="2:7">
      <c r="B623" s="678"/>
      <c r="C623" s="678"/>
      <c r="D623" s="678"/>
      <c r="E623" s="678"/>
      <c r="F623" s="678"/>
      <c r="G623" s="678"/>
    </row>
    <row r="624" spans="2:7">
      <c r="B624" s="678"/>
      <c r="C624" s="678"/>
      <c r="D624" s="678"/>
      <c r="E624" s="678"/>
      <c r="F624" s="678"/>
      <c r="G624" s="678"/>
    </row>
    <row r="625" spans="2:7">
      <c r="B625" s="678"/>
      <c r="C625" s="678"/>
      <c r="D625" s="678"/>
      <c r="E625" s="678"/>
      <c r="F625" s="678"/>
      <c r="G625" s="678"/>
    </row>
    <row r="626" spans="2:7">
      <c r="B626" s="678"/>
      <c r="C626" s="678"/>
      <c r="D626" s="678"/>
      <c r="E626" s="678"/>
      <c r="F626" s="678"/>
      <c r="G626" s="678"/>
    </row>
    <row r="627" spans="2:7">
      <c r="B627" s="678"/>
      <c r="C627" s="678"/>
      <c r="D627" s="678"/>
      <c r="E627" s="678"/>
      <c r="F627" s="678"/>
      <c r="G627" s="678"/>
    </row>
    <row r="628" spans="2:7">
      <c r="B628" s="678"/>
      <c r="C628" s="678"/>
      <c r="D628" s="678"/>
      <c r="E628" s="678"/>
      <c r="F628" s="678"/>
      <c r="G628" s="678"/>
    </row>
    <row r="629" spans="2:7">
      <c r="B629" s="678"/>
      <c r="C629" s="678"/>
      <c r="D629" s="678"/>
      <c r="E629" s="678"/>
      <c r="F629" s="678"/>
      <c r="G629" s="678"/>
    </row>
    <row r="630" spans="2:7">
      <c r="B630" s="678"/>
      <c r="C630" s="678"/>
      <c r="D630" s="678"/>
      <c r="E630" s="678"/>
      <c r="F630" s="678"/>
      <c r="G630" s="678"/>
    </row>
    <row r="631" spans="2:7">
      <c r="B631" s="678"/>
      <c r="C631" s="678"/>
      <c r="D631" s="678"/>
      <c r="E631" s="678"/>
      <c r="F631" s="678"/>
      <c r="G631" s="678"/>
    </row>
    <row r="632" spans="2:7">
      <c r="B632" s="678"/>
      <c r="C632" s="678"/>
      <c r="D632" s="678"/>
      <c r="E632" s="678"/>
      <c r="F632" s="678"/>
      <c r="G632" s="678"/>
    </row>
    <row r="633" spans="2:7">
      <c r="B633" s="678"/>
      <c r="C633" s="678"/>
      <c r="D633" s="678"/>
      <c r="E633" s="678"/>
      <c r="F633" s="678"/>
      <c r="G633" s="678"/>
    </row>
    <row r="634" spans="2:7">
      <c r="B634" s="678"/>
      <c r="C634" s="678"/>
      <c r="D634" s="678"/>
      <c r="E634" s="678"/>
      <c r="F634" s="678"/>
      <c r="G634" s="678"/>
    </row>
    <row r="635" spans="2:7">
      <c r="B635" s="678"/>
      <c r="C635" s="678"/>
      <c r="D635" s="678"/>
      <c r="E635" s="678"/>
      <c r="F635" s="678"/>
      <c r="G635" s="678"/>
    </row>
    <row r="636" spans="2:7">
      <c r="B636" s="678"/>
      <c r="C636" s="678"/>
      <c r="D636" s="678"/>
      <c r="E636" s="678"/>
      <c r="F636" s="678"/>
      <c r="G636" s="678"/>
    </row>
    <row r="637" spans="2:7">
      <c r="B637" s="678"/>
      <c r="C637" s="678"/>
      <c r="D637" s="678"/>
      <c r="E637" s="678"/>
      <c r="F637" s="678"/>
      <c r="G637" s="678"/>
    </row>
    <row r="638" spans="2:7">
      <c r="B638" s="678"/>
      <c r="C638" s="678"/>
      <c r="D638" s="678"/>
      <c r="E638" s="678"/>
      <c r="F638" s="678"/>
      <c r="G638" s="678"/>
    </row>
    <row r="639" spans="2:7">
      <c r="B639" s="678"/>
      <c r="C639" s="678"/>
      <c r="D639" s="678"/>
      <c r="E639" s="678"/>
      <c r="F639" s="678"/>
      <c r="G639" s="678"/>
    </row>
    <row r="640" spans="2:7">
      <c r="B640" s="678"/>
      <c r="C640" s="678"/>
      <c r="D640" s="678"/>
      <c r="E640" s="678"/>
      <c r="F640" s="678"/>
      <c r="G640" s="678"/>
    </row>
    <row r="641" spans="2:7">
      <c r="B641" s="678"/>
      <c r="C641" s="678"/>
      <c r="D641" s="678"/>
      <c r="E641" s="678"/>
      <c r="F641" s="678"/>
      <c r="G641" s="678"/>
    </row>
    <row r="642" spans="2:7">
      <c r="B642" s="678"/>
      <c r="C642" s="678"/>
      <c r="D642" s="678"/>
      <c r="E642" s="678"/>
      <c r="F642" s="678"/>
      <c r="G642" s="678"/>
    </row>
    <row r="643" spans="2:7">
      <c r="B643" s="678"/>
      <c r="C643" s="678"/>
      <c r="D643" s="678"/>
      <c r="E643" s="678"/>
      <c r="F643" s="678"/>
      <c r="G643" s="678"/>
    </row>
    <row r="644" spans="2:7">
      <c r="B644" s="678"/>
      <c r="C644" s="678"/>
      <c r="D644" s="678"/>
      <c r="E644" s="678"/>
      <c r="F644" s="678"/>
      <c r="G644" s="678"/>
    </row>
    <row r="645" spans="2:7">
      <c r="B645" s="678"/>
      <c r="C645" s="678"/>
      <c r="D645" s="678"/>
      <c r="E645" s="678"/>
      <c r="F645" s="678"/>
      <c r="G645" s="678"/>
    </row>
    <row r="646" spans="2:7">
      <c r="B646" s="678"/>
      <c r="C646" s="678"/>
      <c r="D646" s="678"/>
      <c r="E646" s="678"/>
      <c r="F646" s="678"/>
      <c r="G646" s="678"/>
    </row>
    <row r="647" spans="2:7">
      <c r="B647" s="678"/>
      <c r="C647" s="678"/>
      <c r="D647" s="678"/>
      <c r="E647" s="678"/>
      <c r="F647" s="678"/>
      <c r="G647" s="678"/>
    </row>
    <row r="648" spans="2:7">
      <c r="B648" s="678"/>
      <c r="C648" s="678"/>
      <c r="D648" s="678"/>
      <c r="E648" s="678"/>
      <c r="F648" s="678"/>
      <c r="G648" s="678"/>
    </row>
    <row r="649" spans="2:7">
      <c r="B649" s="678"/>
      <c r="C649" s="678"/>
      <c r="D649" s="678"/>
      <c r="E649" s="678"/>
      <c r="F649" s="678"/>
      <c r="G649" s="678"/>
    </row>
    <row r="650" spans="2:7">
      <c r="B650" s="678"/>
      <c r="C650" s="678"/>
      <c r="D650" s="678"/>
      <c r="E650" s="678"/>
      <c r="F650" s="678"/>
      <c r="G650" s="678"/>
    </row>
    <row r="651" spans="2:7">
      <c r="B651" s="678"/>
      <c r="C651" s="678"/>
      <c r="D651" s="678"/>
      <c r="E651" s="678"/>
      <c r="F651" s="678"/>
      <c r="G651" s="678"/>
    </row>
    <row r="652" spans="2:7">
      <c r="B652" s="678"/>
      <c r="C652" s="678"/>
      <c r="D652" s="678"/>
      <c r="E652" s="678"/>
      <c r="F652" s="678"/>
      <c r="G652" s="678"/>
    </row>
    <row r="653" spans="2:7">
      <c r="B653" s="678"/>
      <c r="C653" s="678"/>
      <c r="D653" s="678"/>
      <c r="E653" s="678"/>
      <c r="F653" s="678"/>
      <c r="G653" s="678"/>
    </row>
    <row r="654" spans="2:7">
      <c r="B654" s="678"/>
      <c r="C654" s="678"/>
      <c r="D654" s="678"/>
      <c r="E654" s="678"/>
      <c r="F654" s="678"/>
      <c r="G654" s="678"/>
    </row>
    <row r="655" spans="2:7">
      <c r="B655" s="678"/>
      <c r="C655" s="678"/>
      <c r="D655" s="678"/>
      <c r="E655" s="678"/>
      <c r="F655" s="678"/>
      <c r="G655" s="678"/>
    </row>
    <row r="656" spans="2:7">
      <c r="B656" s="678"/>
      <c r="C656" s="678"/>
      <c r="D656" s="678"/>
      <c r="E656" s="678"/>
      <c r="F656" s="678"/>
      <c r="G656" s="678"/>
    </row>
    <row r="657" spans="2:7">
      <c r="B657" s="678"/>
      <c r="C657" s="678"/>
      <c r="D657" s="678"/>
      <c r="E657" s="678"/>
      <c r="F657" s="678"/>
      <c r="G657" s="678"/>
    </row>
    <row r="658" spans="2:7">
      <c r="B658" s="678"/>
      <c r="C658" s="678"/>
      <c r="D658" s="678"/>
      <c r="E658" s="678"/>
      <c r="F658" s="678"/>
      <c r="G658" s="678"/>
    </row>
    <row r="659" spans="2:7">
      <c r="B659" s="678"/>
      <c r="C659" s="678"/>
      <c r="D659" s="678"/>
      <c r="E659" s="678"/>
      <c r="F659" s="678"/>
      <c r="G659" s="678"/>
    </row>
    <row r="660" spans="2:7">
      <c r="B660" s="678"/>
      <c r="C660" s="678"/>
      <c r="D660" s="678"/>
      <c r="E660" s="678"/>
      <c r="F660" s="678"/>
      <c r="G660" s="678"/>
    </row>
    <row r="661" spans="2:7">
      <c r="B661" s="678"/>
      <c r="C661" s="678"/>
      <c r="D661" s="678"/>
      <c r="E661" s="678"/>
      <c r="F661" s="678"/>
      <c r="G661" s="678"/>
    </row>
    <row r="662" spans="2:7">
      <c r="B662" s="678"/>
      <c r="C662" s="678"/>
      <c r="D662" s="678"/>
      <c r="E662" s="678"/>
      <c r="F662" s="678"/>
      <c r="G662" s="678"/>
    </row>
    <row r="663" spans="2:7">
      <c r="B663" s="678"/>
      <c r="C663" s="678"/>
      <c r="D663" s="678"/>
      <c r="E663" s="678"/>
      <c r="F663" s="678"/>
      <c r="G663" s="678"/>
    </row>
    <row r="664" spans="2:7">
      <c r="B664" s="678"/>
      <c r="C664" s="678"/>
      <c r="D664" s="678"/>
      <c r="E664" s="678"/>
      <c r="F664" s="678"/>
      <c r="G664" s="678"/>
    </row>
    <row r="665" spans="2:7">
      <c r="B665" s="678"/>
      <c r="C665" s="678"/>
      <c r="D665" s="678"/>
      <c r="E665" s="678"/>
      <c r="F665" s="678"/>
      <c r="G665" s="678"/>
    </row>
    <row r="666" spans="2:7">
      <c r="B666" s="678"/>
      <c r="C666" s="678"/>
      <c r="D666" s="678"/>
      <c r="E666" s="678"/>
      <c r="F666" s="678"/>
      <c r="G666" s="678"/>
    </row>
    <row r="667" spans="2:7">
      <c r="B667" s="678"/>
      <c r="C667" s="678"/>
      <c r="D667" s="678"/>
      <c r="E667" s="678"/>
      <c r="F667" s="678"/>
      <c r="G667" s="678"/>
    </row>
    <row r="668" spans="2:7">
      <c r="B668" s="678"/>
      <c r="C668" s="678"/>
      <c r="D668" s="678"/>
      <c r="E668" s="678"/>
      <c r="F668" s="678"/>
      <c r="G668" s="678"/>
    </row>
    <row r="669" spans="2:7">
      <c r="B669" s="678"/>
      <c r="C669" s="678"/>
      <c r="D669" s="678"/>
      <c r="E669" s="678"/>
      <c r="F669" s="678"/>
      <c r="G669" s="678"/>
    </row>
    <row r="670" spans="2:7">
      <c r="B670" s="678"/>
      <c r="C670" s="678"/>
      <c r="D670" s="678"/>
      <c r="E670" s="678"/>
      <c r="F670" s="678"/>
      <c r="G670" s="678"/>
    </row>
    <row r="671" spans="2:7">
      <c r="B671" s="678"/>
      <c r="C671" s="678"/>
      <c r="D671" s="678"/>
      <c r="E671" s="678"/>
      <c r="F671" s="678"/>
      <c r="G671" s="678"/>
    </row>
    <row r="672" spans="2:7">
      <c r="B672" s="678"/>
      <c r="C672" s="678"/>
      <c r="D672" s="678"/>
      <c r="E672" s="678"/>
      <c r="F672" s="678"/>
      <c r="G672" s="678"/>
    </row>
    <row r="673" spans="2:7">
      <c r="B673" s="678"/>
      <c r="C673" s="678"/>
      <c r="D673" s="678"/>
      <c r="E673" s="678"/>
      <c r="F673" s="678"/>
      <c r="G673" s="678"/>
    </row>
    <row r="674" spans="2:7">
      <c r="B674" s="678"/>
      <c r="C674" s="678"/>
      <c r="D674" s="678"/>
      <c r="E674" s="678"/>
      <c r="F674" s="678"/>
      <c r="G674" s="678"/>
    </row>
    <row r="675" spans="2:7">
      <c r="B675" s="678"/>
      <c r="C675" s="678"/>
      <c r="D675" s="678"/>
      <c r="E675" s="678"/>
      <c r="F675" s="678"/>
      <c r="G675" s="678"/>
    </row>
    <row r="676" spans="2:7">
      <c r="B676" s="678"/>
      <c r="C676" s="678"/>
      <c r="D676" s="678"/>
      <c r="E676" s="678"/>
      <c r="F676" s="678"/>
      <c r="G676" s="678"/>
    </row>
    <row r="677" spans="2:7">
      <c r="B677" s="678"/>
      <c r="C677" s="678"/>
      <c r="D677" s="678"/>
      <c r="E677" s="678"/>
      <c r="F677" s="678"/>
      <c r="G677" s="678"/>
    </row>
    <row r="678" spans="2:7">
      <c r="B678" s="678"/>
      <c r="C678" s="678"/>
      <c r="D678" s="678"/>
      <c r="E678" s="678"/>
      <c r="F678" s="678"/>
      <c r="G678" s="678"/>
    </row>
    <row r="679" spans="2:7">
      <c r="B679" s="678"/>
      <c r="C679" s="678"/>
      <c r="D679" s="678"/>
      <c r="E679" s="678"/>
      <c r="F679" s="678"/>
      <c r="G679" s="678"/>
    </row>
    <row r="680" spans="2:7">
      <c r="B680" s="678"/>
      <c r="C680" s="678"/>
      <c r="D680" s="678"/>
      <c r="E680" s="678"/>
      <c r="F680" s="678"/>
      <c r="G680" s="678"/>
    </row>
    <row r="681" spans="2:7">
      <c r="B681" s="678"/>
      <c r="C681" s="678"/>
      <c r="D681" s="678"/>
      <c r="E681" s="678"/>
      <c r="F681" s="678"/>
      <c r="G681" s="678"/>
    </row>
    <row r="682" spans="2:7">
      <c r="B682" s="678"/>
      <c r="C682" s="678"/>
      <c r="D682" s="678"/>
      <c r="E682" s="678"/>
      <c r="F682" s="678"/>
      <c r="G682" s="678"/>
    </row>
    <row r="683" spans="2:7">
      <c r="B683" s="678"/>
      <c r="C683" s="678"/>
      <c r="D683" s="678"/>
      <c r="E683" s="678"/>
      <c r="F683" s="678"/>
      <c r="G683" s="678"/>
    </row>
    <row r="684" spans="2:7">
      <c r="B684" s="678"/>
      <c r="C684" s="678"/>
      <c r="D684" s="678"/>
      <c r="E684" s="678"/>
      <c r="F684" s="678"/>
      <c r="G684" s="678"/>
    </row>
    <row r="685" spans="2:7">
      <c r="B685" s="678"/>
      <c r="C685" s="678"/>
      <c r="D685" s="678"/>
      <c r="E685" s="678"/>
      <c r="F685" s="678"/>
      <c r="G685" s="678"/>
    </row>
    <row r="686" spans="2:7">
      <c r="B686" s="678"/>
      <c r="C686" s="678"/>
      <c r="D686" s="678"/>
      <c r="E686" s="678"/>
      <c r="F686" s="678"/>
      <c r="G686" s="678"/>
    </row>
    <row r="687" spans="2:7">
      <c r="B687" s="678"/>
      <c r="C687" s="678"/>
      <c r="D687" s="678"/>
      <c r="E687" s="678"/>
      <c r="F687" s="678"/>
      <c r="G687" s="678"/>
    </row>
    <row r="688" spans="2:7">
      <c r="B688" s="678"/>
      <c r="C688" s="678"/>
      <c r="D688" s="678"/>
      <c r="E688" s="678"/>
      <c r="F688" s="678"/>
      <c r="G688" s="678"/>
    </row>
    <row r="689" spans="2:7">
      <c r="B689" s="678"/>
      <c r="C689" s="678"/>
      <c r="D689" s="678"/>
      <c r="E689" s="678"/>
      <c r="F689" s="678"/>
      <c r="G689" s="678"/>
    </row>
    <row r="690" spans="2:7">
      <c r="B690" s="678"/>
      <c r="C690" s="678"/>
      <c r="D690" s="678"/>
      <c r="E690" s="678"/>
      <c r="F690" s="678"/>
      <c r="G690" s="678"/>
    </row>
    <row r="691" spans="2:7">
      <c r="B691" s="678"/>
      <c r="C691" s="678"/>
      <c r="D691" s="678"/>
      <c r="E691" s="678"/>
      <c r="F691" s="678"/>
      <c r="G691" s="678"/>
    </row>
    <row r="692" spans="2:7">
      <c r="B692" s="678"/>
      <c r="C692" s="678"/>
      <c r="D692" s="678"/>
      <c r="E692" s="678"/>
      <c r="F692" s="678"/>
      <c r="G692" s="678"/>
    </row>
    <row r="693" spans="2:7">
      <c r="B693" s="678"/>
      <c r="C693" s="678"/>
      <c r="D693" s="678"/>
      <c r="E693" s="678"/>
      <c r="F693" s="678"/>
      <c r="G693" s="678"/>
    </row>
    <row r="694" spans="2:7">
      <c r="B694" s="678"/>
      <c r="C694" s="678"/>
      <c r="D694" s="678"/>
      <c r="E694" s="678"/>
      <c r="F694" s="678"/>
      <c r="G694" s="678"/>
    </row>
    <row r="695" spans="2:7">
      <c r="B695" s="678"/>
      <c r="C695" s="678"/>
      <c r="D695" s="678"/>
      <c r="E695" s="678"/>
      <c r="F695" s="678"/>
      <c r="G695" s="678"/>
    </row>
    <row r="696" spans="2:7">
      <c r="B696" s="678"/>
      <c r="C696" s="678"/>
      <c r="D696" s="678"/>
      <c r="E696" s="678"/>
      <c r="F696" s="678"/>
      <c r="G696" s="678"/>
    </row>
    <row r="697" spans="2:7">
      <c r="B697" s="678"/>
      <c r="C697" s="678"/>
      <c r="D697" s="678"/>
      <c r="E697" s="678"/>
      <c r="F697" s="678"/>
      <c r="G697" s="678"/>
    </row>
    <row r="698" spans="2:7">
      <c r="B698" s="678"/>
      <c r="C698" s="678"/>
      <c r="D698" s="678"/>
      <c r="E698" s="678"/>
      <c r="F698" s="678"/>
      <c r="G698" s="678"/>
    </row>
    <row r="699" spans="2:7">
      <c r="B699" s="678"/>
      <c r="C699" s="678"/>
      <c r="D699" s="678"/>
      <c r="E699" s="678"/>
      <c r="F699" s="678"/>
      <c r="G699" s="678"/>
    </row>
    <row r="700" spans="2:7">
      <c r="B700" s="678"/>
      <c r="C700" s="678"/>
      <c r="D700" s="678"/>
      <c r="E700" s="678"/>
      <c r="F700" s="678"/>
      <c r="G700" s="678"/>
    </row>
    <row r="701" spans="2:7">
      <c r="B701" s="678"/>
      <c r="C701" s="678"/>
      <c r="D701" s="678"/>
      <c r="E701" s="678"/>
      <c r="F701" s="678"/>
      <c r="G701" s="678"/>
    </row>
    <row r="702" spans="2:7">
      <c r="B702" s="678"/>
      <c r="C702" s="678"/>
      <c r="D702" s="678"/>
      <c r="E702" s="678"/>
      <c r="F702" s="678"/>
      <c r="G702" s="678"/>
    </row>
    <row r="703" spans="2:7">
      <c r="B703" s="678"/>
      <c r="C703" s="678"/>
      <c r="D703" s="678"/>
      <c r="E703" s="678"/>
      <c r="F703" s="678"/>
      <c r="G703" s="678"/>
    </row>
    <row r="704" spans="2:7">
      <c r="B704" s="678"/>
      <c r="C704" s="678"/>
      <c r="D704" s="678"/>
      <c r="E704" s="678"/>
      <c r="F704" s="678"/>
      <c r="G704" s="678"/>
    </row>
    <row r="705" spans="2:7">
      <c r="B705" s="678"/>
      <c r="C705" s="678"/>
      <c r="D705" s="678"/>
      <c r="E705" s="678"/>
      <c r="F705" s="678"/>
      <c r="G705" s="678"/>
    </row>
    <row r="706" spans="2:7">
      <c r="B706" s="678"/>
      <c r="C706" s="678"/>
      <c r="D706" s="678"/>
      <c r="E706" s="678"/>
      <c r="F706" s="678"/>
      <c r="G706" s="678"/>
    </row>
    <row r="707" spans="2:7">
      <c r="B707" s="678"/>
      <c r="C707" s="678"/>
      <c r="D707" s="678"/>
      <c r="E707" s="678"/>
      <c r="F707" s="678"/>
      <c r="G707" s="678"/>
    </row>
    <row r="708" spans="2:7">
      <c r="B708" s="678"/>
      <c r="C708" s="678"/>
      <c r="D708" s="678"/>
      <c r="E708" s="678"/>
      <c r="F708" s="678"/>
      <c r="G708" s="678"/>
    </row>
    <row r="709" spans="2:7">
      <c r="B709" s="678"/>
      <c r="C709" s="678"/>
      <c r="D709" s="678"/>
      <c r="E709" s="678"/>
      <c r="F709" s="678"/>
      <c r="G709" s="678"/>
    </row>
    <row r="710" spans="2:7">
      <c r="B710" s="678"/>
      <c r="C710" s="678"/>
      <c r="D710" s="678"/>
      <c r="E710" s="678"/>
      <c r="F710" s="678"/>
      <c r="G710" s="678"/>
    </row>
    <row r="711" spans="2:7">
      <c r="B711" s="678"/>
      <c r="C711" s="678"/>
      <c r="D711" s="678"/>
      <c r="E711" s="678"/>
      <c r="F711" s="678"/>
      <c r="G711" s="678"/>
    </row>
    <row r="712" spans="2:7">
      <c r="B712" s="678"/>
      <c r="C712" s="678"/>
      <c r="D712" s="678"/>
      <c r="E712" s="678"/>
      <c r="F712" s="678"/>
      <c r="G712" s="678"/>
    </row>
    <row r="713" spans="2:7">
      <c r="B713" s="678"/>
      <c r="C713" s="678"/>
      <c r="D713" s="678"/>
      <c r="E713" s="678"/>
      <c r="F713" s="678"/>
      <c r="G713" s="678"/>
    </row>
    <row r="714" spans="2:7">
      <c r="B714" s="678"/>
      <c r="C714" s="678"/>
      <c r="D714" s="678"/>
      <c r="E714" s="678"/>
      <c r="F714" s="678"/>
      <c r="G714" s="678"/>
    </row>
    <row r="715" spans="2:7">
      <c r="B715" s="678"/>
      <c r="C715" s="678"/>
      <c r="D715" s="678"/>
      <c r="E715" s="678"/>
      <c r="F715" s="678"/>
      <c r="G715" s="678"/>
    </row>
    <row r="716" spans="2:7">
      <c r="B716" s="678"/>
      <c r="C716" s="678"/>
      <c r="D716" s="678"/>
      <c r="E716" s="678"/>
      <c r="F716" s="678"/>
      <c r="G716" s="678"/>
    </row>
    <row r="717" spans="2:7">
      <c r="B717" s="678"/>
      <c r="C717" s="678"/>
      <c r="D717" s="678"/>
      <c r="E717" s="678"/>
      <c r="F717" s="678"/>
      <c r="G717" s="678"/>
    </row>
    <row r="718" spans="2:7">
      <c r="B718" s="678"/>
      <c r="C718" s="678"/>
      <c r="D718" s="678"/>
      <c r="E718" s="678"/>
      <c r="F718" s="678"/>
      <c r="G718" s="678"/>
    </row>
    <row r="719" spans="2:7">
      <c r="B719" s="678"/>
      <c r="C719" s="678"/>
      <c r="D719" s="678"/>
      <c r="E719" s="678"/>
      <c r="F719" s="678"/>
      <c r="G719" s="678"/>
    </row>
    <row r="720" spans="2:7">
      <c r="B720" s="678"/>
      <c r="C720" s="678"/>
      <c r="D720" s="678"/>
      <c r="E720" s="678"/>
      <c r="F720" s="678"/>
      <c r="G720" s="678"/>
    </row>
    <row r="721" spans="2:7">
      <c r="B721" s="678"/>
      <c r="C721" s="678"/>
      <c r="D721" s="678"/>
      <c r="E721" s="678"/>
      <c r="F721" s="678"/>
      <c r="G721" s="678"/>
    </row>
    <row r="722" spans="2:7">
      <c r="B722" s="678"/>
      <c r="C722" s="678"/>
      <c r="D722" s="678"/>
      <c r="E722" s="678"/>
      <c r="F722" s="678"/>
      <c r="G722" s="678"/>
    </row>
    <row r="723" spans="2:7">
      <c r="B723" s="678"/>
      <c r="C723" s="678"/>
      <c r="D723" s="678"/>
      <c r="E723" s="678"/>
      <c r="F723" s="678"/>
      <c r="G723" s="678"/>
    </row>
    <row r="724" spans="2:7">
      <c r="B724" s="678"/>
      <c r="C724" s="678"/>
      <c r="D724" s="678"/>
      <c r="E724" s="678"/>
      <c r="F724" s="678"/>
      <c r="G724" s="678"/>
    </row>
    <row r="725" spans="2:7">
      <c r="B725" s="678"/>
      <c r="C725" s="678"/>
      <c r="D725" s="678"/>
      <c r="E725" s="678"/>
      <c r="F725" s="678"/>
      <c r="G725" s="678"/>
    </row>
    <row r="726" spans="2:7">
      <c r="B726" s="678"/>
      <c r="C726" s="678"/>
      <c r="D726" s="678"/>
      <c r="E726" s="678"/>
      <c r="F726" s="678"/>
      <c r="G726" s="678"/>
    </row>
    <row r="727" spans="2:7">
      <c r="B727" s="678"/>
      <c r="C727" s="678"/>
      <c r="D727" s="678"/>
      <c r="E727" s="678"/>
      <c r="F727" s="678"/>
      <c r="G727" s="678"/>
    </row>
    <row r="728" spans="2:7">
      <c r="B728" s="678"/>
      <c r="C728" s="678"/>
      <c r="D728" s="678"/>
      <c r="E728" s="678"/>
      <c r="F728" s="678"/>
      <c r="G728" s="678"/>
    </row>
    <row r="729" spans="2:7">
      <c r="B729" s="678"/>
      <c r="C729" s="678"/>
      <c r="D729" s="678"/>
      <c r="E729" s="678"/>
      <c r="F729" s="678"/>
      <c r="G729" s="678"/>
    </row>
    <row r="730" spans="2:7">
      <c r="B730" s="678"/>
      <c r="C730" s="678"/>
      <c r="D730" s="678"/>
      <c r="E730" s="678"/>
      <c r="F730" s="678"/>
      <c r="G730" s="678"/>
    </row>
    <row r="731" spans="2:7">
      <c r="B731" s="678"/>
      <c r="C731" s="678"/>
      <c r="D731" s="678"/>
      <c r="E731" s="678"/>
      <c r="F731" s="678"/>
      <c r="G731" s="678"/>
    </row>
    <row r="732" spans="2:7">
      <c r="B732" s="678"/>
      <c r="C732" s="678"/>
      <c r="D732" s="678"/>
      <c r="E732" s="678"/>
      <c r="F732" s="678"/>
      <c r="G732" s="678"/>
    </row>
    <row r="733" spans="2:7">
      <c r="B733" s="678"/>
      <c r="C733" s="678"/>
      <c r="D733" s="678"/>
      <c r="E733" s="678"/>
      <c r="F733" s="678"/>
      <c r="G733" s="678"/>
    </row>
    <row r="734" spans="2:7">
      <c r="B734" s="678"/>
      <c r="C734" s="678"/>
      <c r="D734" s="678"/>
      <c r="E734" s="678"/>
      <c r="F734" s="678"/>
      <c r="G734" s="678"/>
    </row>
    <row r="735" spans="2:7">
      <c r="B735" s="678"/>
      <c r="C735" s="678"/>
      <c r="D735" s="678"/>
      <c r="E735" s="678"/>
      <c r="F735" s="678"/>
      <c r="G735" s="678"/>
    </row>
    <row r="736" spans="2:7">
      <c r="B736" s="678"/>
      <c r="C736" s="678"/>
      <c r="D736" s="678"/>
      <c r="E736" s="678"/>
      <c r="F736" s="678"/>
      <c r="G736" s="678"/>
    </row>
    <row r="737" spans="2:7">
      <c r="B737" s="678"/>
      <c r="C737" s="678"/>
      <c r="D737" s="678"/>
      <c r="E737" s="678"/>
      <c r="F737" s="678"/>
      <c r="G737" s="678"/>
    </row>
    <row r="738" spans="2:7">
      <c r="B738" s="678"/>
      <c r="C738" s="678"/>
      <c r="D738" s="678"/>
      <c r="E738" s="678"/>
      <c r="F738" s="678"/>
      <c r="G738" s="678"/>
    </row>
    <row r="739" spans="2:7">
      <c r="B739" s="678"/>
      <c r="C739" s="678"/>
      <c r="D739" s="678"/>
      <c r="E739" s="678"/>
      <c r="F739" s="678"/>
      <c r="G739" s="678"/>
    </row>
    <row r="740" spans="2:7">
      <c r="B740" s="678"/>
      <c r="C740" s="678"/>
      <c r="D740" s="678"/>
      <c r="E740" s="678"/>
      <c r="F740" s="678"/>
      <c r="G740" s="678"/>
    </row>
    <row r="741" spans="2:7">
      <c r="B741" s="678"/>
      <c r="C741" s="678"/>
      <c r="D741" s="678"/>
      <c r="E741" s="678"/>
      <c r="F741" s="678"/>
      <c r="G741" s="678"/>
    </row>
    <row r="742" spans="2:7">
      <c r="B742" s="678"/>
      <c r="C742" s="678"/>
      <c r="D742" s="678"/>
      <c r="E742" s="678"/>
      <c r="F742" s="678"/>
      <c r="G742" s="678"/>
    </row>
    <row r="743" spans="2:7">
      <c r="B743" s="678"/>
      <c r="C743" s="678"/>
      <c r="D743" s="678"/>
      <c r="E743" s="678"/>
      <c r="F743" s="678"/>
      <c r="G743" s="678"/>
    </row>
    <row r="744" spans="2:7">
      <c r="B744" s="678"/>
      <c r="C744" s="678"/>
      <c r="D744" s="678"/>
      <c r="E744" s="678"/>
      <c r="F744" s="678"/>
      <c r="G744" s="678"/>
    </row>
    <row r="745" spans="2:7">
      <c r="B745" s="678"/>
      <c r="C745" s="678"/>
      <c r="D745" s="678"/>
      <c r="E745" s="678"/>
      <c r="F745" s="678"/>
      <c r="G745" s="678"/>
    </row>
    <row r="746" spans="2:7">
      <c r="B746" s="678"/>
      <c r="C746" s="678"/>
      <c r="D746" s="678"/>
      <c r="E746" s="678"/>
      <c r="F746" s="678"/>
      <c r="G746" s="678"/>
    </row>
    <row r="747" spans="2:7">
      <c r="B747" s="678"/>
      <c r="C747" s="678"/>
      <c r="D747" s="678"/>
      <c r="E747" s="678"/>
      <c r="F747" s="678"/>
      <c r="G747" s="678"/>
    </row>
    <row r="748" spans="2:7">
      <c r="B748" s="678"/>
      <c r="C748" s="678"/>
      <c r="D748" s="678"/>
      <c r="E748" s="678"/>
      <c r="F748" s="678"/>
      <c r="G748" s="678"/>
    </row>
    <row r="749" spans="2:7">
      <c r="B749" s="678"/>
      <c r="C749" s="678"/>
      <c r="D749" s="678"/>
      <c r="E749" s="678"/>
      <c r="F749" s="678"/>
      <c r="G749" s="678"/>
    </row>
    <row r="750" spans="2:7">
      <c r="B750" s="678"/>
      <c r="C750" s="678"/>
      <c r="D750" s="678"/>
      <c r="E750" s="678"/>
      <c r="F750" s="678"/>
      <c r="G750" s="678"/>
    </row>
    <row r="751" spans="2:7">
      <c r="B751" s="678"/>
      <c r="C751" s="678"/>
      <c r="D751" s="678"/>
      <c r="E751" s="678"/>
      <c r="F751" s="678"/>
      <c r="G751" s="678"/>
    </row>
    <row r="752" spans="2:7">
      <c r="B752" s="678"/>
      <c r="C752" s="678"/>
      <c r="D752" s="678"/>
      <c r="E752" s="678"/>
      <c r="F752" s="678"/>
      <c r="G752" s="678"/>
    </row>
    <row r="753" spans="2:7">
      <c r="B753" s="678"/>
      <c r="C753" s="678"/>
      <c r="D753" s="678"/>
      <c r="E753" s="678"/>
      <c r="F753" s="678"/>
      <c r="G753" s="678"/>
    </row>
    <row r="754" spans="2:7">
      <c r="B754" s="678"/>
      <c r="C754" s="678"/>
      <c r="D754" s="678"/>
      <c r="E754" s="678"/>
      <c r="F754" s="678"/>
      <c r="G754" s="678"/>
    </row>
    <row r="755" spans="2:7">
      <c r="B755" s="678"/>
      <c r="C755" s="678"/>
      <c r="D755" s="678"/>
      <c r="E755" s="678"/>
      <c r="F755" s="678"/>
      <c r="G755" s="678"/>
    </row>
    <row r="756" spans="2:7">
      <c r="B756" s="678"/>
      <c r="C756" s="678"/>
      <c r="D756" s="678"/>
      <c r="E756" s="678"/>
      <c r="F756" s="678"/>
      <c r="G756" s="678"/>
    </row>
    <row r="757" spans="2:7">
      <c r="B757" s="678"/>
      <c r="C757" s="678"/>
      <c r="D757" s="678"/>
      <c r="E757" s="678"/>
      <c r="F757" s="678"/>
      <c r="G757" s="678"/>
    </row>
    <row r="758" spans="2:7">
      <c r="B758" s="678"/>
      <c r="C758" s="678"/>
      <c r="D758" s="678"/>
      <c r="E758" s="678"/>
      <c r="F758" s="678"/>
      <c r="G758" s="678"/>
    </row>
    <row r="759" spans="2:7">
      <c r="B759" s="678"/>
      <c r="C759" s="678"/>
      <c r="D759" s="678"/>
      <c r="E759" s="678"/>
      <c r="F759" s="678"/>
      <c r="G759" s="678"/>
    </row>
    <row r="760" spans="2:7">
      <c r="B760" s="678"/>
      <c r="C760" s="678"/>
      <c r="D760" s="678"/>
      <c r="E760" s="678"/>
      <c r="F760" s="678"/>
      <c r="G760" s="678"/>
    </row>
    <row r="761" spans="2:7">
      <c r="B761" s="678"/>
      <c r="C761" s="678"/>
      <c r="D761" s="678"/>
      <c r="E761" s="678"/>
      <c r="F761" s="678"/>
      <c r="G761" s="678"/>
    </row>
    <row r="762" spans="2:7">
      <c r="B762" s="678"/>
      <c r="C762" s="678"/>
      <c r="D762" s="678"/>
      <c r="E762" s="678"/>
      <c r="F762" s="678"/>
      <c r="G762" s="678"/>
    </row>
    <row r="763" spans="2:7">
      <c r="B763" s="678"/>
      <c r="C763" s="678"/>
      <c r="D763" s="678"/>
      <c r="E763" s="678"/>
      <c r="F763" s="678"/>
      <c r="G763" s="678"/>
    </row>
    <row r="764" spans="2:7">
      <c r="B764" s="678"/>
      <c r="C764" s="678"/>
      <c r="D764" s="678"/>
      <c r="E764" s="678"/>
      <c r="F764" s="678"/>
      <c r="G764" s="678"/>
    </row>
    <row r="765" spans="2:7">
      <c r="B765" s="678"/>
      <c r="C765" s="678"/>
      <c r="D765" s="678"/>
      <c r="E765" s="678"/>
      <c r="F765" s="678"/>
      <c r="G765" s="678"/>
    </row>
    <row r="766" spans="2:7">
      <c r="B766" s="678"/>
      <c r="C766" s="678"/>
      <c r="D766" s="678"/>
      <c r="E766" s="678"/>
      <c r="F766" s="678"/>
      <c r="G766" s="678"/>
    </row>
    <row r="767" spans="2:7">
      <c r="B767" s="678"/>
      <c r="C767" s="678"/>
      <c r="D767" s="678"/>
      <c r="E767" s="678"/>
      <c r="F767" s="678"/>
      <c r="G767" s="678"/>
    </row>
    <row r="768" spans="2:7">
      <c r="B768" s="678"/>
      <c r="C768" s="678"/>
      <c r="D768" s="678"/>
      <c r="E768" s="678"/>
      <c r="F768" s="678"/>
      <c r="G768" s="678"/>
    </row>
    <row r="769" spans="2:7">
      <c r="B769" s="678"/>
      <c r="C769" s="678"/>
      <c r="D769" s="678"/>
      <c r="E769" s="678"/>
      <c r="F769" s="678"/>
      <c r="G769" s="678"/>
    </row>
    <row r="770" spans="2:7">
      <c r="B770" s="678"/>
      <c r="C770" s="678"/>
      <c r="D770" s="678"/>
      <c r="E770" s="678"/>
      <c r="F770" s="678"/>
      <c r="G770" s="678"/>
    </row>
    <row r="771" spans="2:7">
      <c r="B771" s="678"/>
      <c r="C771" s="678"/>
      <c r="D771" s="678"/>
      <c r="E771" s="678"/>
      <c r="F771" s="678"/>
      <c r="G771" s="678"/>
    </row>
    <row r="772" spans="2:7">
      <c r="B772" s="678"/>
      <c r="C772" s="678"/>
      <c r="D772" s="678"/>
      <c r="E772" s="678"/>
      <c r="F772" s="678"/>
      <c r="G772" s="678"/>
    </row>
    <row r="773" spans="2:7">
      <c r="B773" s="678"/>
      <c r="C773" s="678"/>
      <c r="D773" s="678"/>
      <c r="E773" s="678"/>
      <c r="F773" s="678"/>
      <c r="G773" s="678"/>
    </row>
    <row r="774" spans="2:7">
      <c r="B774" s="678"/>
      <c r="C774" s="678"/>
      <c r="D774" s="678"/>
      <c r="E774" s="678"/>
      <c r="F774" s="678"/>
      <c r="G774" s="678"/>
    </row>
    <row r="775" spans="2:7">
      <c r="B775" s="678"/>
      <c r="C775" s="678"/>
      <c r="D775" s="678"/>
      <c r="E775" s="678"/>
      <c r="F775" s="678"/>
      <c r="G775" s="678"/>
    </row>
    <row r="776" spans="2:7">
      <c r="B776" s="678"/>
      <c r="C776" s="678"/>
      <c r="D776" s="678"/>
      <c r="E776" s="678"/>
      <c r="F776" s="678"/>
      <c r="G776" s="678"/>
    </row>
    <row r="777" spans="2:7">
      <c r="B777" s="678"/>
      <c r="C777" s="678"/>
      <c r="D777" s="678"/>
      <c r="E777" s="678"/>
      <c r="F777" s="678"/>
      <c r="G777" s="678"/>
    </row>
    <row r="778" spans="2:7">
      <c r="B778" s="678"/>
      <c r="C778" s="678"/>
      <c r="D778" s="678"/>
      <c r="E778" s="678"/>
      <c r="F778" s="678"/>
      <c r="G778" s="678"/>
    </row>
    <row r="779" spans="2:7">
      <c r="B779" s="678"/>
      <c r="C779" s="678"/>
      <c r="D779" s="678"/>
      <c r="E779" s="678"/>
      <c r="F779" s="678"/>
      <c r="G779" s="678"/>
    </row>
    <row r="780" spans="2:7">
      <c r="B780" s="678"/>
      <c r="C780" s="678"/>
      <c r="D780" s="678"/>
      <c r="E780" s="678"/>
      <c r="F780" s="678"/>
      <c r="G780" s="678"/>
    </row>
    <row r="781" spans="2:7">
      <c r="B781" s="678"/>
      <c r="C781" s="678"/>
      <c r="D781" s="678"/>
      <c r="E781" s="678"/>
      <c r="F781" s="678"/>
      <c r="G781" s="678"/>
    </row>
    <row r="782" spans="2:7">
      <c r="B782" s="678"/>
      <c r="C782" s="678"/>
      <c r="D782" s="678"/>
      <c r="E782" s="678"/>
      <c r="F782" s="678"/>
      <c r="G782" s="678"/>
    </row>
    <row r="783" spans="2:7">
      <c r="B783" s="678"/>
      <c r="C783" s="678"/>
      <c r="D783" s="678"/>
      <c r="E783" s="678"/>
      <c r="F783" s="678"/>
      <c r="G783" s="678"/>
    </row>
    <row r="784" spans="2:7">
      <c r="B784" s="678"/>
      <c r="C784" s="678"/>
      <c r="D784" s="678"/>
      <c r="E784" s="678"/>
      <c r="F784" s="678"/>
      <c r="G784" s="678"/>
    </row>
    <row r="785" spans="2:7">
      <c r="B785" s="678"/>
      <c r="C785" s="678"/>
      <c r="D785" s="678"/>
      <c r="E785" s="678"/>
      <c r="F785" s="678"/>
      <c r="G785" s="678"/>
    </row>
    <row r="786" spans="2:7">
      <c r="B786" s="678"/>
      <c r="C786" s="678"/>
      <c r="D786" s="678"/>
      <c r="E786" s="678"/>
      <c r="F786" s="678"/>
      <c r="G786" s="678"/>
    </row>
    <row r="787" spans="2:7">
      <c r="B787" s="678"/>
      <c r="C787" s="678"/>
      <c r="D787" s="678"/>
      <c r="E787" s="678"/>
      <c r="F787" s="678"/>
      <c r="G787" s="678"/>
    </row>
    <row r="788" spans="2:7">
      <c r="B788" s="678"/>
      <c r="C788" s="678"/>
      <c r="D788" s="678"/>
      <c r="E788" s="678"/>
      <c r="F788" s="678"/>
      <c r="G788" s="678"/>
    </row>
    <row r="789" spans="2:7">
      <c r="B789" s="678"/>
      <c r="C789" s="678"/>
      <c r="D789" s="678"/>
      <c r="E789" s="678"/>
      <c r="F789" s="678"/>
      <c r="G789" s="678"/>
    </row>
    <row r="790" spans="2:7">
      <c r="B790" s="678"/>
      <c r="C790" s="678"/>
      <c r="D790" s="678"/>
      <c r="E790" s="678"/>
      <c r="F790" s="678"/>
      <c r="G790" s="678"/>
    </row>
    <row r="791" spans="2:7">
      <c r="B791" s="678"/>
      <c r="C791" s="678"/>
      <c r="D791" s="678"/>
      <c r="E791" s="678"/>
      <c r="F791" s="678"/>
      <c r="G791" s="678"/>
    </row>
    <row r="792" spans="2:7">
      <c r="B792" s="678"/>
      <c r="C792" s="678"/>
      <c r="D792" s="678"/>
      <c r="E792" s="678"/>
      <c r="F792" s="678"/>
      <c r="G792" s="678"/>
    </row>
    <row r="793" spans="2:7">
      <c r="B793" s="678"/>
      <c r="C793" s="678"/>
      <c r="D793" s="678"/>
      <c r="E793" s="678"/>
      <c r="F793" s="678"/>
      <c r="G793" s="678"/>
    </row>
    <row r="794" spans="2:7">
      <c r="B794" s="678"/>
      <c r="C794" s="678"/>
      <c r="D794" s="678"/>
      <c r="E794" s="678"/>
      <c r="F794" s="678"/>
      <c r="G794" s="678"/>
    </row>
    <row r="795" spans="2:7">
      <c r="B795" s="678"/>
      <c r="C795" s="678"/>
      <c r="D795" s="678"/>
      <c r="E795" s="678"/>
      <c r="F795" s="678"/>
      <c r="G795" s="678"/>
    </row>
    <row r="796" spans="2:7">
      <c r="B796" s="678"/>
      <c r="C796" s="678"/>
      <c r="D796" s="678"/>
      <c r="E796" s="678"/>
      <c r="F796" s="678"/>
      <c r="G796" s="678"/>
    </row>
    <row r="797" spans="2:7">
      <c r="B797" s="678"/>
      <c r="C797" s="678"/>
      <c r="D797" s="678"/>
      <c r="E797" s="678"/>
      <c r="F797" s="678"/>
      <c r="G797" s="678"/>
    </row>
    <row r="798" spans="2:7">
      <c r="B798" s="678"/>
      <c r="C798" s="678"/>
      <c r="D798" s="678"/>
      <c r="E798" s="678"/>
      <c r="F798" s="678"/>
      <c r="G798" s="678"/>
    </row>
    <row r="799" spans="2:7">
      <c r="B799" s="678"/>
      <c r="C799" s="678"/>
      <c r="D799" s="678"/>
      <c r="E799" s="678"/>
      <c r="F799" s="678"/>
      <c r="G799" s="678"/>
    </row>
    <row r="800" spans="2:7">
      <c r="B800" s="678"/>
      <c r="C800" s="678"/>
      <c r="D800" s="678"/>
      <c r="E800" s="678"/>
      <c r="F800" s="678"/>
      <c r="G800" s="678"/>
    </row>
    <row r="801" spans="2:7">
      <c r="B801" s="678"/>
      <c r="C801" s="678"/>
      <c r="D801" s="678"/>
      <c r="E801" s="678"/>
      <c r="F801" s="678"/>
      <c r="G801" s="678"/>
    </row>
    <row r="802" spans="2:7">
      <c r="B802" s="678"/>
      <c r="C802" s="678"/>
      <c r="D802" s="678"/>
      <c r="E802" s="678"/>
      <c r="F802" s="678"/>
      <c r="G802" s="678"/>
    </row>
    <row r="803" spans="2:7">
      <c r="B803" s="678"/>
      <c r="C803" s="678"/>
      <c r="D803" s="678"/>
      <c r="E803" s="678"/>
      <c r="F803" s="678"/>
      <c r="G803" s="678"/>
    </row>
    <row r="804" spans="2:7">
      <c r="B804" s="678"/>
      <c r="C804" s="678"/>
      <c r="D804" s="678"/>
      <c r="E804" s="678"/>
      <c r="F804" s="678"/>
      <c r="G804" s="678"/>
    </row>
    <row r="805" spans="2:7">
      <c r="B805" s="678"/>
      <c r="C805" s="678"/>
      <c r="D805" s="678"/>
      <c r="E805" s="678"/>
      <c r="F805" s="678"/>
      <c r="G805" s="678"/>
    </row>
    <row r="806" spans="2:7">
      <c r="B806" s="678"/>
      <c r="C806" s="678"/>
      <c r="D806" s="678"/>
      <c r="E806" s="678"/>
      <c r="F806" s="678"/>
      <c r="G806" s="678"/>
    </row>
    <row r="807" spans="2:7">
      <c r="B807" s="678"/>
      <c r="C807" s="678"/>
      <c r="D807" s="678"/>
      <c r="E807" s="678"/>
      <c r="F807" s="678"/>
      <c r="G807" s="678"/>
    </row>
    <row r="808" spans="2:7">
      <c r="B808" s="678"/>
      <c r="C808" s="678"/>
      <c r="D808" s="678"/>
      <c r="E808" s="678"/>
      <c r="F808" s="678"/>
      <c r="G808" s="678"/>
    </row>
    <row r="809" spans="2:7">
      <c r="B809" s="678"/>
      <c r="C809" s="678"/>
      <c r="D809" s="678"/>
      <c r="E809" s="678"/>
      <c r="F809" s="678"/>
      <c r="G809" s="678"/>
    </row>
    <row r="810" spans="2:7">
      <c r="B810" s="678"/>
      <c r="C810" s="678"/>
      <c r="D810" s="678"/>
      <c r="E810" s="678"/>
      <c r="F810" s="678"/>
      <c r="G810" s="678"/>
    </row>
    <row r="811" spans="2:7">
      <c r="B811" s="678"/>
      <c r="C811" s="678"/>
      <c r="D811" s="678"/>
      <c r="E811" s="678"/>
      <c r="F811" s="678"/>
      <c r="G811" s="678"/>
    </row>
    <row r="812" spans="2:7">
      <c r="B812" s="678"/>
      <c r="C812" s="678"/>
      <c r="D812" s="678"/>
      <c r="E812" s="678"/>
      <c r="F812" s="678"/>
      <c r="G812" s="678"/>
    </row>
    <row r="813" spans="2:7">
      <c r="B813" s="678"/>
      <c r="C813" s="678"/>
      <c r="D813" s="678"/>
      <c r="E813" s="678"/>
      <c r="F813" s="678"/>
      <c r="G813" s="678"/>
    </row>
    <row r="814" spans="2:7">
      <c r="B814" s="678"/>
      <c r="C814" s="678"/>
      <c r="D814" s="678"/>
      <c r="E814" s="678"/>
      <c r="F814" s="678"/>
      <c r="G814" s="678"/>
    </row>
    <row r="815" spans="2:7">
      <c r="B815" s="678"/>
      <c r="C815" s="678"/>
      <c r="D815" s="678"/>
      <c r="E815" s="678"/>
      <c r="F815" s="678"/>
      <c r="G815" s="678"/>
    </row>
    <row r="816" spans="2:7">
      <c r="B816" s="678"/>
      <c r="C816" s="678"/>
      <c r="D816" s="678"/>
      <c r="E816" s="678"/>
      <c r="F816" s="678"/>
      <c r="G816" s="678"/>
    </row>
    <row r="817" spans="2:7">
      <c r="B817" s="678"/>
      <c r="C817" s="678"/>
      <c r="D817" s="678"/>
      <c r="E817" s="678"/>
      <c r="F817" s="678"/>
      <c r="G817" s="678"/>
    </row>
    <row r="818" spans="2:7">
      <c r="B818" s="678"/>
      <c r="C818" s="678"/>
      <c r="D818" s="678"/>
      <c r="E818" s="678"/>
      <c r="F818" s="678"/>
      <c r="G818" s="678"/>
    </row>
    <row r="819" spans="2:7">
      <c r="B819" s="678"/>
      <c r="C819" s="678"/>
      <c r="D819" s="678"/>
      <c r="E819" s="678"/>
      <c r="F819" s="678"/>
      <c r="G819" s="678"/>
    </row>
    <row r="820" spans="2:7">
      <c r="B820" s="678"/>
      <c r="C820" s="678"/>
      <c r="D820" s="678"/>
      <c r="E820" s="678"/>
      <c r="F820" s="678"/>
      <c r="G820" s="678"/>
    </row>
    <row r="821" spans="2:7">
      <c r="B821" s="678"/>
      <c r="C821" s="678"/>
      <c r="D821" s="678"/>
      <c r="E821" s="678"/>
      <c r="F821" s="678"/>
      <c r="G821" s="678"/>
    </row>
    <row r="822" spans="2:7">
      <c r="B822" s="678"/>
      <c r="C822" s="678"/>
      <c r="D822" s="678"/>
      <c r="E822" s="678"/>
      <c r="F822" s="678"/>
      <c r="G822" s="678"/>
    </row>
    <row r="823" spans="2:7">
      <c r="B823" s="678"/>
      <c r="C823" s="678"/>
      <c r="D823" s="678"/>
      <c r="E823" s="678"/>
      <c r="F823" s="678"/>
      <c r="G823" s="678"/>
    </row>
    <row r="824" spans="2:7">
      <c r="B824" s="678"/>
      <c r="C824" s="678"/>
      <c r="D824" s="678"/>
      <c r="E824" s="678"/>
      <c r="F824" s="678"/>
      <c r="G824" s="678"/>
    </row>
    <row r="825" spans="2:7">
      <c r="B825" s="678"/>
      <c r="C825" s="678"/>
      <c r="D825" s="678"/>
      <c r="E825" s="678"/>
      <c r="F825" s="678"/>
      <c r="G825" s="678"/>
    </row>
    <row r="826" spans="2:7">
      <c r="B826" s="678"/>
      <c r="C826" s="678"/>
      <c r="D826" s="678"/>
      <c r="E826" s="678"/>
      <c r="F826" s="678"/>
      <c r="G826" s="678"/>
    </row>
    <row r="827" spans="2:7">
      <c r="B827" s="678"/>
      <c r="C827" s="678"/>
      <c r="D827" s="678"/>
      <c r="E827" s="678"/>
      <c r="F827" s="678"/>
      <c r="G827" s="678"/>
    </row>
    <row r="828" spans="2:7">
      <c r="B828" s="678"/>
      <c r="C828" s="678"/>
      <c r="D828" s="678"/>
      <c r="E828" s="678"/>
      <c r="F828" s="678"/>
      <c r="G828" s="678"/>
    </row>
    <row r="829" spans="2:7">
      <c r="B829" s="678"/>
      <c r="C829" s="678"/>
      <c r="D829" s="678"/>
      <c r="E829" s="678"/>
      <c r="F829" s="678"/>
      <c r="G829" s="678"/>
    </row>
    <row r="830" spans="2:7">
      <c r="B830" s="678"/>
      <c r="C830" s="678"/>
      <c r="D830" s="678"/>
      <c r="E830" s="678"/>
      <c r="F830" s="678"/>
      <c r="G830" s="678"/>
    </row>
    <row r="831" spans="2:7">
      <c r="B831" s="678"/>
      <c r="C831" s="678"/>
      <c r="D831" s="678"/>
      <c r="E831" s="678"/>
      <c r="F831" s="678"/>
      <c r="G831" s="678"/>
    </row>
    <row r="832" spans="2:7">
      <c r="B832" s="678"/>
      <c r="C832" s="678"/>
      <c r="D832" s="678"/>
      <c r="E832" s="678"/>
      <c r="F832" s="678"/>
      <c r="G832" s="678"/>
    </row>
    <row r="833" spans="2:7">
      <c r="B833" s="678"/>
      <c r="C833" s="678"/>
      <c r="D833" s="678"/>
      <c r="E833" s="678"/>
      <c r="F833" s="678"/>
      <c r="G833" s="678"/>
    </row>
    <row r="834" spans="2:7">
      <c r="B834" s="678"/>
      <c r="C834" s="678"/>
      <c r="D834" s="678"/>
      <c r="E834" s="678"/>
      <c r="F834" s="678"/>
      <c r="G834" s="678"/>
    </row>
    <row r="835" spans="2:7">
      <c r="B835" s="678"/>
      <c r="C835" s="678"/>
      <c r="D835" s="678"/>
      <c r="E835" s="678"/>
      <c r="F835" s="678"/>
      <c r="G835" s="678"/>
    </row>
    <row r="836" spans="2:7">
      <c r="B836" s="678"/>
      <c r="C836" s="678"/>
      <c r="D836" s="678"/>
      <c r="E836" s="678"/>
      <c r="F836" s="678"/>
      <c r="G836" s="678"/>
    </row>
    <row r="837" spans="2:7">
      <c r="B837" s="678"/>
      <c r="C837" s="678"/>
      <c r="D837" s="678"/>
      <c r="E837" s="678"/>
      <c r="F837" s="678"/>
      <c r="G837" s="678"/>
    </row>
    <row r="838" spans="2:7">
      <c r="B838" s="678"/>
      <c r="C838" s="678"/>
      <c r="D838" s="678"/>
      <c r="E838" s="678"/>
      <c r="F838" s="678"/>
      <c r="G838" s="678"/>
    </row>
    <row r="839" spans="2:7">
      <c r="B839" s="678"/>
      <c r="C839" s="678"/>
      <c r="D839" s="678"/>
      <c r="E839" s="678"/>
      <c r="F839" s="678"/>
      <c r="G839" s="678"/>
    </row>
    <row r="840" spans="2:7">
      <c r="B840" s="678"/>
      <c r="C840" s="678"/>
      <c r="D840" s="678"/>
      <c r="E840" s="678"/>
      <c r="F840" s="678"/>
      <c r="G840" s="678"/>
    </row>
    <row r="841" spans="2:7">
      <c r="B841" s="678"/>
      <c r="C841" s="678"/>
      <c r="D841" s="678"/>
      <c r="E841" s="678"/>
      <c r="F841" s="678"/>
      <c r="G841" s="678"/>
    </row>
    <row r="842" spans="2:7">
      <c r="B842" s="678"/>
      <c r="C842" s="678"/>
      <c r="D842" s="678"/>
      <c r="E842" s="678"/>
      <c r="F842" s="678"/>
      <c r="G842" s="678"/>
    </row>
    <row r="843" spans="2:7">
      <c r="B843" s="678"/>
      <c r="C843" s="678"/>
      <c r="D843" s="678"/>
      <c r="E843" s="678"/>
      <c r="F843" s="678"/>
      <c r="G843" s="678"/>
    </row>
    <row r="844" spans="2:7">
      <c r="B844" s="678"/>
      <c r="C844" s="678"/>
      <c r="D844" s="678"/>
      <c r="E844" s="678"/>
      <c r="F844" s="678"/>
      <c r="G844" s="678"/>
    </row>
    <row r="845" spans="2:7">
      <c r="B845" s="678"/>
      <c r="C845" s="678"/>
      <c r="D845" s="678"/>
      <c r="E845" s="678"/>
      <c r="F845" s="678"/>
      <c r="G845" s="678"/>
    </row>
    <row r="846" spans="2:7">
      <c r="B846" s="678"/>
      <c r="C846" s="678"/>
      <c r="D846" s="678"/>
      <c r="E846" s="678"/>
      <c r="F846" s="678"/>
      <c r="G846" s="678"/>
    </row>
    <row r="847" spans="2:7">
      <c r="B847" s="678"/>
      <c r="C847" s="678"/>
      <c r="D847" s="678"/>
      <c r="E847" s="678"/>
      <c r="F847" s="678"/>
      <c r="G847" s="678"/>
    </row>
    <row r="848" spans="2:7">
      <c r="B848" s="678"/>
      <c r="C848" s="678"/>
      <c r="D848" s="678"/>
      <c r="E848" s="678"/>
      <c r="F848" s="678"/>
      <c r="G848" s="678"/>
    </row>
    <row r="849" spans="2:7">
      <c r="B849" s="678"/>
      <c r="C849" s="678"/>
      <c r="D849" s="678"/>
      <c r="E849" s="678"/>
      <c r="F849" s="678"/>
      <c r="G849" s="678"/>
    </row>
    <row r="850" spans="2:7">
      <c r="B850" s="678"/>
      <c r="C850" s="678"/>
      <c r="D850" s="678"/>
      <c r="E850" s="678"/>
      <c r="F850" s="678"/>
      <c r="G850" s="678"/>
    </row>
    <row r="851" spans="2:7">
      <c r="B851" s="678"/>
      <c r="C851" s="678"/>
      <c r="D851" s="678"/>
      <c r="E851" s="678"/>
      <c r="F851" s="678"/>
      <c r="G851" s="678"/>
    </row>
    <row r="852" spans="2:7">
      <c r="B852" s="678"/>
      <c r="C852" s="678"/>
      <c r="D852" s="678"/>
      <c r="E852" s="678"/>
      <c r="F852" s="678"/>
      <c r="G852" s="678"/>
    </row>
    <row r="853" spans="2:7">
      <c r="B853" s="678"/>
      <c r="C853" s="678"/>
      <c r="D853" s="678"/>
      <c r="E853" s="678"/>
      <c r="F853" s="678"/>
      <c r="G853" s="678"/>
    </row>
    <row r="854" spans="2:7">
      <c r="B854" s="678"/>
      <c r="C854" s="678"/>
      <c r="D854" s="678"/>
      <c r="E854" s="678"/>
      <c r="F854" s="678"/>
      <c r="G854" s="678"/>
    </row>
    <row r="855" spans="2:7">
      <c r="B855" s="678"/>
      <c r="C855" s="678"/>
      <c r="D855" s="678"/>
      <c r="E855" s="678"/>
      <c r="F855" s="678"/>
      <c r="G855" s="678"/>
    </row>
    <row r="856" spans="2:7">
      <c r="B856" s="678"/>
      <c r="C856" s="678"/>
      <c r="D856" s="678"/>
      <c r="E856" s="678"/>
      <c r="F856" s="678"/>
      <c r="G856" s="678"/>
    </row>
    <row r="857" spans="2:7">
      <c r="B857" s="678"/>
      <c r="C857" s="678"/>
      <c r="D857" s="678"/>
      <c r="E857" s="678"/>
      <c r="F857" s="678"/>
      <c r="G857" s="678"/>
    </row>
    <row r="858" spans="2:7">
      <c r="B858" s="678"/>
      <c r="C858" s="678"/>
      <c r="D858" s="678"/>
      <c r="E858" s="678"/>
      <c r="F858" s="678"/>
      <c r="G858" s="678"/>
    </row>
    <row r="859" spans="2:7">
      <c r="B859" s="678"/>
      <c r="C859" s="678"/>
      <c r="D859" s="678"/>
      <c r="E859" s="678"/>
      <c r="F859" s="678"/>
      <c r="G859" s="678"/>
    </row>
    <row r="860" spans="2:7">
      <c r="B860" s="678"/>
      <c r="C860" s="678"/>
      <c r="D860" s="678"/>
      <c r="E860" s="678"/>
      <c r="F860" s="678"/>
      <c r="G860" s="678"/>
    </row>
    <row r="861" spans="2:7">
      <c r="B861" s="678"/>
      <c r="C861" s="678"/>
      <c r="D861" s="678"/>
      <c r="E861" s="678"/>
      <c r="F861" s="678"/>
      <c r="G861" s="678"/>
    </row>
    <row r="862" spans="2:7">
      <c r="B862" s="678"/>
      <c r="C862" s="678"/>
      <c r="D862" s="678"/>
      <c r="E862" s="678"/>
      <c r="F862" s="678"/>
      <c r="G862" s="678"/>
    </row>
    <row r="863" spans="2:7">
      <c r="B863" s="678"/>
      <c r="C863" s="678"/>
      <c r="D863" s="678"/>
      <c r="E863" s="678"/>
      <c r="F863" s="678"/>
      <c r="G863" s="678"/>
    </row>
    <row r="864" spans="2:7">
      <c r="B864" s="678"/>
      <c r="C864" s="678"/>
      <c r="D864" s="678"/>
      <c r="E864" s="678"/>
      <c r="F864" s="678"/>
      <c r="G864" s="678"/>
    </row>
    <row r="865" spans="2:7">
      <c r="B865" s="678"/>
      <c r="C865" s="678"/>
      <c r="D865" s="678"/>
      <c r="E865" s="678"/>
      <c r="F865" s="678"/>
      <c r="G865" s="678"/>
    </row>
    <row r="866" spans="2:7">
      <c r="B866" s="678"/>
      <c r="C866" s="678"/>
      <c r="D866" s="678"/>
      <c r="E866" s="678"/>
      <c r="F866" s="678"/>
      <c r="G866" s="678"/>
    </row>
    <row r="867" spans="2:7">
      <c r="B867" s="678"/>
      <c r="C867" s="678"/>
      <c r="D867" s="678"/>
      <c r="E867" s="678"/>
      <c r="F867" s="678"/>
      <c r="G867" s="678"/>
    </row>
    <row r="868" spans="2:7">
      <c r="B868" s="678"/>
      <c r="C868" s="678"/>
      <c r="D868" s="678"/>
      <c r="E868" s="678"/>
      <c r="F868" s="678"/>
      <c r="G868" s="678"/>
    </row>
    <row r="869" spans="2:7">
      <c r="B869" s="678"/>
      <c r="C869" s="678"/>
      <c r="D869" s="678"/>
      <c r="E869" s="678"/>
      <c r="F869" s="678"/>
      <c r="G869" s="678"/>
    </row>
    <row r="870" spans="2:7">
      <c r="B870" s="678"/>
      <c r="C870" s="678"/>
      <c r="D870" s="678"/>
      <c r="E870" s="678"/>
      <c r="F870" s="678"/>
      <c r="G870" s="678"/>
    </row>
    <row r="871" spans="2:7">
      <c r="B871" s="678"/>
      <c r="C871" s="678"/>
      <c r="D871" s="678"/>
      <c r="E871" s="678"/>
      <c r="F871" s="678"/>
      <c r="G871" s="678"/>
    </row>
    <row r="872" spans="2:7">
      <c r="B872" s="678"/>
      <c r="C872" s="678"/>
      <c r="D872" s="678"/>
      <c r="E872" s="678"/>
      <c r="F872" s="678"/>
      <c r="G872" s="678"/>
    </row>
    <row r="873" spans="2:7">
      <c r="B873" s="678"/>
      <c r="C873" s="678"/>
      <c r="D873" s="678"/>
      <c r="E873" s="678"/>
      <c r="F873" s="678"/>
      <c r="G873" s="678"/>
    </row>
    <row r="874" spans="2:7">
      <c r="B874" s="678"/>
      <c r="C874" s="678"/>
      <c r="D874" s="678"/>
      <c r="E874" s="678"/>
      <c r="F874" s="678"/>
      <c r="G874" s="678"/>
    </row>
    <row r="875" spans="2:7">
      <c r="B875" s="678"/>
      <c r="C875" s="678"/>
      <c r="D875" s="678"/>
      <c r="E875" s="678"/>
      <c r="F875" s="678"/>
      <c r="G875" s="678"/>
    </row>
    <row r="876" spans="2:7">
      <c r="B876" s="678"/>
      <c r="C876" s="678"/>
      <c r="D876" s="678"/>
      <c r="E876" s="678"/>
      <c r="F876" s="678"/>
      <c r="G876" s="678"/>
    </row>
    <row r="877" spans="2:7">
      <c r="B877" s="678"/>
      <c r="C877" s="678"/>
      <c r="D877" s="678"/>
      <c r="E877" s="678"/>
      <c r="F877" s="678"/>
      <c r="G877" s="678"/>
    </row>
    <row r="878" spans="2:7">
      <c r="B878" s="678"/>
      <c r="C878" s="678"/>
      <c r="D878" s="678"/>
      <c r="E878" s="678"/>
      <c r="F878" s="678"/>
      <c r="G878" s="678"/>
    </row>
    <row r="879" spans="2:7">
      <c r="B879" s="678"/>
      <c r="C879" s="678"/>
      <c r="D879" s="678"/>
      <c r="E879" s="678"/>
      <c r="F879" s="678"/>
      <c r="G879" s="678"/>
    </row>
    <row r="880" spans="2:7">
      <c r="B880" s="678"/>
      <c r="C880" s="678"/>
      <c r="D880" s="678"/>
      <c r="E880" s="678"/>
      <c r="F880" s="678"/>
      <c r="G880" s="678"/>
    </row>
    <row r="881" spans="2:7">
      <c r="B881" s="678"/>
      <c r="C881" s="678"/>
      <c r="D881" s="678"/>
      <c r="E881" s="678"/>
      <c r="F881" s="678"/>
      <c r="G881" s="678"/>
    </row>
    <row r="882" spans="2:7">
      <c r="B882" s="678"/>
      <c r="C882" s="678"/>
      <c r="D882" s="678"/>
      <c r="E882" s="678"/>
      <c r="F882" s="678"/>
      <c r="G882" s="678"/>
    </row>
    <row r="883" spans="2:7">
      <c r="B883" s="678"/>
      <c r="C883" s="678"/>
      <c r="D883" s="678"/>
      <c r="E883" s="678"/>
      <c r="F883" s="678"/>
      <c r="G883" s="678"/>
    </row>
    <row r="884" spans="2:7">
      <c r="B884" s="678"/>
      <c r="C884" s="678"/>
      <c r="D884" s="678"/>
      <c r="E884" s="678"/>
      <c r="F884" s="678"/>
      <c r="G884" s="678"/>
    </row>
    <row r="885" spans="2:7">
      <c r="B885" s="678"/>
      <c r="C885" s="678"/>
      <c r="D885" s="678"/>
      <c r="E885" s="678"/>
      <c r="F885" s="678"/>
      <c r="G885" s="678"/>
    </row>
    <row r="886" spans="2:7">
      <c r="B886" s="678"/>
      <c r="C886" s="678"/>
      <c r="D886" s="678"/>
      <c r="E886" s="678"/>
      <c r="F886" s="678"/>
      <c r="G886" s="678"/>
    </row>
    <row r="887" spans="2:7">
      <c r="B887" s="678"/>
      <c r="C887" s="678"/>
      <c r="D887" s="678"/>
      <c r="E887" s="678"/>
      <c r="F887" s="678"/>
      <c r="G887" s="678"/>
    </row>
    <row r="888" spans="2:7">
      <c r="B888" s="678"/>
      <c r="C888" s="678"/>
      <c r="D888" s="678"/>
      <c r="E888" s="678"/>
      <c r="F888" s="678"/>
      <c r="G888" s="678"/>
    </row>
    <row r="889" spans="2:7">
      <c r="B889" s="678"/>
      <c r="C889" s="678"/>
      <c r="D889" s="678"/>
      <c r="E889" s="678"/>
      <c r="F889" s="678"/>
      <c r="G889" s="678"/>
    </row>
    <row r="890" spans="2:7">
      <c r="B890" s="678"/>
      <c r="C890" s="678"/>
      <c r="D890" s="678"/>
      <c r="E890" s="678"/>
      <c r="F890" s="678"/>
      <c r="G890" s="678"/>
    </row>
    <row r="891" spans="2:7">
      <c r="B891" s="678"/>
      <c r="C891" s="678"/>
      <c r="D891" s="678"/>
      <c r="E891" s="678"/>
      <c r="F891" s="678"/>
      <c r="G891" s="678"/>
    </row>
    <row r="892" spans="2:7">
      <c r="B892" s="678"/>
      <c r="C892" s="678"/>
      <c r="D892" s="678"/>
      <c r="E892" s="678"/>
      <c r="F892" s="678"/>
      <c r="G892" s="678"/>
    </row>
    <row r="893" spans="2:7">
      <c r="B893" s="678"/>
      <c r="C893" s="678"/>
      <c r="D893" s="678"/>
      <c r="E893" s="678"/>
      <c r="F893" s="678"/>
      <c r="G893" s="678"/>
    </row>
    <row r="894" spans="2:7">
      <c r="B894" s="678"/>
      <c r="C894" s="678"/>
      <c r="D894" s="678"/>
      <c r="E894" s="678"/>
      <c r="F894" s="678"/>
      <c r="G894" s="678"/>
    </row>
    <row r="895" spans="2:7">
      <c r="B895" s="678"/>
      <c r="C895" s="678"/>
      <c r="D895" s="678"/>
      <c r="E895" s="678"/>
      <c r="F895" s="678"/>
      <c r="G895" s="678"/>
    </row>
    <row r="896" spans="2:7">
      <c r="B896" s="678"/>
      <c r="C896" s="678"/>
      <c r="D896" s="678"/>
      <c r="E896" s="678"/>
      <c r="F896" s="678"/>
      <c r="G896" s="678"/>
    </row>
    <row r="897" spans="2:7">
      <c r="B897" s="678"/>
      <c r="C897" s="678"/>
      <c r="D897" s="678"/>
      <c r="E897" s="678"/>
      <c r="F897" s="678"/>
      <c r="G897" s="678"/>
    </row>
    <row r="898" spans="2:7">
      <c r="B898" s="678"/>
      <c r="C898" s="678"/>
      <c r="D898" s="678"/>
      <c r="E898" s="678"/>
      <c r="F898" s="678"/>
      <c r="G898" s="678"/>
    </row>
    <row r="899" spans="2:7">
      <c r="B899" s="678"/>
      <c r="C899" s="678"/>
      <c r="D899" s="678"/>
      <c r="E899" s="678"/>
      <c r="F899" s="678"/>
      <c r="G899" s="678"/>
    </row>
    <row r="900" spans="2:7">
      <c r="B900" s="678"/>
      <c r="C900" s="678"/>
      <c r="D900" s="678"/>
      <c r="E900" s="678"/>
      <c r="F900" s="678"/>
      <c r="G900" s="678"/>
    </row>
    <row r="901" spans="2:7">
      <c r="B901" s="678"/>
      <c r="C901" s="678"/>
      <c r="D901" s="678"/>
      <c r="E901" s="678"/>
      <c r="F901" s="678"/>
      <c r="G901" s="678"/>
    </row>
    <row r="902" spans="2:7">
      <c r="B902" s="678"/>
      <c r="C902" s="678"/>
      <c r="D902" s="678"/>
      <c r="E902" s="678"/>
      <c r="F902" s="678"/>
      <c r="G902" s="678"/>
    </row>
    <row r="903" spans="2:7">
      <c r="B903" s="678"/>
      <c r="C903" s="678"/>
      <c r="D903" s="678"/>
      <c r="E903" s="678"/>
      <c r="F903" s="678"/>
      <c r="G903" s="678"/>
    </row>
    <row r="904" spans="2:7">
      <c r="B904" s="678"/>
      <c r="C904" s="678"/>
      <c r="D904" s="678"/>
      <c r="E904" s="678"/>
      <c r="F904" s="678"/>
      <c r="G904" s="678"/>
    </row>
    <row r="905" spans="2:7">
      <c r="B905" s="678"/>
      <c r="C905" s="678"/>
      <c r="D905" s="678"/>
      <c r="E905" s="678"/>
      <c r="F905" s="678"/>
      <c r="G905" s="678"/>
    </row>
    <row r="906" spans="2:7">
      <c r="B906" s="678"/>
      <c r="C906" s="678"/>
      <c r="D906" s="678"/>
      <c r="E906" s="678"/>
      <c r="F906" s="678"/>
      <c r="G906" s="678"/>
    </row>
    <row r="907" spans="2:7">
      <c r="B907" s="678"/>
      <c r="C907" s="678"/>
      <c r="D907" s="678"/>
      <c r="E907" s="678"/>
      <c r="F907" s="678"/>
      <c r="G907" s="678"/>
    </row>
    <row r="908" spans="2:7">
      <c r="B908" s="678"/>
      <c r="C908" s="678"/>
      <c r="D908" s="678"/>
      <c r="E908" s="678"/>
      <c r="F908" s="678"/>
      <c r="G908" s="678"/>
    </row>
    <row r="909" spans="2:7">
      <c r="B909" s="678"/>
      <c r="C909" s="678"/>
      <c r="D909" s="678"/>
      <c r="E909" s="678"/>
      <c r="F909" s="678"/>
      <c r="G909" s="678"/>
    </row>
    <row r="910" spans="2:7">
      <c r="B910" s="678"/>
      <c r="C910" s="678"/>
      <c r="D910" s="678"/>
      <c r="E910" s="678"/>
      <c r="F910" s="678"/>
      <c r="G910" s="678"/>
    </row>
    <row r="911" spans="2:7">
      <c r="B911" s="678"/>
      <c r="C911" s="678"/>
      <c r="D911" s="678"/>
      <c r="E911" s="678"/>
      <c r="F911" s="678"/>
      <c r="G911" s="678"/>
    </row>
    <row r="912" spans="2:7">
      <c r="B912" s="678"/>
      <c r="C912" s="678"/>
      <c r="D912" s="678"/>
      <c r="E912" s="678"/>
      <c r="F912" s="678"/>
      <c r="G912" s="678"/>
    </row>
    <row r="913" spans="2:7">
      <c r="B913" s="678"/>
      <c r="C913" s="678"/>
      <c r="D913" s="678"/>
      <c r="E913" s="678"/>
      <c r="F913" s="678"/>
      <c r="G913" s="678"/>
    </row>
    <row r="914" spans="2:7">
      <c r="B914" s="678"/>
      <c r="C914" s="678"/>
      <c r="D914" s="678"/>
      <c r="E914" s="678"/>
      <c r="F914" s="678"/>
      <c r="G914" s="678"/>
    </row>
    <row r="915" spans="2:7">
      <c r="B915" s="678"/>
      <c r="C915" s="678"/>
      <c r="D915" s="678"/>
      <c r="E915" s="678"/>
      <c r="F915" s="678"/>
      <c r="G915" s="678"/>
    </row>
    <row r="916" spans="2:7">
      <c r="B916" s="678"/>
      <c r="C916" s="678"/>
      <c r="D916" s="678"/>
      <c r="E916" s="678"/>
      <c r="F916" s="678"/>
      <c r="G916" s="678"/>
    </row>
    <row r="917" spans="2:7">
      <c r="B917" s="678"/>
      <c r="C917" s="678"/>
      <c r="D917" s="678"/>
      <c r="E917" s="678"/>
      <c r="F917" s="678"/>
      <c r="G917" s="678"/>
    </row>
    <row r="918" spans="2:7">
      <c r="B918" s="678"/>
      <c r="C918" s="678"/>
      <c r="D918" s="678"/>
      <c r="E918" s="678"/>
      <c r="F918" s="678"/>
      <c r="G918" s="678"/>
    </row>
    <row r="919" spans="2:7">
      <c r="B919" s="678"/>
      <c r="C919" s="678"/>
      <c r="D919" s="678"/>
      <c r="E919" s="678"/>
      <c r="F919" s="678"/>
      <c r="G919" s="678"/>
    </row>
    <row r="920" spans="2:7">
      <c r="B920" s="678"/>
      <c r="C920" s="678"/>
      <c r="D920" s="678"/>
      <c r="E920" s="678"/>
      <c r="F920" s="678"/>
      <c r="G920" s="678"/>
    </row>
    <row r="921" spans="2:7">
      <c r="B921" s="678"/>
      <c r="C921" s="678"/>
      <c r="D921" s="678"/>
      <c r="E921" s="678"/>
      <c r="F921" s="678"/>
      <c r="G921" s="678"/>
    </row>
    <row r="922" spans="2:7">
      <c r="B922" s="678"/>
      <c r="C922" s="678"/>
      <c r="D922" s="678"/>
      <c r="E922" s="678"/>
      <c r="F922" s="678"/>
      <c r="G922" s="678"/>
    </row>
    <row r="923" spans="2:7">
      <c r="B923" s="678"/>
      <c r="C923" s="678"/>
      <c r="D923" s="678"/>
      <c r="E923" s="678"/>
      <c r="F923" s="678"/>
      <c r="G923" s="678"/>
    </row>
    <row r="924" spans="2:7">
      <c r="B924" s="678"/>
      <c r="C924" s="678"/>
      <c r="D924" s="678"/>
      <c r="E924" s="678"/>
      <c r="F924" s="678"/>
      <c r="G924" s="678"/>
    </row>
    <row r="925" spans="2:7">
      <c r="B925" s="678"/>
      <c r="C925" s="678"/>
      <c r="D925" s="678"/>
      <c r="E925" s="678"/>
      <c r="F925" s="678"/>
      <c r="G925" s="678"/>
    </row>
    <row r="926" spans="2:7">
      <c r="B926" s="678"/>
      <c r="C926" s="678"/>
      <c r="D926" s="678"/>
      <c r="E926" s="678"/>
      <c r="F926" s="678"/>
      <c r="G926" s="678"/>
    </row>
    <row r="927" spans="2:7">
      <c r="B927" s="678"/>
      <c r="C927" s="678"/>
      <c r="D927" s="678"/>
      <c r="E927" s="678"/>
      <c r="F927" s="678"/>
      <c r="G927" s="678"/>
    </row>
    <row r="928" spans="2:7">
      <c r="B928" s="678"/>
      <c r="C928" s="678"/>
      <c r="D928" s="678"/>
      <c r="E928" s="678"/>
      <c r="F928" s="678"/>
      <c r="G928" s="678"/>
    </row>
    <row r="929" spans="2:7">
      <c r="B929" s="678"/>
      <c r="C929" s="678"/>
      <c r="D929" s="678"/>
      <c r="E929" s="678"/>
      <c r="F929" s="678"/>
      <c r="G929" s="678"/>
    </row>
    <row r="930" spans="2:7">
      <c r="B930" s="678"/>
      <c r="C930" s="678"/>
      <c r="D930" s="678"/>
      <c r="E930" s="678"/>
      <c r="F930" s="678"/>
      <c r="G930" s="678"/>
    </row>
    <row r="931" spans="2:7">
      <c r="B931" s="678"/>
      <c r="C931" s="678"/>
      <c r="D931" s="678"/>
      <c r="E931" s="678"/>
      <c r="F931" s="678"/>
      <c r="G931" s="678"/>
    </row>
    <row r="932" spans="2:7">
      <c r="B932" s="678"/>
      <c r="C932" s="678"/>
      <c r="D932" s="678"/>
      <c r="E932" s="678"/>
      <c r="F932" s="678"/>
      <c r="G932" s="678"/>
    </row>
    <row r="933" spans="2:7">
      <c r="B933" s="678"/>
      <c r="C933" s="678"/>
      <c r="D933" s="678"/>
      <c r="E933" s="678"/>
      <c r="F933" s="678"/>
      <c r="G933" s="678"/>
    </row>
    <row r="934" spans="2:7">
      <c r="B934" s="678"/>
      <c r="C934" s="678"/>
      <c r="D934" s="678"/>
      <c r="E934" s="678"/>
      <c r="F934" s="678"/>
      <c r="G934" s="678"/>
    </row>
    <row r="935" spans="2:7">
      <c r="B935" s="678"/>
      <c r="C935" s="678"/>
      <c r="D935" s="678"/>
      <c r="E935" s="678"/>
      <c r="F935" s="678"/>
      <c r="G935" s="678"/>
    </row>
    <row r="936" spans="2:7">
      <c r="B936" s="678"/>
      <c r="C936" s="678"/>
      <c r="D936" s="678"/>
      <c r="E936" s="678"/>
      <c r="F936" s="678"/>
      <c r="G936" s="678"/>
    </row>
    <row r="937" spans="2:7">
      <c r="B937" s="678"/>
      <c r="C937" s="678"/>
      <c r="D937" s="678"/>
      <c r="E937" s="678"/>
      <c r="F937" s="678"/>
      <c r="G937" s="678"/>
    </row>
    <row r="938" spans="2:7">
      <c r="B938" s="678"/>
      <c r="C938" s="678"/>
      <c r="D938" s="678"/>
      <c r="E938" s="678"/>
      <c r="F938" s="678"/>
      <c r="G938" s="678"/>
    </row>
    <row r="939" spans="2:7">
      <c r="B939" s="678"/>
      <c r="C939" s="678"/>
      <c r="D939" s="678"/>
      <c r="E939" s="678"/>
      <c r="F939" s="678"/>
      <c r="G939" s="678"/>
    </row>
    <row r="940" spans="2:7">
      <c r="B940" s="678"/>
      <c r="C940" s="678"/>
      <c r="D940" s="678"/>
      <c r="E940" s="678"/>
      <c r="F940" s="678"/>
      <c r="G940" s="678"/>
    </row>
    <row r="941" spans="2:7">
      <c r="B941" s="678"/>
      <c r="C941" s="678"/>
      <c r="D941" s="678"/>
      <c r="E941" s="678"/>
      <c r="F941" s="678"/>
      <c r="G941" s="678"/>
    </row>
    <row r="942" spans="2:7">
      <c r="B942" s="678"/>
      <c r="C942" s="678"/>
      <c r="D942" s="678"/>
      <c r="E942" s="678"/>
      <c r="F942" s="678"/>
      <c r="G942" s="678"/>
    </row>
    <row r="943" spans="2:7">
      <c r="B943" s="678"/>
      <c r="C943" s="678"/>
      <c r="D943" s="678"/>
      <c r="E943" s="678"/>
      <c r="F943" s="678"/>
      <c r="G943" s="678"/>
    </row>
    <row r="944" spans="2:7">
      <c r="B944" s="678"/>
      <c r="C944" s="678"/>
      <c r="D944" s="678"/>
      <c r="E944" s="678"/>
      <c r="F944" s="678"/>
      <c r="G944" s="678"/>
    </row>
    <row r="945" spans="2:7">
      <c r="B945" s="678"/>
      <c r="C945" s="678"/>
      <c r="D945" s="678"/>
      <c r="E945" s="678"/>
      <c r="F945" s="678"/>
      <c r="G945" s="678"/>
    </row>
    <row r="946" spans="2:7">
      <c r="B946" s="678"/>
      <c r="C946" s="678"/>
      <c r="D946" s="678"/>
      <c r="E946" s="678"/>
      <c r="F946" s="678"/>
      <c r="G946" s="678"/>
    </row>
    <row r="947" spans="2:7">
      <c r="B947" s="678"/>
      <c r="C947" s="678"/>
      <c r="D947" s="678"/>
      <c r="E947" s="678"/>
      <c r="F947" s="678"/>
      <c r="G947" s="678"/>
    </row>
    <row r="948" spans="2:7">
      <c r="B948" s="678"/>
      <c r="C948" s="678"/>
      <c r="D948" s="678"/>
      <c r="E948" s="678"/>
      <c r="F948" s="678"/>
      <c r="G948" s="678"/>
    </row>
    <row r="949" spans="2:7">
      <c r="B949" s="678"/>
      <c r="C949" s="678"/>
      <c r="D949" s="678"/>
      <c r="E949" s="678"/>
      <c r="F949" s="678"/>
      <c r="G949" s="678"/>
    </row>
    <row r="950" spans="2:7">
      <c r="B950" s="678"/>
      <c r="C950" s="678"/>
      <c r="D950" s="678"/>
      <c r="E950" s="678"/>
      <c r="F950" s="678"/>
      <c r="G950" s="678"/>
    </row>
    <row r="951" spans="2:7">
      <c r="B951" s="678"/>
      <c r="C951" s="678"/>
      <c r="D951" s="678"/>
      <c r="E951" s="678"/>
      <c r="F951" s="678"/>
      <c r="G951" s="678"/>
    </row>
    <row r="952" spans="2:7">
      <c r="B952" s="678"/>
      <c r="C952" s="678"/>
      <c r="D952" s="678"/>
      <c r="E952" s="678"/>
      <c r="F952" s="678"/>
      <c r="G952" s="678"/>
    </row>
    <row r="953" spans="2:7">
      <c r="B953" s="678"/>
      <c r="C953" s="678"/>
      <c r="D953" s="678"/>
      <c r="E953" s="678"/>
      <c r="F953" s="678"/>
      <c r="G953" s="678"/>
    </row>
    <row r="954" spans="2:7">
      <c r="B954" s="678"/>
      <c r="C954" s="678"/>
      <c r="D954" s="678"/>
      <c r="E954" s="678"/>
      <c r="F954" s="678"/>
      <c r="G954" s="678"/>
    </row>
    <row r="955" spans="2:7">
      <c r="B955" s="678"/>
      <c r="C955" s="678"/>
      <c r="D955" s="678"/>
      <c r="E955" s="678"/>
      <c r="F955" s="678"/>
      <c r="G955" s="678"/>
    </row>
    <row r="956" spans="2:7">
      <c r="B956" s="678"/>
      <c r="C956" s="678"/>
      <c r="D956" s="678"/>
      <c r="E956" s="678"/>
      <c r="F956" s="678"/>
      <c r="G956" s="678"/>
    </row>
    <row r="957" spans="2:7">
      <c r="B957" s="678"/>
      <c r="C957" s="678"/>
      <c r="D957" s="678"/>
      <c r="E957" s="678"/>
      <c r="F957" s="678"/>
      <c r="G957" s="678"/>
    </row>
    <row r="958" spans="2:7">
      <c r="B958" s="678"/>
      <c r="C958" s="678"/>
      <c r="D958" s="678"/>
      <c r="E958" s="678"/>
      <c r="F958" s="678"/>
      <c r="G958" s="678"/>
    </row>
    <row r="959" spans="2:7">
      <c r="B959" s="678"/>
      <c r="C959" s="678"/>
      <c r="D959" s="678"/>
      <c r="E959" s="678"/>
      <c r="F959" s="678"/>
      <c r="G959" s="678"/>
    </row>
    <row r="960" spans="2:7">
      <c r="B960" s="678"/>
      <c r="C960" s="678"/>
      <c r="D960" s="678"/>
      <c r="E960" s="678"/>
      <c r="F960" s="678"/>
      <c r="G960" s="678"/>
    </row>
    <row r="961" spans="2:7">
      <c r="B961" s="678"/>
      <c r="C961" s="678"/>
      <c r="D961" s="678"/>
      <c r="E961" s="678"/>
      <c r="F961" s="678"/>
      <c r="G961" s="678"/>
    </row>
    <row r="962" spans="2:7">
      <c r="B962" s="678"/>
      <c r="C962" s="678"/>
      <c r="D962" s="678"/>
      <c r="E962" s="678"/>
      <c r="F962" s="678"/>
      <c r="G962" s="678"/>
    </row>
    <row r="963" spans="2:7">
      <c r="B963" s="678"/>
      <c r="C963" s="678"/>
      <c r="D963" s="678"/>
      <c r="E963" s="678"/>
      <c r="F963" s="678"/>
      <c r="G963" s="678"/>
    </row>
    <row r="964" spans="2:7">
      <c r="B964" s="678"/>
      <c r="C964" s="678"/>
      <c r="D964" s="678"/>
      <c r="E964" s="678"/>
      <c r="F964" s="678"/>
      <c r="G964" s="678"/>
    </row>
    <row r="965" spans="2:7">
      <c r="B965" s="678"/>
      <c r="C965" s="678"/>
      <c r="D965" s="678"/>
      <c r="E965" s="678"/>
      <c r="F965" s="678"/>
      <c r="G965" s="678"/>
    </row>
    <row r="966" spans="2:7">
      <c r="B966" s="678"/>
      <c r="C966" s="678"/>
      <c r="D966" s="678"/>
      <c r="E966" s="678"/>
      <c r="F966" s="678"/>
      <c r="G966" s="678"/>
    </row>
    <row r="967" spans="2:7">
      <c r="B967" s="678"/>
      <c r="C967" s="678"/>
      <c r="D967" s="678"/>
      <c r="E967" s="678"/>
      <c r="F967" s="678"/>
      <c r="G967" s="678"/>
    </row>
    <row r="968" spans="2:7">
      <c r="B968" s="678"/>
      <c r="C968" s="678"/>
      <c r="D968" s="678"/>
      <c r="E968" s="678"/>
      <c r="F968" s="678"/>
      <c r="G968" s="678"/>
    </row>
    <row r="969" spans="2:7">
      <c r="B969" s="678"/>
      <c r="C969" s="678"/>
      <c r="D969" s="678"/>
      <c r="E969" s="678"/>
      <c r="F969" s="678"/>
      <c r="G969" s="678"/>
    </row>
    <row r="970" spans="2:7">
      <c r="B970" s="678"/>
      <c r="C970" s="678"/>
      <c r="D970" s="678"/>
      <c r="E970" s="678"/>
      <c r="F970" s="678"/>
      <c r="G970" s="678"/>
    </row>
    <row r="971" spans="2:7">
      <c r="B971" s="678"/>
      <c r="C971" s="678"/>
      <c r="D971" s="678"/>
      <c r="E971" s="678"/>
      <c r="F971" s="678"/>
      <c r="G971" s="678"/>
    </row>
    <row r="972" spans="2:7">
      <c r="B972" s="678"/>
      <c r="C972" s="678"/>
      <c r="D972" s="678"/>
      <c r="E972" s="678"/>
      <c r="F972" s="678"/>
      <c r="G972" s="678"/>
    </row>
    <row r="973" spans="2:7">
      <c r="B973" s="678"/>
      <c r="C973" s="678"/>
      <c r="D973" s="678"/>
      <c r="E973" s="678"/>
      <c r="F973" s="678"/>
      <c r="G973" s="678"/>
    </row>
    <row r="974" spans="2:7">
      <c r="B974" s="678"/>
      <c r="C974" s="678"/>
      <c r="D974" s="678"/>
      <c r="E974" s="678"/>
      <c r="F974" s="678"/>
      <c r="G974" s="678"/>
    </row>
    <row r="975" spans="2:7">
      <c r="B975" s="678"/>
      <c r="C975" s="678"/>
      <c r="D975" s="678"/>
      <c r="E975" s="678"/>
      <c r="F975" s="678"/>
      <c r="G975" s="678"/>
    </row>
    <row r="976" spans="2:7">
      <c r="B976" s="678"/>
      <c r="C976" s="678"/>
      <c r="D976" s="678"/>
      <c r="E976" s="678"/>
      <c r="F976" s="678"/>
      <c r="G976" s="678"/>
    </row>
    <row r="977" spans="2:7">
      <c r="B977" s="678"/>
      <c r="C977" s="678"/>
      <c r="D977" s="678"/>
      <c r="E977" s="678"/>
      <c r="F977" s="678"/>
      <c r="G977" s="678"/>
    </row>
    <row r="978" spans="2:7">
      <c r="B978" s="678"/>
      <c r="C978" s="678"/>
      <c r="D978" s="678"/>
      <c r="E978" s="678"/>
      <c r="F978" s="678"/>
      <c r="G978" s="678"/>
    </row>
    <row r="979" spans="2:7">
      <c r="B979" s="678"/>
      <c r="C979" s="678"/>
      <c r="D979" s="678"/>
      <c r="E979" s="678"/>
      <c r="F979" s="678"/>
      <c r="G979" s="678"/>
    </row>
    <row r="980" spans="2:7">
      <c r="B980" s="678"/>
      <c r="C980" s="678"/>
      <c r="D980" s="678"/>
      <c r="E980" s="678"/>
      <c r="F980" s="678"/>
      <c r="G980" s="678"/>
    </row>
    <row r="981" spans="2:7">
      <c r="B981" s="678"/>
      <c r="C981" s="678"/>
      <c r="D981" s="678"/>
      <c r="E981" s="678"/>
      <c r="F981" s="678"/>
      <c r="G981" s="678"/>
    </row>
    <row r="982" spans="2:7">
      <c r="B982" s="678"/>
      <c r="C982" s="678"/>
      <c r="D982" s="678"/>
      <c r="E982" s="678"/>
      <c r="F982" s="678"/>
      <c r="G982" s="678"/>
    </row>
    <row r="983" spans="2:7">
      <c r="B983" s="678"/>
      <c r="C983" s="678"/>
      <c r="D983" s="678"/>
      <c r="E983" s="678"/>
      <c r="F983" s="678"/>
      <c r="G983" s="678"/>
    </row>
    <row r="984" spans="2:7">
      <c r="B984" s="678"/>
      <c r="C984" s="678"/>
      <c r="D984" s="678"/>
      <c r="E984" s="678"/>
      <c r="F984" s="678"/>
      <c r="G984" s="678"/>
    </row>
    <row r="985" spans="2:7">
      <c r="B985" s="678"/>
      <c r="C985" s="678"/>
      <c r="D985" s="678"/>
      <c r="E985" s="678"/>
      <c r="F985" s="678"/>
      <c r="G985" s="678"/>
    </row>
    <row r="986" spans="2:7">
      <c r="B986" s="678"/>
      <c r="C986" s="678"/>
      <c r="D986" s="678"/>
      <c r="E986" s="678"/>
      <c r="F986" s="678"/>
      <c r="G986" s="678"/>
    </row>
    <row r="987" spans="2:7">
      <c r="B987" s="678"/>
      <c r="C987" s="678"/>
      <c r="D987" s="678"/>
      <c r="E987" s="678"/>
      <c r="F987" s="678"/>
      <c r="G987" s="678"/>
    </row>
    <row r="988" spans="2:7">
      <c r="B988" s="678"/>
      <c r="C988" s="678"/>
      <c r="D988" s="678"/>
      <c r="E988" s="678"/>
      <c r="F988" s="678"/>
      <c r="G988" s="678"/>
    </row>
    <row r="989" spans="2:7">
      <c r="B989" s="678"/>
      <c r="C989" s="678"/>
      <c r="D989" s="678"/>
      <c r="E989" s="678"/>
      <c r="F989" s="678"/>
      <c r="G989" s="678"/>
    </row>
    <row r="990" spans="2:7">
      <c r="B990" s="678"/>
      <c r="C990" s="678"/>
      <c r="D990" s="678"/>
      <c r="E990" s="678"/>
      <c r="F990" s="678"/>
      <c r="G990" s="678"/>
    </row>
    <row r="991" spans="2:7">
      <c r="B991" s="678"/>
      <c r="C991" s="678"/>
      <c r="D991" s="678"/>
      <c r="E991" s="678"/>
      <c r="F991" s="678"/>
      <c r="G991" s="678"/>
    </row>
    <row r="992" spans="2:7">
      <c r="B992" s="678"/>
      <c r="C992" s="678"/>
      <c r="D992" s="678"/>
      <c r="E992" s="678"/>
      <c r="F992" s="678"/>
      <c r="G992" s="678"/>
    </row>
    <row r="993" spans="2:7">
      <c r="B993" s="678"/>
      <c r="C993" s="678"/>
      <c r="D993" s="678"/>
      <c r="E993" s="678"/>
      <c r="F993" s="678"/>
      <c r="G993" s="678"/>
    </row>
    <row r="994" spans="2:7">
      <c r="B994" s="678"/>
      <c r="C994" s="678"/>
      <c r="D994" s="678"/>
      <c r="E994" s="678"/>
      <c r="F994" s="678"/>
      <c r="G994" s="678"/>
    </row>
    <row r="995" spans="2:7">
      <c r="B995" s="678"/>
      <c r="C995" s="678"/>
      <c r="D995" s="678"/>
      <c r="E995" s="678"/>
      <c r="F995" s="678"/>
      <c r="G995" s="678"/>
    </row>
    <row r="996" spans="2:7">
      <c r="B996" s="678"/>
      <c r="C996" s="678"/>
      <c r="D996" s="678"/>
      <c r="E996" s="678"/>
      <c r="F996" s="678"/>
      <c r="G996" s="678"/>
    </row>
    <row r="997" spans="2:7">
      <c r="B997" s="678"/>
      <c r="C997" s="678"/>
      <c r="D997" s="678"/>
      <c r="E997" s="678"/>
      <c r="F997" s="678"/>
      <c r="G997" s="678"/>
    </row>
    <row r="998" spans="2:7">
      <c r="B998" s="678"/>
      <c r="C998" s="678"/>
      <c r="D998" s="678"/>
      <c r="E998" s="678"/>
      <c r="F998" s="678"/>
      <c r="G998" s="678"/>
    </row>
    <row r="999" spans="2:7">
      <c r="B999" s="678"/>
      <c r="C999" s="678"/>
      <c r="D999" s="678"/>
      <c r="E999" s="678"/>
      <c r="F999" s="678"/>
      <c r="G999" s="678"/>
    </row>
    <row r="1000" spans="2:7">
      <c r="B1000" s="678"/>
      <c r="C1000" s="678"/>
      <c r="D1000" s="678"/>
      <c r="E1000" s="678"/>
      <c r="F1000" s="678"/>
      <c r="G1000" s="678"/>
    </row>
    <row r="1001" spans="2:7">
      <c r="B1001" s="678"/>
      <c r="C1001" s="678"/>
      <c r="D1001" s="678"/>
      <c r="E1001" s="678"/>
      <c r="F1001" s="678"/>
      <c r="G1001" s="678"/>
    </row>
    <row r="1002" spans="2:7">
      <c r="B1002" s="678"/>
      <c r="C1002" s="678"/>
      <c r="D1002" s="678"/>
      <c r="E1002" s="678"/>
      <c r="F1002" s="678"/>
      <c r="G1002" s="678"/>
    </row>
    <row r="1003" spans="2:7">
      <c r="B1003" s="678"/>
      <c r="C1003" s="678"/>
      <c r="D1003" s="678"/>
      <c r="E1003" s="678"/>
      <c r="F1003" s="678"/>
      <c r="G1003" s="678"/>
    </row>
    <row r="1004" spans="2:7">
      <c r="B1004" s="678"/>
      <c r="C1004" s="678"/>
      <c r="D1004" s="678"/>
      <c r="E1004" s="678"/>
      <c r="F1004" s="678"/>
      <c r="G1004" s="678"/>
    </row>
    <row r="1005" spans="2:7">
      <c r="B1005" s="678"/>
      <c r="C1005" s="678"/>
      <c r="D1005" s="678"/>
      <c r="E1005" s="678"/>
      <c r="F1005" s="678"/>
      <c r="G1005" s="678"/>
    </row>
    <row r="1006" spans="2:7">
      <c r="B1006" s="678"/>
      <c r="C1006" s="678"/>
      <c r="D1006" s="678"/>
      <c r="E1006" s="678"/>
      <c r="F1006" s="678"/>
      <c r="G1006" s="678"/>
    </row>
    <row r="1007" spans="2:7">
      <c r="B1007" s="678"/>
      <c r="C1007" s="678"/>
      <c r="D1007" s="678"/>
      <c r="E1007" s="678"/>
      <c r="F1007" s="678"/>
      <c r="G1007" s="678"/>
    </row>
    <row r="1008" spans="2:7">
      <c r="B1008" s="678"/>
      <c r="C1008" s="678"/>
      <c r="D1008" s="678"/>
      <c r="E1008" s="678"/>
      <c r="F1008" s="678"/>
      <c r="G1008" s="678"/>
    </row>
    <row r="1009" spans="2:7">
      <c r="B1009" s="678"/>
      <c r="C1009" s="678"/>
      <c r="D1009" s="678"/>
      <c r="E1009" s="678"/>
      <c r="F1009" s="678"/>
      <c r="G1009" s="678"/>
    </row>
    <row r="1010" spans="2:7">
      <c r="B1010" s="678"/>
      <c r="C1010" s="678"/>
      <c r="D1010" s="678"/>
      <c r="E1010" s="678"/>
      <c r="F1010" s="678"/>
      <c r="G1010" s="678"/>
    </row>
    <row r="1011" spans="2:7">
      <c r="B1011" s="678"/>
      <c r="C1011" s="678"/>
      <c r="D1011" s="678"/>
      <c r="E1011" s="678"/>
      <c r="F1011" s="678"/>
      <c r="G1011" s="678"/>
    </row>
    <row r="1012" spans="2:7">
      <c r="B1012" s="678"/>
      <c r="C1012" s="678"/>
      <c r="D1012" s="678"/>
      <c r="E1012" s="678"/>
      <c r="F1012" s="678"/>
      <c r="G1012" s="678"/>
    </row>
    <row r="1013" spans="2:7">
      <c r="B1013" s="678"/>
      <c r="C1013" s="678"/>
      <c r="D1013" s="678"/>
      <c r="E1013" s="678"/>
      <c r="F1013" s="678"/>
      <c r="G1013" s="678"/>
    </row>
    <row r="1014" spans="2:7">
      <c r="B1014" s="678"/>
      <c r="C1014" s="678"/>
      <c r="D1014" s="678"/>
      <c r="E1014" s="678"/>
      <c r="F1014" s="678"/>
      <c r="G1014" s="678"/>
    </row>
    <row r="1015" spans="2:7">
      <c r="B1015" s="678"/>
      <c r="C1015" s="678"/>
      <c r="D1015" s="678"/>
      <c r="E1015" s="678"/>
      <c r="F1015" s="678"/>
      <c r="G1015" s="678"/>
    </row>
    <row r="1016" spans="2:7">
      <c r="B1016" s="678"/>
      <c r="C1016" s="678"/>
      <c r="D1016" s="678"/>
      <c r="E1016" s="678"/>
      <c r="F1016" s="678"/>
      <c r="G1016" s="678"/>
    </row>
    <row r="1017" spans="2:7">
      <c r="B1017" s="678"/>
      <c r="C1017" s="678"/>
      <c r="D1017" s="678"/>
      <c r="E1017" s="678"/>
      <c r="F1017" s="678"/>
      <c r="G1017" s="678"/>
    </row>
    <row r="1018" spans="2:7">
      <c r="B1018" s="678"/>
      <c r="C1018" s="678"/>
      <c r="D1018" s="678"/>
      <c r="E1018" s="678"/>
      <c r="F1018" s="678"/>
      <c r="G1018" s="678"/>
    </row>
    <row r="1019" spans="2:7">
      <c r="B1019" s="678"/>
      <c r="C1019" s="678"/>
      <c r="D1019" s="678"/>
      <c r="E1019" s="678"/>
      <c r="F1019" s="678"/>
      <c r="G1019" s="678"/>
    </row>
    <row r="1020" spans="2:7">
      <c r="B1020" s="678"/>
      <c r="C1020" s="678"/>
      <c r="D1020" s="678"/>
      <c r="E1020" s="678"/>
      <c r="F1020" s="678"/>
      <c r="G1020" s="678"/>
    </row>
    <row r="1021" spans="2:7">
      <c r="B1021" s="678"/>
      <c r="C1021" s="678"/>
      <c r="D1021" s="678"/>
      <c r="E1021" s="678"/>
      <c r="F1021" s="678"/>
      <c r="G1021" s="678"/>
    </row>
    <row r="1022" spans="2:7">
      <c r="B1022" s="678"/>
      <c r="C1022" s="678"/>
      <c r="D1022" s="678"/>
      <c r="E1022" s="678"/>
      <c r="F1022" s="678"/>
      <c r="G1022" s="678"/>
    </row>
    <row r="1023" spans="2:7">
      <c r="B1023" s="678"/>
      <c r="C1023" s="678"/>
      <c r="D1023" s="678"/>
      <c r="E1023" s="678"/>
      <c r="F1023" s="678"/>
      <c r="G1023" s="678"/>
    </row>
    <row r="1024" spans="2:7">
      <c r="B1024" s="678"/>
      <c r="C1024" s="678"/>
      <c r="D1024" s="678"/>
      <c r="E1024" s="678"/>
      <c r="F1024" s="678"/>
      <c r="G1024" s="678"/>
    </row>
    <row r="1025" spans="2:7">
      <c r="B1025" s="678"/>
      <c r="C1025" s="678"/>
      <c r="D1025" s="678"/>
      <c r="E1025" s="678"/>
      <c r="F1025" s="678"/>
      <c r="G1025" s="678"/>
    </row>
    <row r="1026" spans="2:7">
      <c r="B1026" s="678"/>
      <c r="C1026" s="678"/>
      <c r="D1026" s="678"/>
      <c r="E1026" s="678"/>
      <c r="F1026" s="678"/>
      <c r="G1026" s="678"/>
    </row>
    <row r="1027" spans="2:7">
      <c r="B1027" s="678"/>
      <c r="C1027" s="678"/>
      <c r="D1027" s="678"/>
      <c r="E1027" s="678"/>
      <c r="F1027" s="678"/>
      <c r="G1027" s="678"/>
    </row>
    <row r="1028" spans="2:7">
      <c r="B1028" s="678"/>
      <c r="C1028" s="678"/>
      <c r="D1028" s="678"/>
      <c r="E1028" s="678"/>
      <c r="F1028" s="678"/>
      <c r="G1028" s="678"/>
    </row>
    <row r="1029" spans="2:7">
      <c r="B1029" s="678"/>
      <c r="C1029" s="678"/>
      <c r="D1029" s="678"/>
      <c r="E1029" s="678"/>
      <c r="F1029" s="678"/>
      <c r="G1029" s="678"/>
    </row>
    <row r="1030" spans="2:7">
      <c r="B1030" s="678"/>
      <c r="C1030" s="678"/>
      <c r="D1030" s="678"/>
      <c r="E1030" s="678"/>
      <c r="F1030" s="678"/>
      <c r="G1030" s="678"/>
    </row>
    <row r="1031" spans="2:7">
      <c r="B1031" s="678"/>
      <c r="C1031" s="678"/>
      <c r="D1031" s="678"/>
      <c r="E1031" s="678"/>
      <c r="F1031" s="678"/>
      <c r="G1031" s="678"/>
    </row>
    <row r="1032" spans="2:7">
      <c r="B1032" s="678"/>
      <c r="C1032" s="678"/>
      <c r="D1032" s="678"/>
      <c r="E1032" s="678"/>
      <c r="F1032" s="678"/>
      <c r="G1032" s="678"/>
    </row>
    <row r="1033" spans="2:7">
      <c r="B1033" s="678"/>
      <c r="C1033" s="678"/>
      <c r="D1033" s="678"/>
      <c r="E1033" s="678"/>
      <c r="F1033" s="678"/>
      <c r="G1033" s="678"/>
    </row>
    <row r="1034" spans="2:7">
      <c r="B1034" s="678"/>
      <c r="C1034" s="678"/>
      <c r="D1034" s="678"/>
      <c r="E1034" s="678"/>
      <c r="F1034" s="678"/>
      <c r="G1034" s="678"/>
    </row>
    <row r="1035" spans="2:7">
      <c r="B1035" s="678"/>
      <c r="C1035" s="678"/>
      <c r="D1035" s="678"/>
      <c r="E1035" s="678"/>
      <c r="F1035" s="678"/>
      <c r="G1035" s="678"/>
    </row>
    <row r="1036" spans="2:7">
      <c r="B1036" s="678"/>
      <c r="C1036" s="678"/>
      <c r="D1036" s="678"/>
      <c r="E1036" s="678"/>
      <c r="F1036" s="678"/>
      <c r="G1036" s="678"/>
    </row>
    <row r="1037" spans="2:7">
      <c r="B1037" s="678"/>
      <c r="C1037" s="678"/>
      <c r="D1037" s="678"/>
      <c r="E1037" s="678"/>
      <c r="F1037" s="678"/>
      <c r="G1037" s="678"/>
    </row>
    <row r="1038" spans="2:7">
      <c r="B1038" s="678"/>
      <c r="C1038" s="678"/>
      <c r="D1038" s="678"/>
      <c r="E1038" s="678"/>
      <c r="F1038" s="678"/>
      <c r="G1038" s="678"/>
    </row>
    <row r="1039" spans="2:7">
      <c r="B1039" s="678"/>
      <c r="C1039" s="678"/>
      <c r="D1039" s="678"/>
      <c r="E1039" s="678"/>
      <c r="F1039" s="678"/>
      <c r="G1039" s="678"/>
    </row>
    <row r="1040" spans="2:7">
      <c r="B1040" s="678"/>
      <c r="C1040" s="678"/>
      <c r="D1040" s="678"/>
      <c r="E1040" s="678"/>
      <c r="F1040" s="678"/>
      <c r="G1040" s="678"/>
    </row>
    <row r="1041" spans="2:7">
      <c r="B1041" s="678"/>
      <c r="C1041" s="678"/>
      <c r="D1041" s="678"/>
      <c r="E1041" s="678"/>
      <c r="F1041" s="678"/>
      <c r="G1041" s="678"/>
    </row>
    <row r="1042" spans="2:7">
      <c r="B1042" s="678"/>
      <c r="C1042" s="678"/>
      <c r="D1042" s="678"/>
      <c r="E1042" s="678"/>
      <c r="F1042" s="678"/>
      <c r="G1042" s="678"/>
    </row>
    <row r="1043" spans="2:7">
      <c r="B1043" s="678"/>
      <c r="C1043" s="678"/>
      <c r="D1043" s="678"/>
      <c r="E1043" s="678"/>
      <c r="F1043" s="678"/>
      <c r="G1043" s="678"/>
    </row>
    <row r="1044" spans="2:7">
      <c r="B1044" s="678"/>
      <c r="C1044" s="678"/>
      <c r="D1044" s="678"/>
      <c r="E1044" s="678"/>
      <c r="F1044" s="678"/>
      <c r="G1044" s="678"/>
    </row>
    <row r="1045" spans="2:7">
      <c r="B1045" s="678"/>
      <c r="C1045" s="678"/>
      <c r="D1045" s="678"/>
      <c r="E1045" s="678"/>
      <c r="F1045" s="678"/>
      <c r="G1045" s="678"/>
    </row>
    <row r="1046" spans="2:7">
      <c r="B1046" s="678"/>
      <c r="C1046" s="678"/>
      <c r="D1046" s="678"/>
      <c r="E1046" s="678"/>
      <c r="F1046" s="678"/>
      <c r="G1046" s="678"/>
    </row>
    <row r="1047" spans="2:7">
      <c r="B1047" s="678"/>
      <c r="C1047" s="678"/>
      <c r="D1047" s="678"/>
      <c r="E1047" s="678"/>
      <c r="F1047" s="678"/>
      <c r="G1047" s="678"/>
    </row>
    <row r="1048" spans="2:7">
      <c r="B1048" s="678"/>
      <c r="C1048" s="678"/>
      <c r="D1048" s="678"/>
      <c r="E1048" s="678"/>
      <c r="F1048" s="678"/>
      <c r="G1048" s="678"/>
    </row>
    <row r="1049" spans="2:7">
      <c r="B1049" s="678"/>
      <c r="C1049" s="678"/>
      <c r="D1049" s="678"/>
      <c r="E1049" s="678"/>
      <c r="F1049" s="678"/>
      <c r="G1049" s="678"/>
    </row>
    <row r="1050" spans="2:7">
      <c r="B1050" s="678"/>
      <c r="C1050" s="678"/>
      <c r="D1050" s="678"/>
      <c r="E1050" s="678"/>
      <c r="F1050" s="678"/>
      <c r="G1050" s="678"/>
    </row>
    <row r="1051" spans="2:7">
      <c r="B1051" s="678"/>
      <c r="C1051" s="678"/>
      <c r="D1051" s="678"/>
      <c r="E1051" s="678"/>
      <c r="F1051" s="678"/>
      <c r="G1051" s="678"/>
    </row>
    <row r="1052" spans="2:7">
      <c r="B1052" s="678"/>
      <c r="C1052" s="678"/>
      <c r="D1052" s="678"/>
      <c r="E1052" s="678"/>
      <c r="F1052" s="678"/>
      <c r="G1052" s="678"/>
    </row>
    <row r="1053" spans="2:7">
      <c r="B1053" s="678"/>
      <c r="C1053" s="678"/>
      <c r="D1053" s="678"/>
      <c r="E1053" s="678"/>
      <c r="F1053" s="678"/>
      <c r="G1053" s="678"/>
    </row>
    <row r="1054" spans="2:7">
      <c r="B1054" s="678"/>
      <c r="C1054" s="678"/>
      <c r="D1054" s="678"/>
      <c r="E1054" s="678"/>
      <c r="F1054" s="678"/>
      <c r="G1054" s="678"/>
    </row>
    <row r="1055" spans="2:7">
      <c r="B1055" s="678"/>
      <c r="C1055" s="678"/>
      <c r="D1055" s="678"/>
      <c r="E1055" s="678"/>
      <c r="F1055" s="678"/>
      <c r="G1055" s="678"/>
    </row>
    <row r="1056" spans="2:7">
      <c r="B1056" s="678"/>
      <c r="C1056" s="678"/>
      <c r="D1056" s="678"/>
      <c r="E1056" s="678"/>
      <c r="F1056" s="678"/>
      <c r="G1056" s="678"/>
    </row>
    <row r="1057" spans="2:7">
      <c r="B1057" s="678"/>
      <c r="C1057" s="678"/>
      <c r="D1057" s="678"/>
      <c r="E1057" s="678"/>
      <c r="F1057" s="678"/>
      <c r="G1057" s="678"/>
    </row>
    <row r="1058" spans="2:7">
      <c r="B1058" s="678"/>
      <c r="C1058" s="678"/>
      <c r="D1058" s="678"/>
      <c r="E1058" s="678"/>
      <c r="F1058" s="678"/>
      <c r="G1058" s="678"/>
    </row>
    <row r="1059" spans="2:7">
      <c r="B1059" s="678"/>
      <c r="C1059" s="678"/>
      <c r="D1059" s="678"/>
      <c r="E1059" s="678"/>
      <c r="F1059" s="678"/>
      <c r="G1059" s="678"/>
    </row>
    <row r="1060" spans="2:7">
      <c r="B1060" s="678"/>
      <c r="C1060" s="678"/>
      <c r="D1060" s="678"/>
      <c r="E1060" s="678"/>
      <c r="F1060" s="678"/>
      <c r="G1060" s="678"/>
    </row>
    <row r="1061" spans="2:7">
      <c r="B1061" s="678"/>
      <c r="C1061" s="678"/>
      <c r="D1061" s="678"/>
      <c r="E1061" s="678"/>
      <c r="F1061" s="678"/>
      <c r="G1061" s="678"/>
    </row>
    <row r="1062" spans="2:7">
      <c r="B1062" s="678"/>
      <c r="C1062" s="678"/>
      <c r="D1062" s="678"/>
      <c r="E1062" s="678"/>
      <c r="F1062" s="678"/>
      <c r="G1062" s="678"/>
    </row>
    <row r="1063" spans="2:7">
      <c r="B1063" s="678"/>
      <c r="C1063" s="678"/>
      <c r="D1063" s="678"/>
      <c r="E1063" s="678"/>
      <c r="F1063" s="678"/>
      <c r="G1063" s="678"/>
    </row>
    <row r="1064" spans="2:7">
      <c r="B1064" s="678"/>
      <c r="C1064" s="678"/>
      <c r="D1064" s="678"/>
      <c r="E1064" s="678"/>
      <c r="F1064" s="678"/>
      <c r="G1064" s="678"/>
    </row>
    <row r="1065" spans="2:7">
      <c r="B1065" s="678"/>
      <c r="C1065" s="678"/>
      <c r="D1065" s="678"/>
      <c r="E1065" s="678"/>
      <c r="F1065" s="678"/>
      <c r="G1065" s="678"/>
    </row>
    <row r="1066" spans="2:7">
      <c r="B1066" s="678"/>
      <c r="C1066" s="678"/>
      <c r="D1066" s="678"/>
      <c r="E1066" s="678"/>
      <c r="F1066" s="678"/>
      <c r="G1066" s="678"/>
    </row>
    <row r="1067" spans="2:7">
      <c r="B1067" s="678"/>
      <c r="C1067" s="678"/>
      <c r="D1067" s="678"/>
      <c r="E1067" s="678"/>
      <c r="F1067" s="678"/>
      <c r="G1067" s="678"/>
    </row>
    <row r="1068" spans="2:7">
      <c r="B1068" s="678"/>
      <c r="C1068" s="678"/>
      <c r="D1068" s="678"/>
      <c r="E1068" s="678"/>
      <c r="F1068" s="678"/>
      <c r="G1068" s="678"/>
    </row>
    <row r="1069" spans="2:7">
      <c r="B1069" s="678"/>
      <c r="C1069" s="678"/>
      <c r="D1069" s="678"/>
      <c r="E1069" s="678"/>
      <c r="F1069" s="678"/>
      <c r="G1069" s="678"/>
    </row>
    <row r="1070" spans="2:7">
      <c r="B1070" s="678"/>
      <c r="C1070" s="678"/>
      <c r="D1070" s="678"/>
      <c r="E1070" s="678"/>
      <c r="F1070" s="678"/>
      <c r="G1070" s="678"/>
    </row>
    <row r="1071" spans="2:7">
      <c r="B1071" s="678"/>
      <c r="C1071" s="678"/>
      <c r="D1071" s="678"/>
      <c r="E1071" s="678"/>
      <c r="F1071" s="678"/>
      <c r="G1071" s="678"/>
    </row>
    <row r="1072" spans="2:7">
      <c r="B1072" s="678"/>
      <c r="C1072" s="678"/>
      <c r="D1072" s="678"/>
      <c r="E1072" s="678"/>
      <c r="F1072" s="678"/>
      <c r="G1072" s="678"/>
    </row>
    <row r="1073" spans="2:7">
      <c r="B1073" s="678"/>
      <c r="C1073" s="678"/>
      <c r="D1073" s="678"/>
      <c r="E1073" s="678"/>
      <c r="F1073" s="678"/>
      <c r="G1073" s="678"/>
    </row>
    <row r="1074" spans="2:7">
      <c r="B1074" s="678"/>
      <c r="C1074" s="678"/>
      <c r="D1074" s="678"/>
      <c r="E1074" s="678"/>
      <c r="F1074" s="678"/>
      <c r="G1074" s="678"/>
    </row>
    <row r="1075" spans="2:7">
      <c r="B1075" s="678"/>
      <c r="C1075" s="678"/>
      <c r="D1075" s="678"/>
      <c r="E1075" s="678"/>
      <c r="F1075" s="678"/>
      <c r="G1075" s="678"/>
    </row>
    <row r="1076" spans="2:7">
      <c r="B1076" s="678"/>
      <c r="C1076" s="678"/>
      <c r="D1076" s="678"/>
      <c r="E1076" s="678"/>
      <c r="F1076" s="678"/>
      <c r="G1076" s="678"/>
    </row>
    <row r="1077" spans="2:7">
      <c r="B1077" s="678"/>
      <c r="C1077" s="678"/>
      <c r="D1077" s="678"/>
      <c r="E1077" s="678"/>
      <c r="F1077" s="678"/>
      <c r="G1077" s="678"/>
    </row>
    <row r="1078" spans="2:7">
      <c r="B1078" s="678"/>
      <c r="C1078" s="678"/>
      <c r="D1078" s="678"/>
      <c r="E1078" s="678"/>
      <c r="F1078" s="678"/>
      <c r="G1078" s="678"/>
    </row>
    <row r="1079" spans="2:7">
      <c r="B1079" s="678"/>
      <c r="C1079" s="678"/>
      <c r="D1079" s="678"/>
      <c r="E1079" s="678"/>
      <c r="F1079" s="678"/>
      <c r="G1079" s="678"/>
    </row>
    <row r="1080" spans="2:7">
      <c r="B1080" s="678"/>
      <c r="C1080" s="678"/>
      <c r="D1080" s="678"/>
      <c r="E1080" s="678"/>
      <c r="F1080" s="678"/>
      <c r="G1080" s="678"/>
    </row>
    <row r="1081" spans="2:7">
      <c r="B1081" s="678"/>
      <c r="C1081" s="678"/>
      <c r="D1081" s="678"/>
      <c r="E1081" s="678"/>
      <c r="F1081" s="678"/>
      <c r="G1081" s="678"/>
    </row>
    <row r="1082" spans="2:7">
      <c r="B1082" s="678"/>
      <c r="C1082" s="678"/>
      <c r="D1082" s="678"/>
      <c r="E1082" s="678"/>
      <c r="F1082" s="678"/>
      <c r="G1082" s="678"/>
    </row>
    <row r="1083" spans="2:7">
      <c r="B1083" s="678"/>
      <c r="C1083" s="678"/>
      <c r="D1083" s="678"/>
      <c r="E1083" s="678"/>
      <c r="F1083" s="678"/>
      <c r="G1083" s="678"/>
    </row>
    <row r="1084" spans="2:7">
      <c r="B1084" s="678"/>
      <c r="C1084" s="678"/>
      <c r="D1084" s="678"/>
      <c r="E1084" s="678"/>
      <c r="F1084" s="678"/>
      <c r="G1084" s="678"/>
    </row>
    <row r="1085" spans="2:7">
      <c r="B1085" s="678"/>
      <c r="C1085" s="678"/>
      <c r="D1085" s="678"/>
      <c r="E1085" s="678"/>
      <c r="F1085" s="678"/>
      <c r="G1085" s="678"/>
    </row>
    <row r="1086" spans="2:7">
      <c r="B1086" s="678"/>
      <c r="C1086" s="678"/>
      <c r="D1086" s="678"/>
      <c r="E1086" s="678"/>
      <c r="F1086" s="678"/>
      <c r="G1086" s="678"/>
    </row>
    <row r="1087" spans="2:7">
      <c r="B1087" s="678"/>
      <c r="C1087" s="678"/>
      <c r="D1087" s="678"/>
      <c r="E1087" s="678"/>
      <c r="F1087" s="678"/>
      <c r="G1087" s="678"/>
    </row>
    <row r="1088" spans="2:7">
      <c r="B1088" s="678"/>
      <c r="C1088" s="678"/>
      <c r="D1088" s="678"/>
      <c r="E1088" s="678"/>
      <c r="F1088" s="678"/>
      <c r="G1088" s="678"/>
    </row>
    <row r="1089" spans="2:7">
      <c r="B1089" s="678"/>
      <c r="C1089" s="678"/>
      <c r="D1089" s="678"/>
      <c r="E1089" s="678"/>
      <c r="F1089" s="678"/>
      <c r="G1089" s="678"/>
    </row>
    <row r="1090" spans="2:7">
      <c r="B1090" s="678"/>
      <c r="C1090" s="678"/>
      <c r="D1090" s="678"/>
      <c r="E1090" s="678"/>
      <c r="F1090" s="678"/>
      <c r="G1090" s="678"/>
    </row>
    <row r="1091" spans="2:7">
      <c r="B1091" s="678"/>
      <c r="C1091" s="678"/>
      <c r="D1091" s="678"/>
      <c r="E1091" s="678"/>
      <c r="F1091" s="678"/>
      <c r="G1091" s="678"/>
    </row>
    <row r="1092" spans="2:7">
      <c r="B1092" s="678"/>
      <c r="C1092" s="678"/>
      <c r="D1092" s="678"/>
      <c r="E1092" s="678"/>
      <c r="F1092" s="678"/>
      <c r="G1092" s="678"/>
    </row>
    <row r="1093" spans="2:7">
      <c r="B1093" s="678"/>
      <c r="C1093" s="678"/>
      <c r="D1093" s="678"/>
      <c r="E1093" s="678"/>
      <c r="F1093" s="678"/>
      <c r="G1093" s="678"/>
    </row>
    <row r="1094" spans="2:7">
      <c r="B1094" s="678"/>
      <c r="C1094" s="678"/>
      <c r="D1094" s="678"/>
      <c r="E1094" s="678"/>
      <c r="F1094" s="678"/>
      <c r="G1094" s="678"/>
    </row>
    <row r="1095" spans="2:7">
      <c r="B1095" s="678"/>
      <c r="C1095" s="678"/>
      <c r="D1095" s="678"/>
      <c r="E1095" s="678"/>
      <c r="F1095" s="678"/>
      <c r="G1095" s="678"/>
    </row>
    <row r="1096" spans="2:7">
      <c r="B1096" s="678"/>
      <c r="C1096" s="678"/>
      <c r="D1096" s="678"/>
      <c r="E1096" s="678"/>
      <c r="F1096" s="678"/>
      <c r="G1096" s="678"/>
    </row>
    <row r="1097" spans="2:7">
      <c r="B1097" s="678"/>
      <c r="C1097" s="678"/>
      <c r="D1097" s="678"/>
      <c r="E1097" s="678"/>
      <c r="F1097" s="678"/>
      <c r="G1097" s="678"/>
    </row>
    <row r="1098" spans="2:7">
      <c r="B1098" s="678"/>
      <c r="C1098" s="678"/>
      <c r="D1098" s="678"/>
      <c r="E1098" s="678"/>
      <c r="F1098" s="678"/>
      <c r="G1098" s="678"/>
    </row>
    <row r="1099" spans="2:7">
      <c r="B1099" s="678"/>
      <c r="C1099" s="678"/>
      <c r="D1099" s="678"/>
      <c r="E1099" s="678"/>
      <c r="F1099" s="678"/>
      <c r="G1099" s="678"/>
    </row>
    <row r="1100" spans="2:7">
      <c r="B1100" s="678"/>
      <c r="C1100" s="678"/>
      <c r="D1100" s="678"/>
      <c r="E1100" s="678"/>
      <c r="F1100" s="678"/>
      <c r="G1100" s="678"/>
    </row>
    <row r="1101" spans="2:7">
      <c r="B1101" s="678"/>
      <c r="C1101" s="678"/>
      <c r="D1101" s="678"/>
      <c r="E1101" s="678"/>
      <c r="F1101" s="678"/>
      <c r="G1101" s="678"/>
    </row>
    <row r="1102" spans="2:7">
      <c r="B1102" s="678"/>
      <c r="C1102" s="678"/>
      <c r="D1102" s="678"/>
      <c r="E1102" s="678"/>
      <c r="F1102" s="678"/>
      <c r="G1102" s="678"/>
    </row>
    <row r="1103" spans="2:7">
      <c r="B1103" s="678"/>
      <c r="C1103" s="678"/>
      <c r="D1103" s="678"/>
      <c r="E1103" s="678"/>
      <c r="F1103" s="678"/>
      <c r="G1103" s="678"/>
    </row>
    <row r="1104" spans="2:7">
      <c r="B1104" s="678"/>
      <c r="C1104" s="678"/>
      <c r="D1104" s="678"/>
      <c r="E1104" s="678"/>
      <c r="F1104" s="678"/>
      <c r="G1104" s="678"/>
    </row>
    <row r="1105" spans="2:7">
      <c r="B1105" s="678"/>
      <c r="C1105" s="678"/>
      <c r="D1105" s="678"/>
      <c r="E1105" s="678"/>
      <c r="F1105" s="678"/>
      <c r="G1105" s="678"/>
    </row>
    <row r="1106" spans="2:7">
      <c r="B1106" s="678"/>
      <c r="C1106" s="678"/>
      <c r="D1106" s="678"/>
      <c r="E1106" s="678"/>
      <c r="F1106" s="678"/>
      <c r="G1106" s="678"/>
    </row>
    <row r="1107" spans="2:7">
      <c r="B1107" s="678"/>
      <c r="C1107" s="678"/>
      <c r="D1107" s="678"/>
      <c r="E1107" s="678"/>
      <c r="F1107" s="678"/>
      <c r="G1107" s="678"/>
    </row>
    <row r="1108" spans="2:7">
      <c r="B1108" s="678"/>
      <c r="C1108" s="678"/>
      <c r="D1108" s="678"/>
      <c r="E1108" s="678"/>
      <c r="F1108" s="678"/>
      <c r="G1108" s="678"/>
    </row>
    <row r="1109" spans="2:7">
      <c r="B1109" s="678"/>
      <c r="C1109" s="678"/>
      <c r="D1109" s="678"/>
      <c r="E1109" s="678"/>
      <c r="F1109" s="678"/>
      <c r="G1109" s="678"/>
    </row>
    <row r="1110" spans="2:7">
      <c r="B1110" s="678"/>
      <c r="C1110" s="678"/>
      <c r="D1110" s="678"/>
      <c r="E1110" s="678"/>
      <c r="F1110" s="678"/>
      <c r="G1110" s="678"/>
    </row>
    <row r="1111" spans="2:7">
      <c r="B1111" s="678"/>
      <c r="C1111" s="678"/>
      <c r="D1111" s="678"/>
      <c r="E1111" s="678"/>
      <c r="F1111" s="678"/>
      <c r="G1111" s="678"/>
    </row>
    <row r="1112" spans="2:7">
      <c r="B1112" s="678"/>
      <c r="C1112" s="678"/>
      <c r="D1112" s="678"/>
      <c r="E1112" s="678"/>
      <c r="F1112" s="678"/>
      <c r="G1112" s="678"/>
    </row>
    <row r="1113" spans="2:7">
      <c r="B1113" s="678"/>
      <c r="C1113" s="678"/>
      <c r="D1113" s="678"/>
      <c r="E1113" s="678"/>
      <c r="F1113" s="678"/>
      <c r="G1113" s="678"/>
    </row>
    <row r="1114" spans="2:7">
      <c r="B1114" s="678"/>
      <c r="C1114" s="678"/>
      <c r="D1114" s="678"/>
      <c r="E1114" s="678"/>
      <c r="F1114" s="678"/>
      <c r="G1114" s="678"/>
    </row>
    <row r="1115" spans="2:7">
      <c r="B1115" s="678"/>
      <c r="C1115" s="678"/>
      <c r="D1115" s="678"/>
      <c r="E1115" s="678"/>
      <c r="F1115" s="678"/>
      <c r="G1115" s="678"/>
    </row>
    <row r="1116" spans="2:7">
      <c r="B1116" s="678"/>
      <c r="C1116" s="678"/>
      <c r="D1116" s="678"/>
      <c r="E1116" s="678"/>
      <c r="F1116" s="678"/>
      <c r="G1116" s="678"/>
    </row>
    <row r="1117" spans="2:7">
      <c r="B1117" s="678"/>
      <c r="C1117" s="678"/>
      <c r="D1117" s="678"/>
      <c r="E1117" s="678"/>
      <c r="F1117" s="678"/>
      <c r="G1117" s="678"/>
    </row>
    <row r="1118" spans="2:7">
      <c r="B1118" s="678"/>
      <c r="C1118" s="678"/>
      <c r="D1118" s="678"/>
      <c r="E1118" s="678"/>
      <c r="F1118" s="678"/>
      <c r="G1118" s="678"/>
    </row>
    <row r="1119" spans="2:7">
      <c r="B1119" s="678"/>
      <c r="C1119" s="678"/>
      <c r="D1119" s="678"/>
      <c r="E1119" s="678"/>
      <c r="F1119" s="678"/>
      <c r="G1119" s="678"/>
    </row>
    <row r="1120" spans="2:7">
      <c r="B1120" s="678"/>
      <c r="C1120" s="678"/>
      <c r="D1120" s="678"/>
      <c r="E1120" s="678"/>
      <c r="F1120" s="678"/>
      <c r="G1120" s="678"/>
    </row>
    <row r="1121" spans="2:7">
      <c r="B1121" s="678"/>
      <c r="C1121" s="678"/>
      <c r="D1121" s="678"/>
      <c r="E1121" s="678"/>
      <c r="F1121" s="678"/>
      <c r="G1121" s="678"/>
    </row>
    <row r="1122" spans="2:7">
      <c r="B1122" s="678"/>
      <c r="C1122" s="678"/>
      <c r="D1122" s="678"/>
      <c r="E1122" s="678"/>
      <c r="F1122" s="678"/>
      <c r="G1122" s="678"/>
    </row>
    <row r="1123" spans="2:7">
      <c r="B1123" s="678"/>
      <c r="C1123" s="678"/>
      <c r="D1123" s="678"/>
      <c r="E1123" s="678"/>
      <c r="F1123" s="678"/>
      <c r="G1123" s="678"/>
    </row>
    <row r="1124" spans="2:7">
      <c r="B1124" s="678"/>
      <c r="C1124" s="678"/>
      <c r="D1124" s="678"/>
      <c r="E1124" s="678"/>
      <c r="F1124" s="678"/>
      <c r="G1124" s="678"/>
    </row>
    <row r="1125" spans="2:7">
      <c r="B1125" s="678"/>
      <c r="C1125" s="678"/>
      <c r="D1125" s="678"/>
      <c r="E1125" s="678"/>
      <c r="F1125" s="678"/>
      <c r="G1125" s="678"/>
    </row>
    <row r="1126" spans="2:7">
      <c r="B1126" s="678"/>
      <c r="C1126" s="678"/>
      <c r="D1126" s="678"/>
      <c r="E1126" s="678"/>
      <c r="F1126" s="678"/>
      <c r="G1126" s="678"/>
    </row>
    <row r="1127" spans="2:7">
      <c r="B1127" s="678"/>
      <c r="C1127" s="678"/>
      <c r="D1127" s="678"/>
      <c r="E1127" s="678"/>
      <c r="F1127" s="678"/>
      <c r="G1127" s="678"/>
    </row>
    <row r="1128" spans="2:7">
      <c r="B1128" s="678"/>
      <c r="C1128" s="678"/>
      <c r="D1128" s="678"/>
      <c r="E1128" s="678"/>
      <c r="F1128" s="678"/>
      <c r="G1128" s="678"/>
    </row>
    <row r="1129" spans="2:7">
      <c r="B1129" s="678"/>
      <c r="C1129" s="678"/>
      <c r="D1129" s="678"/>
      <c r="E1129" s="678"/>
      <c r="F1129" s="678"/>
      <c r="G1129" s="678"/>
    </row>
    <row r="1130" spans="2:7">
      <c r="B1130" s="678"/>
      <c r="C1130" s="678"/>
      <c r="D1130" s="678"/>
      <c r="E1130" s="678"/>
      <c r="F1130" s="678"/>
      <c r="G1130" s="678"/>
    </row>
    <row r="1131" spans="2:7">
      <c r="B1131" s="678"/>
      <c r="C1131" s="678"/>
      <c r="D1131" s="678"/>
      <c r="E1131" s="678"/>
      <c r="F1131" s="678"/>
      <c r="G1131" s="678"/>
    </row>
    <row r="1132" spans="2:7">
      <c r="B1132" s="678"/>
      <c r="C1132" s="678"/>
      <c r="D1132" s="678"/>
      <c r="E1132" s="678"/>
      <c r="F1132" s="678"/>
      <c r="G1132" s="678"/>
    </row>
    <row r="1133" spans="2:7">
      <c r="B1133" s="678"/>
      <c r="C1133" s="678"/>
      <c r="D1133" s="678"/>
      <c r="E1133" s="678"/>
      <c r="F1133" s="678"/>
      <c r="G1133" s="678"/>
    </row>
    <row r="1134" spans="2:7">
      <c r="B1134" s="678"/>
      <c r="C1134" s="678"/>
      <c r="D1134" s="678"/>
      <c r="E1134" s="678"/>
      <c r="F1134" s="678"/>
      <c r="G1134" s="678"/>
    </row>
    <row r="1135" spans="2:7">
      <c r="B1135" s="678"/>
      <c r="C1135" s="678"/>
      <c r="D1135" s="678"/>
      <c r="E1135" s="678"/>
      <c r="F1135" s="678"/>
      <c r="G1135" s="678"/>
    </row>
    <row r="1136" spans="2:7">
      <c r="B1136" s="678"/>
      <c r="C1136" s="678"/>
      <c r="D1136" s="678"/>
      <c r="E1136" s="678"/>
      <c r="F1136" s="678"/>
      <c r="G1136" s="678"/>
    </row>
    <row r="1137" spans="2:7">
      <c r="B1137" s="678"/>
      <c r="C1137" s="678"/>
      <c r="D1137" s="678"/>
      <c r="E1137" s="678"/>
      <c r="F1137" s="678"/>
      <c r="G1137" s="678"/>
    </row>
    <row r="1138" spans="2:7">
      <c r="B1138" s="678"/>
      <c r="C1138" s="678"/>
      <c r="D1138" s="678"/>
      <c r="E1138" s="678"/>
      <c r="F1138" s="678"/>
      <c r="G1138" s="678"/>
    </row>
    <row r="1139" spans="2:7">
      <c r="B1139" s="678"/>
      <c r="C1139" s="678"/>
      <c r="D1139" s="678"/>
      <c r="E1139" s="678"/>
      <c r="F1139" s="678"/>
      <c r="G1139" s="678"/>
    </row>
    <row r="1140" spans="2:7">
      <c r="B1140" s="678"/>
      <c r="C1140" s="678"/>
      <c r="D1140" s="678"/>
      <c r="E1140" s="678"/>
      <c r="F1140" s="678"/>
      <c r="G1140" s="678"/>
    </row>
    <row r="1141" spans="2:7">
      <c r="B1141" s="678"/>
      <c r="C1141" s="678"/>
      <c r="D1141" s="678"/>
      <c r="E1141" s="678"/>
      <c r="F1141" s="678"/>
      <c r="G1141" s="678"/>
    </row>
    <row r="1142" spans="2:7">
      <c r="B1142" s="678"/>
      <c r="C1142" s="678"/>
      <c r="D1142" s="678"/>
      <c r="E1142" s="678"/>
      <c r="F1142" s="678"/>
      <c r="G1142" s="678"/>
    </row>
    <row r="1143" spans="2:7">
      <c r="B1143" s="678"/>
      <c r="C1143" s="678"/>
      <c r="D1143" s="678"/>
      <c r="E1143" s="678"/>
      <c r="F1143" s="678"/>
      <c r="G1143" s="678"/>
    </row>
    <row r="1144" spans="2:7">
      <c r="B1144" s="678"/>
      <c r="C1144" s="678"/>
      <c r="D1144" s="678"/>
      <c r="E1144" s="678"/>
      <c r="F1144" s="678"/>
      <c r="G1144" s="678"/>
    </row>
    <row r="1145" spans="2:7">
      <c r="B1145" s="678"/>
      <c r="C1145" s="678"/>
      <c r="D1145" s="678"/>
      <c r="E1145" s="678"/>
      <c r="F1145" s="678"/>
      <c r="G1145" s="678"/>
    </row>
    <row r="1146" spans="2:7">
      <c r="B1146" s="678"/>
      <c r="C1146" s="678"/>
      <c r="D1146" s="678"/>
      <c r="E1146" s="678"/>
      <c r="F1146" s="678"/>
      <c r="G1146" s="678"/>
    </row>
    <row r="1147" spans="2:7">
      <c r="B1147" s="678"/>
      <c r="C1147" s="678"/>
      <c r="D1147" s="678"/>
      <c r="E1147" s="678"/>
      <c r="F1147" s="678"/>
      <c r="G1147" s="678"/>
    </row>
    <row r="1148" spans="2:7">
      <c r="B1148" s="678"/>
      <c r="C1148" s="678"/>
      <c r="D1148" s="678"/>
      <c r="E1148" s="678"/>
      <c r="F1148" s="678"/>
      <c r="G1148" s="678"/>
    </row>
    <row r="1149" spans="2:7">
      <c r="B1149" s="678"/>
      <c r="C1149" s="678"/>
      <c r="D1149" s="678"/>
      <c r="E1149" s="678"/>
      <c r="F1149" s="678"/>
      <c r="G1149" s="678"/>
    </row>
    <row r="1150" spans="2:7">
      <c r="B1150" s="678"/>
      <c r="C1150" s="678"/>
      <c r="D1150" s="678"/>
      <c r="E1150" s="678"/>
      <c r="F1150" s="678"/>
      <c r="G1150" s="678"/>
    </row>
    <row r="1151" spans="2:7">
      <c r="B1151" s="678"/>
      <c r="C1151" s="678"/>
      <c r="D1151" s="678"/>
      <c r="E1151" s="678"/>
      <c r="F1151" s="678"/>
      <c r="G1151" s="678"/>
    </row>
    <row r="1152" spans="2:7">
      <c r="B1152" s="678"/>
      <c r="C1152" s="678"/>
      <c r="D1152" s="678"/>
      <c r="E1152" s="678"/>
      <c r="F1152" s="678"/>
      <c r="G1152" s="678"/>
    </row>
    <row r="1153" spans="2:7">
      <c r="B1153" s="678"/>
      <c r="C1153" s="678"/>
      <c r="D1153" s="678"/>
      <c r="E1153" s="678"/>
      <c r="F1153" s="678"/>
      <c r="G1153" s="678"/>
    </row>
    <row r="1154" spans="2:7">
      <c r="B1154" s="678"/>
      <c r="C1154" s="678"/>
      <c r="D1154" s="678"/>
      <c r="E1154" s="678"/>
      <c r="F1154" s="678"/>
      <c r="G1154" s="678"/>
    </row>
    <row r="1155" spans="2:7">
      <c r="B1155" s="678"/>
      <c r="C1155" s="678"/>
      <c r="D1155" s="678"/>
      <c r="E1155" s="678"/>
      <c r="F1155" s="678"/>
      <c r="G1155" s="678"/>
    </row>
    <row r="1156" spans="2:7">
      <c r="B1156" s="678"/>
      <c r="C1156" s="678"/>
      <c r="D1156" s="678"/>
      <c r="E1156" s="678"/>
      <c r="F1156" s="678"/>
      <c r="G1156" s="678"/>
    </row>
    <row r="1157" spans="2:7">
      <c r="B1157" s="678"/>
      <c r="C1157" s="678"/>
      <c r="D1157" s="678"/>
      <c r="E1157" s="678"/>
      <c r="F1157" s="678"/>
      <c r="G1157" s="678"/>
    </row>
    <row r="1158" spans="2:7">
      <c r="B1158" s="678"/>
      <c r="C1158" s="678"/>
      <c r="D1158" s="678"/>
      <c r="E1158" s="678"/>
      <c r="F1158" s="678"/>
      <c r="G1158" s="678"/>
    </row>
    <row r="1159" spans="2:7">
      <c r="B1159" s="678"/>
      <c r="C1159" s="678"/>
      <c r="D1159" s="678"/>
      <c r="E1159" s="678"/>
      <c r="F1159" s="678"/>
      <c r="G1159" s="678"/>
    </row>
    <row r="1160" spans="2:7">
      <c r="B1160" s="678"/>
      <c r="C1160" s="678"/>
      <c r="D1160" s="678"/>
      <c r="E1160" s="678"/>
      <c r="F1160" s="678"/>
      <c r="G1160" s="678"/>
    </row>
    <row r="1161" spans="2:7">
      <c r="B1161" s="678"/>
      <c r="C1161" s="678"/>
      <c r="D1161" s="678"/>
      <c r="E1161" s="678"/>
      <c r="F1161" s="678"/>
      <c r="G1161" s="678"/>
    </row>
    <row r="1162" spans="2:7">
      <c r="B1162" s="678"/>
      <c r="C1162" s="678"/>
      <c r="D1162" s="678"/>
      <c r="E1162" s="678"/>
      <c r="F1162" s="678"/>
      <c r="G1162" s="678"/>
    </row>
    <row r="1163" spans="2:7">
      <c r="B1163" s="678"/>
      <c r="C1163" s="678"/>
      <c r="D1163" s="678"/>
      <c r="E1163" s="678"/>
      <c r="F1163" s="678"/>
      <c r="G1163" s="678"/>
    </row>
    <row r="1164" spans="2:7">
      <c r="B1164" s="678"/>
      <c r="C1164" s="678"/>
      <c r="D1164" s="678"/>
      <c r="E1164" s="678"/>
      <c r="F1164" s="678"/>
      <c r="G1164" s="678"/>
    </row>
    <row r="1165" spans="2:7">
      <c r="B1165" s="678"/>
      <c r="C1165" s="678"/>
      <c r="D1165" s="678"/>
      <c r="E1165" s="678"/>
      <c r="F1165" s="678"/>
      <c r="G1165" s="678"/>
    </row>
    <row r="1166" spans="2:7">
      <c r="B1166" s="678"/>
      <c r="C1166" s="678"/>
      <c r="D1166" s="678"/>
      <c r="E1166" s="678"/>
      <c r="F1166" s="678"/>
      <c r="G1166" s="678"/>
    </row>
    <row r="1167" spans="2:7">
      <c r="B1167" s="678"/>
      <c r="C1167" s="678"/>
      <c r="D1167" s="678"/>
      <c r="E1167" s="678"/>
      <c r="F1167" s="678"/>
      <c r="G1167" s="678"/>
    </row>
    <row r="1168" spans="2:7">
      <c r="B1168" s="678"/>
      <c r="C1168" s="678"/>
      <c r="D1168" s="678"/>
      <c r="E1168" s="678"/>
      <c r="F1168" s="678"/>
      <c r="G1168" s="678"/>
    </row>
    <row r="1169" spans="2:7">
      <c r="B1169" s="678"/>
      <c r="C1169" s="678"/>
      <c r="D1169" s="678"/>
      <c r="E1169" s="678"/>
      <c r="F1169" s="678"/>
      <c r="G1169" s="678"/>
    </row>
    <row r="1170" spans="2:7">
      <c r="B1170" s="678"/>
      <c r="C1170" s="678"/>
      <c r="D1170" s="678"/>
      <c r="E1170" s="678"/>
      <c r="F1170" s="678"/>
      <c r="G1170" s="678"/>
    </row>
    <row r="1171" spans="2:7">
      <c r="B1171" s="678"/>
      <c r="C1171" s="678"/>
      <c r="D1171" s="678"/>
      <c r="E1171" s="678"/>
      <c r="F1171" s="678"/>
      <c r="G1171" s="678"/>
    </row>
    <row r="1172" spans="2:7">
      <c r="B1172" s="678"/>
      <c r="C1172" s="678"/>
      <c r="D1172" s="678"/>
      <c r="E1172" s="678"/>
      <c r="F1172" s="678"/>
      <c r="G1172" s="678"/>
    </row>
    <row r="1173" spans="2:7">
      <c r="B1173" s="678"/>
      <c r="C1173" s="678"/>
      <c r="D1173" s="678"/>
      <c r="E1173" s="678"/>
      <c r="F1173" s="678"/>
      <c r="G1173" s="678"/>
    </row>
    <row r="1174" spans="2:7">
      <c r="B1174" s="678"/>
      <c r="C1174" s="678"/>
      <c r="D1174" s="678"/>
      <c r="E1174" s="678"/>
      <c r="F1174" s="678"/>
      <c r="G1174" s="678"/>
    </row>
    <row r="1175" spans="2:7">
      <c r="B1175" s="678"/>
      <c r="C1175" s="678"/>
      <c r="D1175" s="678"/>
      <c r="E1175" s="678"/>
      <c r="F1175" s="678"/>
      <c r="G1175" s="678"/>
    </row>
    <row r="1176" spans="2:7">
      <c r="B1176" s="678"/>
      <c r="C1176" s="678"/>
      <c r="D1176" s="678"/>
      <c r="E1176" s="678"/>
      <c r="F1176" s="678"/>
      <c r="G1176" s="678"/>
    </row>
    <row r="1177" spans="2:7">
      <c r="B1177" s="678"/>
      <c r="C1177" s="678"/>
      <c r="D1177" s="678"/>
      <c r="E1177" s="678"/>
      <c r="F1177" s="678"/>
      <c r="G1177" s="678"/>
    </row>
    <row r="1178" spans="2:7">
      <c r="B1178" s="678"/>
      <c r="C1178" s="678"/>
      <c r="D1178" s="678"/>
      <c r="E1178" s="678"/>
      <c r="F1178" s="678"/>
      <c r="G1178" s="678"/>
    </row>
    <row r="1179" spans="2:7">
      <c r="B1179" s="678"/>
      <c r="C1179" s="678"/>
      <c r="D1179" s="678"/>
      <c r="E1179" s="678"/>
      <c r="F1179" s="678"/>
      <c r="G1179" s="678"/>
    </row>
    <row r="1180" spans="2:7">
      <c r="B1180" s="678"/>
      <c r="C1180" s="678"/>
      <c r="D1180" s="678"/>
      <c r="E1180" s="678"/>
      <c r="F1180" s="678"/>
      <c r="G1180" s="678"/>
    </row>
    <row r="1181" spans="2:7">
      <c r="B1181" s="678"/>
      <c r="C1181" s="678"/>
      <c r="D1181" s="678"/>
      <c r="E1181" s="678"/>
      <c r="F1181" s="678"/>
      <c r="G1181" s="678"/>
    </row>
    <row r="1182" spans="2:7">
      <c r="B1182" s="678"/>
      <c r="C1182" s="678"/>
      <c r="D1182" s="678"/>
      <c r="E1182" s="678"/>
      <c r="F1182" s="678"/>
      <c r="G1182" s="678"/>
    </row>
    <row r="1183" spans="2:7">
      <c r="B1183" s="678"/>
      <c r="C1183" s="678"/>
      <c r="D1183" s="678"/>
      <c r="E1183" s="678"/>
      <c r="F1183" s="678"/>
      <c r="G1183" s="678"/>
    </row>
    <row r="1184" spans="2:7">
      <c r="B1184" s="678"/>
      <c r="C1184" s="678"/>
      <c r="D1184" s="678"/>
      <c r="E1184" s="678"/>
      <c r="F1184" s="678"/>
      <c r="G1184" s="678"/>
    </row>
    <row r="1185" spans="2:7">
      <c r="B1185" s="678"/>
      <c r="C1185" s="678"/>
      <c r="D1185" s="678"/>
      <c r="E1185" s="678"/>
      <c r="F1185" s="678"/>
      <c r="G1185" s="678"/>
    </row>
    <row r="1186" spans="2:7">
      <c r="B1186" s="678"/>
      <c r="C1186" s="678"/>
      <c r="D1186" s="678"/>
      <c r="E1186" s="678"/>
      <c r="F1186" s="678"/>
      <c r="G1186" s="678"/>
    </row>
    <row r="1187" spans="2:7">
      <c r="B1187" s="678"/>
      <c r="C1187" s="678"/>
      <c r="D1187" s="678"/>
      <c r="E1187" s="678"/>
      <c r="F1187" s="678"/>
      <c r="G1187" s="678"/>
    </row>
    <row r="1188" spans="2:7">
      <c r="B1188" s="678"/>
      <c r="C1188" s="678"/>
      <c r="D1188" s="678"/>
      <c r="E1188" s="678"/>
      <c r="F1188" s="678"/>
      <c r="G1188" s="678"/>
    </row>
    <row r="1189" spans="2:7">
      <c r="B1189" s="678"/>
      <c r="C1189" s="678"/>
      <c r="D1189" s="678"/>
      <c r="E1189" s="678"/>
      <c r="F1189" s="678"/>
      <c r="G1189" s="678"/>
    </row>
    <row r="1190" spans="2:7">
      <c r="B1190" s="678"/>
      <c r="C1190" s="678"/>
      <c r="D1190" s="678"/>
      <c r="E1190" s="678"/>
      <c r="F1190" s="678"/>
      <c r="G1190" s="678"/>
    </row>
    <row r="1191" spans="2:7">
      <c r="B1191" s="678"/>
      <c r="C1191" s="678"/>
      <c r="D1191" s="678"/>
      <c r="E1191" s="678"/>
      <c r="F1191" s="678"/>
      <c r="G1191" s="678"/>
    </row>
    <row r="1192" spans="2:7">
      <c r="B1192" s="678"/>
      <c r="C1192" s="678"/>
      <c r="D1192" s="678"/>
      <c r="E1192" s="678"/>
      <c r="F1192" s="678"/>
      <c r="G1192" s="678"/>
    </row>
    <row r="1193" spans="2:7">
      <c r="B1193" s="678"/>
      <c r="C1193" s="678"/>
      <c r="D1193" s="678"/>
      <c r="E1193" s="678"/>
      <c r="F1193" s="678"/>
      <c r="G1193" s="678"/>
    </row>
    <row r="1194" spans="2:7">
      <c r="B1194" s="678"/>
      <c r="C1194" s="678"/>
      <c r="D1194" s="678"/>
      <c r="E1194" s="678"/>
      <c r="F1194" s="678"/>
      <c r="G1194" s="678"/>
    </row>
    <row r="1195" spans="2:7">
      <c r="B1195" s="678"/>
      <c r="C1195" s="678"/>
      <c r="D1195" s="678"/>
      <c r="E1195" s="678"/>
      <c r="F1195" s="678"/>
      <c r="G1195" s="678"/>
    </row>
    <row r="1196" spans="2:7">
      <c r="B1196" s="678"/>
      <c r="C1196" s="678"/>
      <c r="D1196" s="678"/>
      <c r="E1196" s="678"/>
      <c r="F1196" s="678"/>
      <c r="G1196" s="678"/>
    </row>
    <row r="1197" spans="2:7">
      <c r="B1197" s="678"/>
      <c r="C1197" s="678"/>
      <c r="D1197" s="678"/>
      <c r="E1197" s="678"/>
      <c r="F1197" s="678"/>
      <c r="G1197" s="678"/>
    </row>
    <row r="1198" spans="2:7">
      <c r="B1198" s="678"/>
      <c r="C1198" s="678"/>
      <c r="D1198" s="678"/>
      <c r="E1198" s="678"/>
      <c r="F1198" s="678"/>
      <c r="G1198" s="678"/>
    </row>
    <row r="1199" spans="2:7">
      <c r="B1199" s="678"/>
      <c r="C1199" s="678"/>
      <c r="D1199" s="678"/>
      <c r="E1199" s="678"/>
      <c r="F1199" s="678"/>
      <c r="G1199" s="678"/>
    </row>
    <row r="1200" spans="2:7">
      <c r="B1200" s="678"/>
      <c r="C1200" s="678"/>
      <c r="D1200" s="678"/>
      <c r="E1200" s="678"/>
      <c r="F1200" s="678"/>
      <c r="G1200" s="678"/>
    </row>
    <row r="1201" spans="2:7">
      <c r="B1201" s="678"/>
      <c r="C1201" s="678"/>
      <c r="D1201" s="678"/>
      <c r="E1201" s="678"/>
      <c r="F1201" s="678"/>
      <c r="G1201" s="678"/>
    </row>
    <row r="1202" spans="2:7">
      <c r="B1202" s="678"/>
      <c r="C1202" s="678"/>
      <c r="D1202" s="678"/>
      <c r="E1202" s="678"/>
      <c r="F1202" s="678"/>
      <c r="G1202" s="678"/>
    </row>
    <row r="1203" spans="2:7">
      <c r="B1203" s="678"/>
      <c r="C1203" s="678"/>
      <c r="D1203" s="678"/>
      <c r="E1203" s="678"/>
      <c r="F1203" s="678"/>
      <c r="G1203" s="678"/>
    </row>
    <row r="1204" spans="2:7">
      <c r="B1204" s="678"/>
      <c r="C1204" s="678"/>
      <c r="D1204" s="678"/>
      <c r="E1204" s="678"/>
      <c r="F1204" s="678"/>
      <c r="G1204" s="678"/>
    </row>
    <row r="1205" spans="2:7">
      <c r="B1205" s="678"/>
      <c r="C1205" s="678"/>
      <c r="D1205" s="678"/>
      <c r="E1205" s="678"/>
      <c r="F1205" s="678"/>
      <c r="G1205" s="678"/>
    </row>
    <row r="1206" spans="2:7">
      <c r="B1206" s="678"/>
      <c r="C1206" s="678"/>
      <c r="D1206" s="678"/>
      <c r="E1206" s="678"/>
      <c r="F1206" s="678"/>
      <c r="G1206" s="678"/>
    </row>
    <row r="1207" spans="2:7">
      <c r="B1207" s="678"/>
      <c r="C1207" s="678"/>
      <c r="D1207" s="678"/>
      <c r="E1207" s="678"/>
      <c r="F1207" s="678"/>
      <c r="G1207" s="678"/>
    </row>
    <row r="1208" spans="2:7">
      <c r="B1208" s="678"/>
      <c r="C1208" s="678"/>
      <c r="D1208" s="678"/>
      <c r="E1208" s="678"/>
      <c r="F1208" s="678"/>
      <c r="G1208" s="678"/>
    </row>
    <row r="1209" spans="2:7">
      <c r="B1209" s="678"/>
      <c r="C1209" s="678"/>
      <c r="D1209" s="678"/>
      <c r="E1209" s="678"/>
      <c r="F1209" s="678"/>
      <c r="G1209" s="678"/>
    </row>
    <row r="1210" spans="2:7">
      <c r="B1210" s="678"/>
      <c r="C1210" s="678"/>
      <c r="D1210" s="678"/>
      <c r="E1210" s="678"/>
      <c r="F1210" s="678"/>
      <c r="G1210" s="678"/>
    </row>
    <row r="1211" spans="2:7">
      <c r="B1211" s="678"/>
      <c r="C1211" s="678"/>
      <c r="D1211" s="678"/>
      <c r="E1211" s="678"/>
      <c r="F1211" s="678"/>
      <c r="G1211" s="678"/>
    </row>
    <row r="1212" spans="2:7">
      <c r="B1212" s="678"/>
      <c r="C1212" s="678"/>
      <c r="D1212" s="678"/>
      <c r="E1212" s="678"/>
      <c r="F1212" s="678"/>
      <c r="G1212" s="678"/>
    </row>
    <row r="1213" spans="2:7">
      <c r="B1213" s="678"/>
      <c r="C1213" s="678"/>
      <c r="D1213" s="678"/>
      <c r="E1213" s="678"/>
      <c r="F1213" s="678"/>
      <c r="G1213" s="678"/>
    </row>
    <row r="1214" spans="2:7">
      <c r="B1214" s="678"/>
      <c r="C1214" s="678"/>
      <c r="D1214" s="678"/>
      <c r="E1214" s="678"/>
      <c r="F1214" s="678"/>
      <c r="G1214" s="678"/>
    </row>
    <row r="1215" spans="2:7">
      <c r="B1215" s="678"/>
      <c r="C1215" s="678"/>
      <c r="D1215" s="678"/>
      <c r="E1215" s="678"/>
      <c r="F1215" s="678"/>
      <c r="G1215" s="678"/>
    </row>
    <row r="1216" spans="2:7">
      <c r="B1216" s="678"/>
      <c r="C1216" s="678"/>
      <c r="D1216" s="678"/>
      <c r="E1216" s="678"/>
      <c r="F1216" s="678"/>
      <c r="G1216" s="678"/>
    </row>
    <row r="1217" spans="2:7">
      <c r="B1217" s="678"/>
      <c r="C1217" s="678"/>
      <c r="D1217" s="678"/>
      <c r="E1217" s="678"/>
      <c r="F1217" s="678"/>
      <c r="G1217" s="678"/>
    </row>
    <row r="1218" spans="2:7">
      <c r="B1218" s="678"/>
      <c r="C1218" s="678"/>
      <c r="D1218" s="678"/>
      <c r="E1218" s="678"/>
      <c r="F1218" s="678"/>
      <c r="G1218" s="678"/>
    </row>
    <row r="1219" spans="2:7">
      <c r="B1219" s="678"/>
      <c r="C1219" s="678"/>
      <c r="D1219" s="678"/>
      <c r="E1219" s="678"/>
      <c r="F1219" s="678"/>
      <c r="G1219" s="678"/>
    </row>
    <row r="1220" spans="2:7">
      <c r="B1220" s="678"/>
      <c r="C1220" s="678"/>
      <c r="D1220" s="678"/>
      <c r="E1220" s="678"/>
      <c r="F1220" s="678"/>
      <c r="G1220" s="678"/>
    </row>
    <row r="1221" spans="2:7">
      <c r="B1221" s="678"/>
      <c r="C1221" s="678"/>
      <c r="D1221" s="678"/>
      <c r="E1221" s="678"/>
      <c r="F1221" s="678"/>
      <c r="G1221" s="678"/>
    </row>
    <row r="1222" spans="2:7">
      <c r="B1222" s="678"/>
      <c r="C1222" s="678"/>
      <c r="D1222" s="678"/>
      <c r="E1222" s="678"/>
      <c r="F1222" s="678"/>
      <c r="G1222" s="678"/>
    </row>
    <row r="1223" spans="2:7">
      <c r="B1223" s="678"/>
      <c r="C1223" s="678"/>
      <c r="D1223" s="678"/>
      <c r="E1223" s="678"/>
      <c r="F1223" s="678"/>
      <c r="G1223" s="678"/>
    </row>
    <row r="1224" spans="2:7">
      <c r="B1224" s="678"/>
      <c r="C1224" s="678"/>
      <c r="D1224" s="678"/>
      <c r="E1224" s="678"/>
      <c r="F1224" s="678"/>
      <c r="G1224" s="678"/>
    </row>
    <row r="1225" spans="2:7">
      <c r="B1225" s="678"/>
      <c r="C1225" s="678"/>
      <c r="D1225" s="678"/>
      <c r="E1225" s="678"/>
      <c r="F1225" s="678"/>
      <c r="G1225" s="678"/>
    </row>
    <row r="1226" spans="2:7">
      <c r="B1226" s="678"/>
      <c r="C1226" s="678"/>
      <c r="D1226" s="678"/>
      <c r="E1226" s="678"/>
      <c r="F1226" s="678"/>
      <c r="G1226" s="678"/>
    </row>
    <row r="1227" spans="2:7">
      <c r="B1227" s="678"/>
      <c r="C1227" s="678"/>
      <c r="D1227" s="678"/>
      <c r="E1227" s="678"/>
      <c r="F1227" s="678"/>
      <c r="G1227" s="678"/>
    </row>
    <row r="1228" spans="2:7">
      <c r="B1228" s="678"/>
      <c r="C1228" s="678"/>
      <c r="D1228" s="678"/>
      <c r="E1228" s="678"/>
      <c r="F1228" s="678"/>
      <c r="G1228" s="678"/>
    </row>
    <row r="1229" spans="2:7">
      <c r="B1229" s="678"/>
      <c r="C1229" s="678"/>
      <c r="D1229" s="678"/>
      <c r="E1229" s="678"/>
      <c r="F1229" s="678"/>
      <c r="G1229" s="678"/>
    </row>
    <row r="1230" spans="2:7">
      <c r="B1230" s="678"/>
      <c r="C1230" s="678"/>
      <c r="D1230" s="678"/>
      <c r="E1230" s="678"/>
      <c r="F1230" s="678"/>
      <c r="G1230" s="678"/>
    </row>
    <row r="1231" spans="2:7">
      <c r="B1231" s="678"/>
      <c r="C1231" s="678"/>
      <c r="D1231" s="678"/>
      <c r="E1231" s="678"/>
      <c r="F1231" s="678"/>
      <c r="G1231" s="678"/>
    </row>
    <row r="1232" spans="2:7">
      <c r="B1232" s="678"/>
      <c r="C1232" s="678"/>
      <c r="D1232" s="678"/>
      <c r="E1232" s="678"/>
      <c r="F1232" s="678"/>
      <c r="G1232" s="678"/>
    </row>
    <row r="1233" spans="2:7">
      <c r="B1233" s="678"/>
      <c r="C1233" s="678"/>
      <c r="D1233" s="678"/>
      <c r="E1233" s="678"/>
      <c r="F1233" s="678"/>
      <c r="G1233" s="678"/>
    </row>
    <row r="1234" spans="2:7">
      <c r="B1234" s="678"/>
      <c r="C1234" s="678"/>
      <c r="D1234" s="678"/>
      <c r="E1234" s="678"/>
      <c r="F1234" s="678"/>
      <c r="G1234" s="678"/>
    </row>
    <row r="1235" spans="2:7">
      <c r="B1235" s="678"/>
      <c r="C1235" s="678"/>
      <c r="D1235" s="678"/>
      <c r="E1235" s="678"/>
      <c r="F1235" s="678"/>
      <c r="G1235" s="678"/>
    </row>
    <row r="1236" spans="2:7">
      <c r="B1236" s="678"/>
      <c r="C1236" s="678"/>
      <c r="D1236" s="678"/>
      <c r="E1236" s="678"/>
      <c r="F1236" s="678"/>
      <c r="G1236" s="678"/>
    </row>
    <row r="1237" spans="2:7">
      <c r="B1237" s="678"/>
      <c r="C1237" s="678"/>
      <c r="D1237" s="678"/>
      <c r="E1237" s="678"/>
      <c r="F1237" s="678"/>
      <c r="G1237" s="678"/>
    </row>
    <row r="1238" spans="2:7">
      <c r="B1238" s="678"/>
      <c r="C1238" s="678"/>
      <c r="D1238" s="678"/>
      <c r="E1238" s="678"/>
      <c r="F1238" s="678"/>
      <c r="G1238" s="678"/>
    </row>
    <row r="1239" spans="2:7">
      <c r="B1239" s="678"/>
      <c r="C1239" s="678"/>
      <c r="D1239" s="678"/>
      <c r="E1239" s="678"/>
      <c r="F1239" s="678"/>
      <c r="G1239" s="678"/>
    </row>
    <row r="1240" spans="2:7">
      <c r="B1240" s="678"/>
      <c r="C1240" s="678"/>
      <c r="D1240" s="678"/>
      <c r="E1240" s="678"/>
      <c r="F1240" s="678"/>
      <c r="G1240" s="678"/>
    </row>
    <row r="1241" spans="2:7">
      <c r="B1241" s="678"/>
      <c r="C1241" s="678"/>
      <c r="D1241" s="678"/>
      <c r="E1241" s="678"/>
      <c r="F1241" s="678"/>
      <c r="G1241" s="678"/>
    </row>
    <row r="1242" spans="2:7">
      <c r="B1242" s="678"/>
      <c r="C1242" s="678"/>
      <c r="D1242" s="678"/>
      <c r="E1242" s="678"/>
      <c r="F1242" s="678"/>
      <c r="G1242" s="678"/>
    </row>
    <row r="1243" spans="2:7">
      <c r="B1243" s="678"/>
      <c r="C1243" s="678"/>
      <c r="D1243" s="678"/>
      <c r="E1243" s="678"/>
      <c r="F1243" s="678"/>
      <c r="G1243" s="678"/>
    </row>
    <row r="1244" spans="2:7">
      <c r="B1244" s="678"/>
      <c r="C1244" s="678"/>
      <c r="D1244" s="678"/>
      <c r="E1244" s="678"/>
      <c r="F1244" s="678"/>
      <c r="G1244" s="678"/>
    </row>
    <row r="1245" spans="2:7">
      <c r="B1245" s="678"/>
      <c r="C1245" s="678"/>
      <c r="D1245" s="678"/>
      <c r="E1245" s="678"/>
      <c r="F1245" s="678"/>
      <c r="G1245" s="678"/>
    </row>
    <row r="1246" spans="2:7">
      <c r="B1246" s="678"/>
      <c r="C1246" s="678"/>
      <c r="D1246" s="678"/>
      <c r="E1246" s="678"/>
      <c r="F1246" s="678"/>
      <c r="G1246" s="678"/>
    </row>
    <row r="1247" spans="2:7">
      <c r="B1247" s="678"/>
      <c r="C1247" s="678"/>
      <c r="D1247" s="678"/>
      <c r="E1247" s="678"/>
      <c r="F1247" s="678"/>
      <c r="G1247" s="678"/>
    </row>
    <row r="1248" spans="2:7">
      <c r="B1248" s="678"/>
      <c r="C1248" s="678"/>
      <c r="D1248" s="678"/>
      <c r="E1248" s="678"/>
      <c r="F1248" s="678"/>
      <c r="G1248" s="678"/>
    </row>
    <row r="1249" spans="2:7">
      <c r="B1249" s="678"/>
      <c r="C1249" s="678"/>
      <c r="D1249" s="678"/>
      <c r="E1249" s="678"/>
      <c r="F1249" s="678"/>
      <c r="G1249" s="678"/>
    </row>
    <row r="1250" spans="2:7">
      <c r="B1250" s="678"/>
      <c r="C1250" s="678"/>
      <c r="D1250" s="678"/>
      <c r="E1250" s="678"/>
      <c r="F1250" s="678"/>
      <c r="G1250" s="678"/>
    </row>
    <row r="1251" spans="2:7">
      <c r="B1251" s="678"/>
      <c r="C1251" s="678"/>
      <c r="D1251" s="678"/>
      <c r="E1251" s="678"/>
      <c r="F1251" s="678"/>
      <c r="G1251" s="678"/>
    </row>
    <row r="1252" spans="2:7">
      <c r="B1252" s="678"/>
      <c r="C1252" s="678"/>
      <c r="D1252" s="678"/>
      <c r="E1252" s="678"/>
      <c r="F1252" s="678"/>
      <c r="G1252" s="678"/>
    </row>
    <row r="1253" spans="2:7">
      <c r="B1253" s="678"/>
      <c r="C1253" s="678"/>
      <c r="D1253" s="678"/>
      <c r="E1253" s="678"/>
      <c r="F1253" s="678"/>
      <c r="G1253" s="678"/>
    </row>
    <row r="1254" spans="2:7">
      <c r="B1254" s="678"/>
      <c r="C1254" s="678"/>
      <c r="D1254" s="678"/>
      <c r="E1254" s="678"/>
      <c r="F1254" s="678"/>
      <c r="G1254" s="678"/>
    </row>
    <row r="1255" spans="2:7">
      <c r="B1255" s="678"/>
      <c r="C1255" s="678"/>
      <c r="D1255" s="678"/>
      <c r="E1255" s="678"/>
      <c r="F1255" s="678"/>
      <c r="G1255" s="678"/>
    </row>
    <row r="1256" spans="2:7">
      <c r="B1256" s="678"/>
      <c r="C1256" s="678"/>
      <c r="D1256" s="678"/>
      <c r="E1256" s="678"/>
      <c r="F1256" s="678"/>
      <c r="G1256" s="678"/>
    </row>
    <row r="1257" spans="2:7">
      <c r="B1257" s="678"/>
      <c r="C1257" s="678"/>
      <c r="D1257" s="678"/>
      <c r="E1257" s="678"/>
      <c r="F1257" s="678"/>
      <c r="G1257" s="678"/>
    </row>
    <row r="1258" spans="2:7">
      <c r="B1258" s="678"/>
      <c r="C1258" s="678"/>
      <c r="D1258" s="678"/>
      <c r="E1258" s="678"/>
      <c r="F1258" s="678"/>
      <c r="G1258" s="678"/>
    </row>
    <row r="1259" spans="2:7">
      <c r="B1259" s="678"/>
      <c r="C1259" s="678"/>
      <c r="D1259" s="678"/>
      <c r="E1259" s="678"/>
      <c r="F1259" s="678"/>
      <c r="G1259" s="678"/>
    </row>
    <row r="1260" spans="2:7">
      <c r="B1260" s="678"/>
      <c r="C1260" s="678"/>
      <c r="D1260" s="678"/>
      <c r="E1260" s="678"/>
      <c r="F1260" s="678"/>
      <c r="G1260" s="678"/>
    </row>
    <row r="1261" spans="2:7">
      <c r="B1261" s="678"/>
      <c r="C1261" s="678"/>
      <c r="D1261" s="678"/>
      <c r="E1261" s="678"/>
      <c r="F1261" s="678"/>
      <c r="G1261" s="678"/>
    </row>
    <row r="1262" spans="2:7">
      <c r="B1262" s="678"/>
      <c r="C1262" s="678"/>
      <c r="D1262" s="678"/>
      <c r="E1262" s="678"/>
      <c r="F1262" s="678"/>
      <c r="G1262" s="678"/>
    </row>
    <row r="1263" spans="2:7">
      <c r="B1263" s="678"/>
      <c r="C1263" s="678"/>
      <c r="D1263" s="678"/>
      <c r="E1263" s="678"/>
      <c r="F1263" s="678"/>
      <c r="G1263" s="678"/>
    </row>
    <row r="1264" spans="2:7">
      <c r="B1264" s="678"/>
      <c r="C1264" s="678"/>
      <c r="D1264" s="678"/>
      <c r="E1264" s="678"/>
      <c r="F1264" s="678"/>
      <c r="G1264" s="678"/>
    </row>
    <row r="1265" spans="2:7">
      <c r="B1265" s="678"/>
      <c r="C1265" s="678"/>
      <c r="D1265" s="678"/>
      <c r="E1265" s="678"/>
      <c r="F1265" s="678"/>
      <c r="G1265" s="678"/>
    </row>
    <row r="1266" spans="2:7">
      <c r="B1266" s="678"/>
      <c r="C1266" s="678"/>
      <c r="D1266" s="678"/>
      <c r="E1266" s="678"/>
      <c r="F1266" s="678"/>
      <c r="G1266" s="678"/>
    </row>
    <row r="1267" spans="2:7">
      <c r="B1267" s="678"/>
      <c r="C1267" s="678"/>
      <c r="D1267" s="678"/>
      <c r="E1267" s="678"/>
      <c r="F1267" s="678"/>
      <c r="G1267" s="678"/>
    </row>
    <row r="1268" spans="2:7">
      <c r="B1268" s="678"/>
      <c r="C1268" s="678"/>
      <c r="D1268" s="678"/>
      <c r="E1268" s="678"/>
      <c r="F1268" s="678"/>
      <c r="G1268" s="678"/>
    </row>
    <row r="1269" spans="2:7">
      <c r="B1269" s="678"/>
      <c r="C1269" s="678"/>
      <c r="D1269" s="678"/>
      <c r="E1269" s="678"/>
      <c r="F1269" s="678"/>
      <c r="G1269" s="678"/>
    </row>
    <row r="1270" spans="2:7">
      <c r="B1270" s="678"/>
      <c r="C1270" s="678"/>
      <c r="D1270" s="678"/>
      <c r="E1270" s="678"/>
      <c r="F1270" s="678"/>
      <c r="G1270" s="678"/>
    </row>
    <row r="1271" spans="2:7">
      <c r="B1271" s="678"/>
      <c r="C1271" s="678"/>
      <c r="D1271" s="678"/>
      <c r="E1271" s="678"/>
      <c r="F1271" s="678"/>
      <c r="G1271" s="678"/>
    </row>
    <row r="1272" spans="2:7">
      <c r="B1272" s="678"/>
      <c r="C1272" s="678"/>
      <c r="D1272" s="678"/>
      <c r="E1272" s="678"/>
      <c r="F1272" s="678"/>
      <c r="G1272" s="678"/>
    </row>
    <row r="1273" spans="2:7">
      <c r="B1273" s="678"/>
      <c r="C1273" s="678"/>
      <c r="D1273" s="678"/>
      <c r="E1273" s="678"/>
      <c r="F1273" s="678"/>
      <c r="G1273" s="678"/>
    </row>
    <row r="1274" spans="2:7">
      <c r="B1274" s="678"/>
      <c r="C1274" s="678"/>
      <c r="D1274" s="678"/>
      <c r="E1274" s="678"/>
      <c r="F1274" s="678"/>
      <c r="G1274" s="678"/>
    </row>
    <row r="1275" spans="2:7">
      <c r="B1275" s="678"/>
      <c r="C1275" s="678"/>
      <c r="D1275" s="678"/>
      <c r="E1275" s="678"/>
      <c r="F1275" s="678"/>
      <c r="G1275" s="678"/>
    </row>
    <row r="1276" spans="2:7">
      <c r="B1276" s="678"/>
      <c r="C1276" s="678"/>
      <c r="D1276" s="678"/>
      <c r="E1276" s="678"/>
      <c r="F1276" s="678"/>
      <c r="G1276" s="678"/>
    </row>
    <row r="1277" spans="2:7">
      <c r="B1277" s="678"/>
      <c r="C1277" s="678"/>
      <c r="D1277" s="678"/>
      <c r="E1277" s="678"/>
      <c r="F1277" s="678"/>
      <c r="G1277" s="678"/>
    </row>
    <row r="1278" spans="2:7">
      <c r="B1278" s="678"/>
      <c r="C1278" s="678"/>
      <c r="D1278" s="678"/>
      <c r="E1278" s="678"/>
      <c r="F1278" s="678"/>
      <c r="G1278" s="678"/>
    </row>
    <row r="1279" spans="2:7">
      <c r="B1279" s="678"/>
      <c r="C1279" s="678"/>
      <c r="D1279" s="678"/>
      <c r="E1279" s="678"/>
      <c r="F1279" s="678"/>
      <c r="G1279" s="678"/>
    </row>
    <row r="1280" spans="2:7">
      <c r="B1280" s="678"/>
      <c r="C1280" s="678"/>
      <c r="D1280" s="678"/>
      <c r="E1280" s="678"/>
      <c r="F1280" s="678"/>
      <c r="G1280" s="678"/>
    </row>
    <row r="1281" spans="2:7">
      <c r="B1281" s="678"/>
      <c r="C1281" s="678"/>
      <c r="D1281" s="678"/>
      <c r="E1281" s="678"/>
      <c r="F1281" s="678"/>
      <c r="G1281" s="678"/>
    </row>
    <row r="1282" spans="2:7">
      <c r="B1282" s="678"/>
      <c r="C1282" s="678"/>
      <c r="D1282" s="678"/>
      <c r="E1282" s="678"/>
      <c r="F1282" s="678"/>
      <c r="G1282" s="678"/>
    </row>
    <row r="1283" spans="2:7">
      <c r="B1283" s="678"/>
      <c r="C1283" s="678"/>
      <c r="D1283" s="678"/>
      <c r="E1283" s="678"/>
      <c r="F1283" s="678"/>
      <c r="G1283" s="678"/>
    </row>
    <row r="1284" spans="2:7">
      <c r="B1284" s="678"/>
      <c r="C1284" s="678"/>
      <c r="D1284" s="678"/>
      <c r="E1284" s="678"/>
      <c r="F1284" s="678"/>
      <c r="G1284" s="678"/>
    </row>
    <row r="1285" spans="2:7">
      <c r="B1285" s="678"/>
      <c r="C1285" s="678"/>
      <c r="D1285" s="678"/>
      <c r="E1285" s="678"/>
      <c r="F1285" s="678"/>
      <c r="G1285" s="678"/>
    </row>
    <row r="1286" spans="2:7">
      <c r="B1286" s="678"/>
      <c r="C1286" s="678"/>
      <c r="D1286" s="678"/>
      <c r="E1286" s="678"/>
      <c r="F1286" s="678"/>
      <c r="G1286" s="678"/>
    </row>
    <row r="1287" spans="2:7">
      <c r="B1287" s="678"/>
      <c r="C1287" s="678"/>
      <c r="D1287" s="678"/>
      <c r="E1287" s="678"/>
      <c r="F1287" s="678"/>
      <c r="G1287" s="678"/>
    </row>
    <row r="1288" spans="2:7">
      <c r="B1288" s="678"/>
      <c r="C1288" s="678"/>
      <c r="D1288" s="678"/>
      <c r="E1288" s="678"/>
      <c r="F1288" s="678"/>
      <c r="G1288" s="678"/>
    </row>
    <row r="1289" spans="2:7">
      <c r="B1289" s="678"/>
      <c r="C1289" s="678"/>
      <c r="D1289" s="678"/>
      <c r="E1289" s="678"/>
      <c r="F1289" s="678"/>
      <c r="G1289" s="678"/>
    </row>
    <row r="1290" spans="2:7">
      <c r="B1290" s="678"/>
      <c r="C1290" s="678"/>
      <c r="D1290" s="678"/>
      <c r="E1290" s="678"/>
      <c r="F1290" s="678"/>
      <c r="G1290" s="678"/>
    </row>
    <row r="1291" spans="2:7">
      <c r="B1291" s="678"/>
      <c r="C1291" s="678"/>
      <c r="D1291" s="678"/>
      <c r="E1291" s="678"/>
      <c r="F1291" s="678"/>
      <c r="G1291" s="678"/>
    </row>
    <row r="1292" spans="2:7">
      <c r="B1292" s="678"/>
      <c r="C1292" s="678"/>
      <c r="D1292" s="678"/>
      <c r="E1292" s="678"/>
      <c r="F1292" s="678"/>
      <c r="G1292" s="678"/>
    </row>
    <row r="1293" spans="2:7">
      <c r="B1293" s="678"/>
      <c r="C1293" s="678"/>
      <c r="D1293" s="678"/>
      <c r="E1293" s="678"/>
      <c r="F1293" s="678"/>
      <c r="G1293" s="678"/>
    </row>
    <row r="1294" spans="2:7">
      <c r="B1294" s="678"/>
      <c r="C1294" s="678"/>
      <c r="D1294" s="678"/>
      <c r="E1294" s="678"/>
      <c r="F1294" s="678"/>
      <c r="G1294" s="678"/>
    </row>
    <row r="1295" spans="2:7">
      <c r="B1295" s="678"/>
      <c r="C1295" s="678"/>
      <c r="D1295" s="678"/>
      <c r="E1295" s="678"/>
      <c r="F1295" s="678"/>
      <c r="G1295" s="678"/>
    </row>
    <row r="1296" spans="2:7">
      <c r="B1296" s="678"/>
      <c r="C1296" s="678"/>
      <c r="D1296" s="678"/>
      <c r="E1296" s="678"/>
      <c r="F1296" s="678"/>
      <c r="G1296" s="678"/>
    </row>
    <row r="1297" spans="2:7">
      <c r="B1297" s="678"/>
      <c r="C1297" s="678"/>
      <c r="D1297" s="678"/>
      <c r="E1297" s="678"/>
      <c r="F1297" s="678"/>
      <c r="G1297" s="678"/>
    </row>
    <row r="1298" spans="2:7">
      <c r="B1298" s="678"/>
      <c r="C1298" s="678"/>
      <c r="D1298" s="678"/>
      <c r="E1298" s="678"/>
      <c r="F1298" s="678"/>
      <c r="G1298" s="678"/>
    </row>
    <row r="1299" spans="2:7">
      <c r="B1299" s="678"/>
      <c r="C1299" s="678"/>
      <c r="D1299" s="678"/>
      <c r="E1299" s="678"/>
      <c r="F1299" s="678"/>
      <c r="G1299" s="678"/>
    </row>
    <row r="1300" spans="2:7">
      <c r="B1300" s="678"/>
      <c r="C1300" s="678"/>
      <c r="D1300" s="678"/>
      <c r="E1300" s="678"/>
      <c r="F1300" s="678"/>
      <c r="G1300" s="678"/>
    </row>
    <row r="1301" spans="2:7">
      <c r="B1301" s="678"/>
      <c r="C1301" s="678"/>
      <c r="D1301" s="678"/>
      <c r="E1301" s="678"/>
      <c r="F1301" s="678"/>
      <c r="G1301" s="678"/>
    </row>
    <row r="1302" spans="2:7">
      <c r="B1302" s="678"/>
      <c r="C1302" s="678"/>
      <c r="D1302" s="678"/>
      <c r="E1302" s="678"/>
      <c r="F1302" s="678"/>
      <c r="G1302" s="678"/>
    </row>
    <row r="1303" spans="2:7">
      <c r="B1303" s="678"/>
      <c r="C1303" s="678"/>
      <c r="D1303" s="678"/>
      <c r="E1303" s="678"/>
      <c r="F1303" s="678"/>
      <c r="G1303" s="678"/>
    </row>
    <row r="1304" spans="2:7">
      <c r="B1304" s="678"/>
      <c r="C1304" s="678"/>
      <c r="D1304" s="678"/>
      <c r="E1304" s="678"/>
      <c r="F1304" s="678"/>
      <c r="G1304" s="678"/>
    </row>
    <row r="1305" spans="2:7">
      <c r="B1305" s="678"/>
      <c r="C1305" s="678"/>
      <c r="D1305" s="678"/>
      <c r="E1305" s="678"/>
      <c r="F1305" s="678"/>
      <c r="G1305" s="678"/>
    </row>
    <row r="1306" spans="2:7">
      <c r="B1306" s="678"/>
      <c r="C1306" s="678"/>
      <c r="D1306" s="678"/>
      <c r="E1306" s="678"/>
      <c r="F1306" s="678"/>
      <c r="G1306" s="678"/>
    </row>
    <row r="1307" spans="2:7">
      <c r="B1307" s="678"/>
      <c r="C1307" s="678"/>
      <c r="D1307" s="678"/>
      <c r="E1307" s="678"/>
      <c r="F1307" s="678"/>
      <c r="G1307" s="678"/>
    </row>
    <row r="1308" spans="2:7">
      <c r="B1308" s="678"/>
      <c r="C1308" s="678"/>
      <c r="D1308" s="678"/>
      <c r="E1308" s="678"/>
      <c r="F1308" s="678"/>
      <c r="G1308" s="678"/>
    </row>
    <row r="1309" spans="2:7">
      <c r="B1309" s="678"/>
      <c r="C1309" s="678"/>
      <c r="D1309" s="678"/>
      <c r="E1309" s="678"/>
      <c r="F1309" s="678"/>
      <c r="G1309" s="678"/>
    </row>
    <row r="1310" spans="2:7">
      <c r="B1310" s="678"/>
      <c r="C1310" s="678"/>
      <c r="D1310" s="678"/>
      <c r="E1310" s="678"/>
      <c r="F1310" s="678"/>
      <c r="G1310" s="678"/>
    </row>
    <row r="1311" spans="2:7">
      <c r="B1311" s="678"/>
      <c r="C1311" s="678"/>
      <c r="D1311" s="678"/>
      <c r="E1311" s="678"/>
      <c r="F1311" s="678"/>
      <c r="G1311" s="678"/>
    </row>
    <row r="1312" spans="2:7">
      <c r="B1312" s="678"/>
      <c r="C1312" s="678"/>
      <c r="D1312" s="678"/>
      <c r="E1312" s="678"/>
      <c r="F1312" s="678"/>
      <c r="G1312" s="678"/>
    </row>
    <row r="1313" spans="2:7">
      <c r="B1313" s="678"/>
      <c r="C1313" s="678"/>
      <c r="D1313" s="678"/>
      <c r="E1313" s="678"/>
      <c r="F1313" s="678"/>
      <c r="G1313" s="678"/>
    </row>
    <row r="1314" spans="2:7">
      <c r="B1314" s="678"/>
      <c r="C1314" s="678"/>
      <c r="D1314" s="678"/>
      <c r="E1314" s="678"/>
      <c r="F1314" s="678"/>
      <c r="G1314" s="678"/>
    </row>
    <row r="1315" spans="2:7">
      <c r="B1315" s="678"/>
      <c r="C1315" s="678"/>
      <c r="D1315" s="678"/>
      <c r="E1315" s="678"/>
      <c r="F1315" s="678"/>
      <c r="G1315" s="678"/>
    </row>
    <row r="1316" spans="2:7">
      <c r="B1316" s="678"/>
      <c r="C1316" s="678"/>
      <c r="D1316" s="678"/>
      <c r="E1316" s="678"/>
      <c r="F1316" s="678"/>
      <c r="G1316" s="678"/>
    </row>
    <row r="1317" spans="2:7">
      <c r="B1317" s="678"/>
      <c r="C1317" s="678"/>
      <c r="D1317" s="678"/>
      <c r="E1317" s="678"/>
      <c r="F1317" s="678"/>
      <c r="G1317" s="678"/>
    </row>
    <row r="1318" spans="2:7">
      <c r="B1318" s="678"/>
      <c r="C1318" s="678"/>
      <c r="D1318" s="678"/>
      <c r="E1318" s="678"/>
      <c r="F1318" s="678"/>
      <c r="G1318" s="678"/>
    </row>
    <row r="1319" spans="2:7">
      <c r="B1319" s="678"/>
      <c r="C1319" s="678"/>
      <c r="D1319" s="678"/>
      <c r="E1319" s="678"/>
      <c r="F1319" s="678"/>
      <c r="G1319" s="678"/>
    </row>
    <row r="1320" spans="2:7">
      <c r="B1320" s="678"/>
      <c r="C1320" s="678"/>
      <c r="D1320" s="678"/>
      <c r="E1320" s="678"/>
      <c r="F1320" s="678"/>
      <c r="G1320" s="678"/>
    </row>
    <row r="1321" spans="2:7">
      <c r="B1321" s="678"/>
      <c r="C1321" s="678"/>
      <c r="D1321" s="678"/>
      <c r="E1321" s="678"/>
      <c r="F1321" s="678"/>
      <c r="G1321" s="678"/>
    </row>
    <row r="1322" spans="2:7">
      <c r="B1322" s="678"/>
      <c r="C1322" s="678"/>
      <c r="D1322" s="678"/>
      <c r="E1322" s="678"/>
      <c r="F1322" s="678"/>
      <c r="G1322" s="678"/>
    </row>
    <row r="1323" spans="2:7">
      <c r="B1323" s="678"/>
      <c r="C1323" s="678"/>
      <c r="D1323" s="678"/>
      <c r="E1323" s="678"/>
      <c r="F1323" s="678"/>
      <c r="G1323" s="678"/>
    </row>
    <row r="1324" spans="2:7">
      <c r="B1324" s="678"/>
      <c r="C1324" s="678"/>
      <c r="D1324" s="678"/>
      <c r="E1324" s="678"/>
      <c r="F1324" s="678"/>
      <c r="G1324" s="678"/>
    </row>
    <row r="1325" spans="2:7">
      <c r="B1325" s="678"/>
      <c r="C1325" s="678"/>
      <c r="D1325" s="678"/>
      <c r="E1325" s="678"/>
      <c r="F1325" s="678"/>
      <c r="G1325" s="678"/>
    </row>
    <row r="1326" spans="2:7">
      <c r="B1326" s="678"/>
      <c r="C1326" s="678"/>
      <c r="D1326" s="678"/>
      <c r="E1326" s="678"/>
      <c r="F1326" s="678"/>
      <c r="G1326" s="678"/>
    </row>
    <row r="1327" spans="2:7">
      <c r="B1327" s="678"/>
      <c r="C1327" s="678"/>
      <c r="D1327" s="678"/>
      <c r="E1327" s="678"/>
      <c r="F1327" s="678"/>
      <c r="G1327" s="678"/>
    </row>
    <row r="1328" spans="2:7">
      <c r="B1328" s="678"/>
      <c r="C1328" s="678"/>
      <c r="D1328" s="678"/>
      <c r="E1328" s="678"/>
      <c r="F1328" s="678"/>
      <c r="G1328" s="678"/>
    </row>
    <row r="1329" spans="2:7">
      <c r="B1329" s="678"/>
      <c r="C1329" s="678"/>
      <c r="D1329" s="678"/>
      <c r="E1329" s="678"/>
      <c r="F1329" s="678"/>
      <c r="G1329" s="678"/>
    </row>
    <row r="1330" spans="2:7">
      <c r="B1330" s="678"/>
      <c r="C1330" s="678"/>
      <c r="D1330" s="678"/>
      <c r="E1330" s="678"/>
      <c r="F1330" s="678"/>
      <c r="G1330" s="678"/>
    </row>
    <row r="1331" spans="2:7">
      <c r="B1331" s="678"/>
      <c r="C1331" s="678"/>
      <c r="D1331" s="678"/>
      <c r="E1331" s="678"/>
      <c r="F1331" s="678"/>
      <c r="G1331" s="678"/>
    </row>
    <row r="1332" spans="2:7">
      <c r="B1332" s="678"/>
      <c r="C1332" s="678"/>
      <c r="D1332" s="678"/>
      <c r="E1332" s="678"/>
      <c r="F1332" s="678"/>
      <c r="G1332" s="678"/>
    </row>
    <row r="1333" spans="2:7">
      <c r="B1333" s="678"/>
      <c r="C1333" s="678"/>
      <c r="D1333" s="678"/>
      <c r="E1333" s="678"/>
      <c r="F1333" s="678"/>
      <c r="G1333" s="678"/>
    </row>
    <row r="1334" spans="2:7">
      <c r="B1334" s="678"/>
      <c r="C1334" s="678"/>
      <c r="D1334" s="678"/>
      <c r="E1334" s="678"/>
      <c r="F1334" s="678"/>
      <c r="G1334" s="678"/>
    </row>
    <row r="1335" spans="2:7">
      <c r="B1335" s="678"/>
      <c r="C1335" s="678"/>
      <c r="D1335" s="678"/>
      <c r="E1335" s="678"/>
      <c r="F1335" s="678"/>
      <c r="G1335" s="678"/>
    </row>
    <row r="1336" spans="2:7">
      <c r="B1336" s="678"/>
      <c r="C1336" s="678"/>
      <c r="D1336" s="678"/>
      <c r="E1336" s="678"/>
      <c r="F1336" s="678"/>
      <c r="G1336" s="678"/>
    </row>
    <row r="1337" spans="2:7">
      <c r="B1337" s="678"/>
      <c r="C1337" s="678"/>
      <c r="D1337" s="678"/>
      <c r="E1337" s="678"/>
      <c r="F1337" s="678"/>
      <c r="G1337" s="678"/>
    </row>
    <row r="1338" spans="2:7">
      <c r="B1338" s="678"/>
      <c r="C1338" s="678"/>
      <c r="D1338" s="678"/>
      <c r="E1338" s="678"/>
      <c r="F1338" s="678"/>
      <c r="G1338" s="678"/>
    </row>
    <row r="1339" spans="2:7">
      <c r="B1339" s="678"/>
      <c r="C1339" s="678"/>
      <c r="D1339" s="678"/>
      <c r="E1339" s="678"/>
      <c r="F1339" s="678"/>
      <c r="G1339" s="678"/>
    </row>
    <row r="1340" spans="2:7">
      <c r="B1340" s="678"/>
      <c r="C1340" s="678"/>
      <c r="D1340" s="678"/>
      <c r="E1340" s="678"/>
      <c r="F1340" s="678"/>
      <c r="G1340" s="678"/>
    </row>
    <row r="1341" spans="2:7">
      <c r="B1341" s="678"/>
      <c r="C1341" s="678"/>
      <c r="D1341" s="678"/>
      <c r="E1341" s="678"/>
      <c r="F1341" s="678"/>
      <c r="G1341" s="678"/>
    </row>
    <row r="1342" spans="2:7">
      <c r="B1342" s="678"/>
      <c r="C1342" s="678"/>
      <c r="D1342" s="678"/>
      <c r="E1342" s="678"/>
      <c r="F1342" s="678"/>
      <c r="G1342" s="678"/>
    </row>
    <row r="1343" spans="2:7">
      <c r="B1343" s="678"/>
      <c r="C1343" s="678"/>
      <c r="D1343" s="678"/>
      <c r="E1343" s="678"/>
      <c r="F1343" s="678"/>
      <c r="G1343" s="678"/>
    </row>
    <row r="1344" spans="2:7">
      <c r="B1344" s="678"/>
      <c r="C1344" s="678"/>
      <c r="D1344" s="678"/>
      <c r="E1344" s="678"/>
      <c r="F1344" s="678"/>
      <c r="G1344" s="678"/>
    </row>
    <row r="1345" spans="2:7">
      <c r="B1345" s="678"/>
      <c r="C1345" s="678"/>
      <c r="D1345" s="678"/>
      <c r="E1345" s="678"/>
      <c r="F1345" s="678"/>
      <c r="G1345" s="678"/>
    </row>
    <row r="1346" spans="2:7">
      <c r="B1346" s="678"/>
      <c r="C1346" s="678"/>
      <c r="D1346" s="678"/>
      <c r="E1346" s="678"/>
      <c r="F1346" s="678"/>
      <c r="G1346" s="678"/>
    </row>
    <row r="1347" spans="2:7">
      <c r="B1347" s="678"/>
      <c r="C1347" s="678"/>
      <c r="D1347" s="678"/>
      <c r="E1347" s="678"/>
      <c r="F1347" s="678"/>
      <c r="G1347" s="678"/>
    </row>
    <row r="1348" spans="2:7">
      <c r="B1348" s="678"/>
      <c r="C1348" s="678"/>
      <c r="D1348" s="678"/>
      <c r="E1348" s="678"/>
      <c r="F1348" s="678"/>
      <c r="G1348" s="678"/>
    </row>
    <row r="1349" spans="2:7">
      <c r="B1349" s="678"/>
      <c r="C1349" s="678"/>
      <c r="D1349" s="678"/>
      <c r="E1349" s="678"/>
      <c r="F1349" s="678"/>
      <c r="G1349" s="678"/>
    </row>
    <row r="1350" spans="2:7">
      <c r="B1350" s="678"/>
      <c r="C1350" s="678"/>
      <c r="D1350" s="678"/>
      <c r="E1350" s="678"/>
      <c r="F1350" s="678"/>
      <c r="G1350" s="678"/>
    </row>
    <row r="1351" spans="2:7">
      <c r="B1351" s="678"/>
      <c r="C1351" s="678"/>
      <c r="D1351" s="678"/>
      <c r="E1351" s="678"/>
      <c r="F1351" s="678"/>
      <c r="G1351" s="678"/>
    </row>
    <row r="1352" spans="2:7">
      <c r="B1352" s="678"/>
      <c r="C1352" s="678"/>
      <c r="D1352" s="678"/>
      <c r="E1352" s="678"/>
      <c r="F1352" s="678"/>
      <c r="G1352" s="678"/>
    </row>
    <row r="1353" spans="2:7">
      <c r="B1353" s="678"/>
      <c r="C1353" s="678"/>
      <c r="D1353" s="678"/>
      <c r="E1353" s="678"/>
      <c r="F1353" s="678"/>
      <c r="G1353" s="678"/>
    </row>
    <row r="1354" spans="2:7">
      <c r="B1354" s="678"/>
      <c r="C1354" s="678"/>
      <c r="D1354" s="678"/>
      <c r="E1354" s="678"/>
      <c r="F1354" s="678"/>
      <c r="G1354" s="678"/>
    </row>
    <row r="1355" spans="2:7">
      <c r="B1355" s="678"/>
      <c r="C1355" s="678"/>
      <c r="D1355" s="678"/>
      <c r="E1355" s="678"/>
      <c r="F1355" s="678"/>
      <c r="G1355" s="678"/>
    </row>
    <row r="1356" spans="2:7">
      <c r="B1356" s="678"/>
      <c r="C1356" s="678"/>
      <c r="D1356" s="678"/>
      <c r="E1356" s="678"/>
      <c r="F1356" s="678"/>
      <c r="G1356" s="678"/>
    </row>
    <row r="1357" spans="2:7">
      <c r="B1357" s="678"/>
      <c r="C1357" s="678"/>
      <c r="D1357" s="678"/>
      <c r="E1357" s="678"/>
      <c r="F1357" s="678"/>
      <c r="G1357" s="678"/>
    </row>
    <row r="1358" spans="2:7">
      <c r="B1358" s="678"/>
      <c r="C1358" s="678"/>
      <c r="D1358" s="678"/>
      <c r="E1358" s="678"/>
      <c r="F1358" s="678"/>
      <c r="G1358" s="678"/>
    </row>
    <row r="1359" spans="2:7">
      <c r="B1359" s="678"/>
      <c r="C1359" s="678"/>
      <c r="D1359" s="678"/>
      <c r="E1359" s="678"/>
      <c r="F1359" s="678"/>
      <c r="G1359" s="678"/>
    </row>
    <row r="1360" spans="2:7">
      <c r="B1360" s="678"/>
      <c r="C1360" s="678"/>
      <c r="D1360" s="678"/>
      <c r="E1360" s="678"/>
      <c r="F1360" s="678"/>
      <c r="G1360" s="678"/>
    </row>
    <row r="1361" spans="2:7">
      <c r="B1361" s="678"/>
      <c r="C1361" s="678"/>
      <c r="D1361" s="678"/>
      <c r="E1361" s="678"/>
      <c r="F1361" s="678"/>
      <c r="G1361" s="678"/>
    </row>
    <row r="1362" spans="2:7">
      <c r="B1362" s="678"/>
      <c r="C1362" s="678"/>
      <c r="D1362" s="678"/>
      <c r="E1362" s="678"/>
      <c r="F1362" s="678"/>
      <c r="G1362" s="678"/>
    </row>
    <row r="1363" spans="2:7">
      <c r="B1363" s="678"/>
      <c r="C1363" s="678"/>
      <c r="D1363" s="678"/>
      <c r="E1363" s="678"/>
      <c r="F1363" s="678"/>
      <c r="G1363" s="678"/>
    </row>
    <row r="1364" spans="2:7">
      <c r="B1364" s="678"/>
      <c r="C1364" s="678"/>
      <c r="D1364" s="678"/>
      <c r="E1364" s="678"/>
      <c r="F1364" s="678"/>
      <c r="G1364" s="678"/>
    </row>
    <row r="1365" spans="2:7">
      <c r="B1365" s="678"/>
      <c r="C1365" s="678"/>
      <c r="D1365" s="678"/>
      <c r="E1365" s="678"/>
      <c r="F1365" s="678"/>
      <c r="G1365" s="678"/>
    </row>
    <row r="1366" spans="2:7">
      <c r="B1366" s="678"/>
      <c r="C1366" s="678"/>
      <c r="D1366" s="678"/>
      <c r="E1366" s="678"/>
      <c r="F1366" s="678"/>
      <c r="G1366" s="678"/>
    </row>
    <row r="1367" spans="2:7">
      <c r="B1367" s="678"/>
      <c r="C1367" s="678"/>
      <c r="D1367" s="678"/>
      <c r="E1367" s="678"/>
      <c r="F1367" s="678"/>
      <c r="G1367" s="678"/>
    </row>
    <row r="1368" spans="2:7">
      <c r="B1368" s="678"/>
      <c r="C1368" s="678"/>
      <c r="D1368" s="678"/>
      <c r="E1368" s="678"/>
      <c r="F1368" s="678"/>
      <c r="G1368" s="678"/>
    </row>
    <row r="1369" spans="2:7">
      <c r="B1369" s="678"/>
      <c r="C1369" s="678"/>
      <c r="D1369" s="678"/>
      <c r="E1369" s="678"/>
      <c r="F1369" s="678"/>
      <c r="G1369" s="678"/>
    </row>
  </sheetData>
  <mergeCells count="23">
    <mergeCell ref="A2:C2"/>
    <mergeCell ref="A3:B3"/>
    <mergeCell ref="E3:F3"/>
    <mergeCell ref="A4:B4"/>
    <mergeCell ref="A6:A9"/>
    <mergeCell ref="B6:B9"/>
    <mergeCell ref="C6:C9"/>
    <mergeCell ref="D6:D9"/>
    <mergeCell ref="E6:E9"/>
    <mergeCell ref="F6:F9"/>
    <mergeCell ref="G6:G9"/>
    <mergeCell ref="H6:H9"/>
    <mergeCell ref="B37:B40"/>
    <mergeCell ref="C37:C40"/>
    <mergeCell ref="F37:F40"/>
    <mergeCell ref="G37:G40"/>
    <mergeCell ref="H37:H40"/>
    <mergeCell ref="D37:D40"/>
    <mergeCell ref="E37:E40"/>
    <mergeCell ref="A33:C33"/>
    <mergeCell ref="A34:B34"/>
    <mergeCell ref="A35:B35"/>
    <mergeCell ref="A37:A40"/>
  </mergeCells>
  <printOptions horizontalCentered="1"/>
  <pageMargins left="0.39370078740157483" right="0.39370078740157483" top="0.39370078740157483" bottom="0.39370078740157483" header="0.31496062992125984" footer="0.31496062992125984"/>
  <pageSetup scale="62" pageOrder="overThenDown" orientation="portrait" horizontalDpi="1200" verticalDpi="1200" r:id="rId1"/>
  <headerFooter alignWithMargins="0">
    <oddFooter>&amp;L&amp;"MetaNormalLF-Roman,Standard"&amp;9Statistisches Bundesamt, Fachserie 14, Reihe 2, 1.-2. Vj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4"/>
  <sheetViews>
    <sheetView showGridLines="0" zoomScaleNormal="100" zoomScaleSheetLayoutView="100" workbookViewId="0">
      <pane ySplit="9" topLeftCell="A10" activePane="bottomLeft" state="frozen"/>
      <selection activeCell="A71" sqref="A71"/>
      <selection pane="bottomLeft"/>
    </sheetView>
  </sheetViews>
  <sheetFormatPr baseColWidth="10" defaultColWidth="9.140625" defaultRowHeight="23.25"/>
  <cols>
    <col min="1" max="1" width="5.7109375" style="807" customWidth="1"/>
    <col min="2" max="2" width="55.7109375" style="661" customWidth="1"/>
    <col min="3" max="3" width="15.7109375" style="661" customWidth="1"/>
    <col min="4" max="4" width="13.7109375" style="661" customWidth="1"/>
    <col min="5" max="5" width="1.7109375" style="661" customWidth="1"/>
    <col min="6" max="8" width="15.7109375" style="661" customWidth="1"/>
    <col min="9" max="9" width="15.7109375" style="820" customWidth="1"/>
    <col min="10" max="20" width="28.7109375" style="790" customWidth="1"/>
    <col min="21" max="40" width="28.7109375" style="661" customWidth="1"/>
    <col min="41" max="16384" width="9.140625" style="661"/>
  </cols>
  <sheetData>
    <row r="1" spans="1:40" s="667" customFormat="1" ht="15.75" customHeight="1">
      <c r="A1" s="787" t="s">
        <v>333</v>
      </c>
      <c r="B1" s="787"/>
      <c r="C1" s="788"/>
      <c r="D1" s="788"/>
      <c r="E1" s="788"/>
      <c r="F1" s="788"/>
      <c r="I1" s="789"/>
      <c r="J1" s="790"/>
      <c r="K1" s="790"/>
      <c r="L1" s="790"/>
      <c r="M1" s="790"/>
      <c r="N1" s="790"/>
      <c r="O1" s="790"/>
      <c r="P1" s="790"/>
      <c r="Q1" s="790"/>
      <c r="R1" s="790"/>
      <c r="S1" s="790"/>
      <c r="T1" s="790"/>
      <c r="U1" s="661"/>
      <c r="V1" s="661"/>
      <c r="W1" s="661"/>
      <c r="X1" s="661"/>
      <c r="Y1" s="661"/>
      <c r="Z1" s="661"/>
      <c r="AA1" s="661"/>
      <c r="AB1" s="661"/>
      <c r="AC1" s="661"/>
      <c r="AD1" s="661"/>
      <c r="AE1" s="661"/>
      <c r="AF1" s="661"/>
      <c r="AG1" s="661"/>
      <c r="AH1" s="661"/>
      <c r="AI1" s="661"/>
      <c r="AJ1" s="661"/>
      <c r="AK1" s="661"/>
      <c r="AL1" s="661"/>
      <c r="AM1" s="661"/>
      <c r="AN1" s="661"/>
    </row>
    <row r="2" spans="1:40" s="667" customFormat="1" ht="18" customHeight="1">
      <c r="A2" s="791" t="s">
        <v>494</v>
      </c>
      <c r="B2" s="792"/>
      <c r="C2" s="792"/>
      <c r="D2" s="793"/>
      <c r="E2" s="793"/>
      <c r="F2" s="788"/>
      <c r="G2" s="788"/>
      <c r="H2" s="788"/>
      <c r="I2" s="789"/>
      <c r="J2" s="790"/>
      <c r="K2" s="790"/>
      <c r="L2" s="790"/>
      <c r="M2" s="790"/>
      <c r="N2" s="790"/>
      <c r="O2" s="790"/>
      <c r="P2" s="790"/>
      <c r="Q2" s="790"/>
      <c r="R2" s="790"/>
      <c r="S2" s="790"/>
      <c r="T2" s="790"/>
      <c r="U2" s="661"/>
      <c r="V2" s="661"/>
      <c r="W2" s="661"/>
      <c r="X2" s="661"/>
      <c r="Y2" s="661"/>
      <c r="Z2" s="661"/>
      <c r="AA2" s="661"/>
      <c r="AB2" s="661"/>
      <c r="AC2" s="661"/>
      <c r="AD2" s="661"/>
      <c r="AE2" s="661"/>
      <c r="AF2" s="661"/>
      <c r="AG2" s="661"/>
      <c r="AH2" s="661"/>
      <c r="AI2" s="661"/>
      <c r="AJ2" s="661"/>
      <c r="AK2" s="661"/>
      <c r="AL2" s="661"/>
      <c r="AM2" s="661"/>
      <c r="AN2" s="661"/>
    </row>
    <row r="3" spans="1:40" s="666" customFormat="1" ht="15.75" customHeight="1">
      <c r="A3" s="791" t="s">
        <v>561</v>
      </c>
      <c r="B3" s="791"/>
      <c r="C3" s="660"/>
      <c r="D3" s="1318"/>
      <c r="E3" s="1318"/>
      <c r="F3" s="660"/>
      <c r="G3" s="660"/>
      <c r="H3" s="660"/>
      <c r="I3" s="794"/>
      <c r="J3" s="795"/>
      <c r="K3" s="795"/>
      <c r="L3" s="795"/>
      <c r="M3" s="795"/>
      <c r="N3" s="795"/>
      <c r="O3" s="795"/>
      <c r="P3" s="795"/>
      <c r="Q3" s="795"/>
      <c r="R3" s="795"/>
      <c r="S3" s="795"/>
      <c r="T3" s="795"/>
    </row>
    <row r="4" spans="1:40" ht="15.75" customHeight="1">
      <c r="A4" s="1319" t="s">
        <v>153</v>
      </c>
      <c r="B4" s="1319"/>
      <c r="D4" s="796"/>
      <c r="E4" s="796"/>
      <c r="I4" s="797"/>
      <c r="J4" s="790" t="s">
        <v>495</v>
      </c>
    </row>
    <row r="5" spans="1:40" ht="15.75" customHeight="1">
      <c r="A5" s="798"/>
      <c r="B5" s="799"/>
      <c r="C5" s="799"/>
      <c r="D5" s="799"/>
      <c r="E5" s="799"/>
      <c r="F5" s="799"/>
      <c r="G5" s="799"/>
      <c r="H5" s="799"/>
      <c r="I5" s="800"/>
    </row>
    <row r="6" spans="1:40" ht="15.75" customHeight="1">
      <c r="A6" s="1320" t="s">
        <v>154</v>
      </c>
      <c r="B6" s="1317" t="s">
        <v>496</v>
      </c>
      <c r="C6" s="1317" t="s">
        <v>156</v>
      </c>
      <c r="D6" s="1317" t="s">
        <v>245</v>
      </c>
      <c r="E6" s="1317"/>
      <c r="F6" s="1317" t="s">
        <v>158</v>
      </c>
      <c r="G6" s="1317" t="s">
        <v>252</v>
      </c>
      <c r="H6" s="1291" t="s">
        <v>174</v>
      </c>
      <c r="I6" s="1288" t="s">
        <v>101</v>
      </c>
    </row>
    <row r="7" spans="1:40" ht="15.75" customHeight="1">
      <c r="A7" s="1320"/>
      <c r="B7" s="1317"/>
      <c r="C7" s="1317"/>
      <c r="D7" s="1317"/>
      <c r="E7" s="1317"/>
      <c r="F7" s="1317"/>
      <c r="G7" s="1317"/>
      <c r="H7" s="1292"/>
      <c r="I7" s="1289"/>
    </row>
    <row r="8" spans="1:40" ht="15.75" customHeight="1">
      <c r="A8" s="1320"/>
      <c r="B8" s="1317"/>
      <c r="C8" s="1317"/>
      <c r="D8" s="1317"/>
      <c r="E8" s="1317"/>
      <c r="F8" s="1317"/>
      <c r="G8" s="1317"/>
      <c r="H8" s="1292"/>
      <c r="I8" s="1289"/>
    </row>
    <row r="9" spans="1:40" ht="15.75" customHeight="1">
      <c r="A9" s="1320"/>
      <c r="B9" s="1317"/>
      <c r="C9" s="1317"/>
      <c r="D9" s="1317"/>
      <c r="E9" s="1317"/>
      <c r="F9" s="1317"/>
      <c r="G9" s="1317"/>
      <c r="H9" s="1293"/>
      <c r="I9" s="1290"/>
    </row>
    <row r="10" spans="1:40" ht="13.5" customHeight="1">
      <c r="A10" s="706"/>
      <c r="B10" s="686"/>
      <c r="C10" s="686"/>
      <c r="D10" s="686"/>
      <c r="E10" s="686"/>
      <c r="F10" s="686"/>
      <c r="G10" s="686"/>
      <c r="H10" s="686"/>
      <c r="I10" s="680"/>
    </row>
    <row r="11" spans="1:40" ht="13.5" customHeight="1">
      <c r="A11" s="706"/>
      <c r="B11" s="1078" t="s">
        <v>497</v>
      </c>
      <c r="C11" s="823"/>
      <c r="D11" s="823"/>
      <c r="E11" s="823"/>
      <c r="F11" s="823"/>
      <c r="G11" s="823"/>
      <c r="H11" s="823"/>
      <c r="I11" s="174"/>
    </row>
    <row r="12" spans="1:40" ht="13.5" customHeight="1">
      <c r="A12" s="706"/>
      <c r="B12" s="1078"/>
      <c r="C12" s="823"/>
      <c r="D12" s="823"/>
      <c r="E12" s="823"/>
      <c r="F12" s="823"/>
      <c r="G12" s="823"/>
      <c r="H12" s="823"/>
      <c r="I12" s="174"/>
    </row>
    <row r="13" spans="1:40" ht="13.5" customHeight="1">
      <c r="A13" s="706">
        <v>1</v>
      </c>
      <c r="B13" s="1078" t="s">
        <v>498</v>
      </c>
      <c r="C13" s="160">
        <v>112594.5</v>
      </c>
      <c r="D13" s="160">
        <v>112594.5</v>
      </c>
      <c r="E13" s="456"/>
      <c r="F13" s="160">
        <v>0</v>
      </c>
      <c r="G13" s="160">
        <v>0</v>
      </c>
      <c r="H13" s="160">
        <v>0</v>
      </c>
      <c r="I13" s="160">
        <v>0</v>
      </c>
      <c r="J13" s="690"/>
      <c r="K13" s="690"/>
      <c r="L13" s="690"/>
      <c r="M13" s="690"/>
      <c r="N13" s="690"/>
      <c r="O13" s="690"/>
      <c r="P13" s="690"/>
      <c r="Q13" s="690"/>
      <c r="R13" s="690"/>
      <c r="S13" s="690"/>
      <c r="T13" s="690"/>
    </row>
    <row r="14" spans="1:40" ht="13.5" customHeight="1">
      <c r="A14" s="706">
        <v>2</v>
      </c>
      <c r="B14" s="1079" t="s">
        <v>499</v>
      </c>
      <c r="C14" s="160">
        <v>55261.7</v>
      </c>
      <c r="D14" s="160">
        <v>55261.7</v>
      </c>
      <c r="E14" s="456"/>
      <c r="F14" s="160">
        <v>0</v>
      </c>
      <c r="G14" s="160">
        <v>0</v>
      </c>
      <c r="H14" s="160">
        <v>0</v>
      </c>
      <c r="I14" s="160">
        <v>0</v>
      </c>
      <c r="J14" s="801"/>
      <c r="K14" s="690"/>
      <c r="L14" s="690"/>
      <c r="M14" s="690"/>
      <c r="N14" s="690"/>
      <c r="O14" s="690"/>
      <c r="P14" s="690"/>
      <c r="Q14" s="690"/>
      <c r="R14" s="690"/>
      <c r="S14" s="690"/>
      <c r="T14" s="690"/>
    </row>
    <row r="15" spans="1:40" ht="13.5" customHeight="1">
      <c r="A15" s="706">
        <v>3</v>
      </c>
      <c r="B15" s="1079" t="s">
        <v>500</v>
      </c>
      <c r="C15" s="160">
        <v>54546.700000000004</v>
      </c>
      <c r="D15" s="160">
        <v>54546.700000000004</v>
      </c>
      <c r="E15" s="135">
        <v>2</v>
      </c>
      <c r="F15" s="160">
        <v>0</v>
      </c>
      <c r="G15" s="160">
        <v>0</v>
      </c>
      <c r="H15" s="160">
        <v>0</v>
      </c>
      <c r="I15" s="160">
        <v>0</v>
      </c>
      <c r="J15" s="801"/>
      <c r="K15" s="690"/>
      <c r="L15" s="690"/>
      <c r="M15" s="690"/>
      <c r="N15" s="690"/>
      <c r="O15" s="690"/>
      <c r="P15" s="690"/>
      <c r="Q15" s="690"/>
      <c r="R15" s="690"/>
      <c r="S15" s="690"/>
      <c r="T15" s="690"/>
    </row>
    <row r="16" spans="1:40" ht="13.5" customHeight="1">
      <c r="A16" s="706">
        <v>4</v>
      </c>
      <c r="B16" s="1079" t="s">
        <v>501</v>
      </c>
      <c r="C16" s="160">
        <v>433.3</v>
      </c>
      <c r="D16" s="160">
        <v>433.3</v>
      </c>
      <c r="E16" s="456"/>
      <c r="F16" s="160">
        <v>0</v>
      </c>
      <c r="G16" s="160">
        <v>0</v>
      </c>
      <c r="H16" s="160">
        <v>0</v>
      </c>
      <c r="I16" s="160">
        <v>0</v>
      </c>
      <c r="J16" s="801"/>
      <c r="K16" s="690"/>
      <c r="L16" s="690"/>
      <c r="M16" s="690"/>
      <c r="N16" s="690"/>
      <c r="O16" s="690"/>
      <c r="P16" s="690"/>
      <c r="Q16" s="690"/>
      <c r="R16" s="690"/>
      <c r="S16" s="690"/>
      <c r="T16" s="690"/>
    </row>
    <row r="17" spans="1:20" ht="13.5" customHeight="1">
      <c r="A17" s="706">
        <v>5</v>
      </c>
      <c r="B17" s="1079" t="s">
        <v>502</v>
      </c>
      <c r="C17" s="160">
        <v>2352.8000000000002</v>
      </c>
      <c r="D17" s="160">
        <v>2352.8000000000002</v>
      </c>
      <c r="E17" s="456"/>
      <c r="F17" s="160">
        <v>0</v>
      </c>
      <c r="G17" s="160">
        <v>0</v>
      </c>
      <c r="H17" s="160">
        <v>0</v>
      </c>
      <c r="I17" s="160">
        <v>0</v>
      </c>
      <c r="J17" s="801"/>
      <c r="K17" s="690"/>
      <c r="L17" s="690"/>
      <c r="M17" s="690"/>
      <c r="N17" s="690"/>
      <c r="O17" s="690"/>
      <c r="P17" s="690"/>
      <c r="Q17" s="690"/>
      <c r="R17" s="690"/>
      <c r="S17" s="690"/>
      <c r="T17" s="690"/>
    </row>
    <row r="18" spans="1:20" ht="13.5" customHeight="1">
      <c r="A18" s="706"/>
      <c r="B18" s="1078"/>
      <c r="C18" s="160"/>
      <c r="D18" s="160"/>
      <c r="E18" s="827"/>
      <c r="F18" s="160"/>
      <c r="G18" s="160"/>
      <c r="H18" s="160"/>
      <c r="I18" s="160"/>
      <c r="J18" s="801"/>
      <c r="K18" s="690"/>
      <c r="L18" s="690"/>
      <c r="M18" s="690"/>
      <c r="N18" s="690"/>
      <c r="O18" s="690"/>
      <c r="P18" s="690"/>
      <c r="Q18" s="690"/>
      <c r="R18" s="690"/>
      <c r="S18" s="690"/>
      <c r="T18" s="690"/>
    </row>
    <row r="19" spans="1:20" ht="13.5" customHeight="1">
      <c r="A19" s="706">
        <v>6</v>
      </c>
      <c r="B19" s="1078" t="s">
        <v>503</v>
      </c>
      <c r="C19" s="160">
        <v>47160.3</v>
      </c>
      <c r="D19" s="160">
        <v>47160.3</v>
      </c>
      <c r="E19" s="1080"/>
      <c r="F19" s="160">
        <v>0</v>
      </c>
      <c r="G19" s="160">
        <v>0</v>
      </c>
      <c r="H19" s="160">
        <v>0</v>
      </c>
      <c r="I19" s="160">
        <v>0</v>
      </c>
      <c r="J19" s="801"/>
      <c r="K19" s="690"/>
      <c r="L19" s="690"/>
      <c r="M19" s="690"/>
      <c r="N19" s="690"/>
      <c r="O19" s="690"/>
      <c r="P19" s="690"/>
      <c r="Q19" s="690"/>
      <c r="R19" s="690"/>
      <c r="S19" s="690"/>
      <c r="T19" s="690"/>
    </row>
    <row r="20" spans="1:20" ht="13.5" customHeight="1">
      <c r="A20" s="706">
        <v>7</v>
      </c>
      <c r="B20" s="1079" t="s">
        <v>504</v>
      </c>
      <c r="C20" s="160">
        <v>8011.5</v>
      </c>
      <c r="D20" s="160">
        <v>8011.5</v>
      </c>
      <c r="E20" s="456"/>
      <c r="F20" s="160">
        <v>0</v>
      </c>
      <c r="G20" s="160">
        <v>0</v>
      </c>
      <c r="H20" s="160">
        <v>0</v>
      </c>
      <c r="I20" s="160">
        <v>0</v>
      </c>
      <c r="J20" s="801"/>
      <c r="K20" s="690"/>
      <c r="L20" s="690"/>
      <c r="M20" s="690"/>
      <c r="N20" s="690"/>
      <c r="O20" s="690"/>
      <c r="P20" s="690"/>
      <c r="Q20" s="690"/>
      <c r="R20" s="690"/>
      <c r="S20" s="690"/>
      <c r="T20" s="690"/>
    </row>
    <row r="21" spans="1:20" ht="13.5" customHeight="1">
      <c r="A21" s="706">
        <v>8</v>
      </c>
      <c r="B21" s="1079" t="s">
        <v>505</v>
      </c>
      <c r="C21" s="160">
        <v>5905.5</v>
      </c>
      <c r="D21" s="160">
        <v>5905.5</v>
      </c>
      <c r="E21" s="456"/>
      <c r="F21" s="160">
        <v>0</v>
      </c>
      <c r="G21" s="160">
        <v>0</v>
      </c>
      <c r="H21" s="160">
        <v>0</v>
      </c>
      <c r="I21" s="160">
        <v>0</v>
      </c>
      <c r="J21" s="801"/>
      <c r="K21" s="690"/>
      <c r="L21" s="690"/>
      <c r="M21" s="690"/>
      <c r="N21" s="690"/>
      <c r="O21" s="690"/>
      <c r="P21" s="690"/>
      <c r="Q21" s="690"/>
      <c r="R21" s="690"/>
      <c r="S21" s="690"/>
      <c r="T21" s="690"/>
    </row>
    <row r="22" spans="1:20" ht="13.5" customHeight="1">
      <c r="A22" s="706">
        <v>9</v>
      </c>
      <c r="B22" s="1079" t="s">
        <v>506</v>
      </c>
      <c r="C22" s="160">
        <v>523.20000000000005</v>
      </c>
      <c r="D22" s="160">
        <v>523.20000000000005</v>
      </c>
      <c r="E22" s="456"/>
      <c r="F22" s="160">
        <v>0</v>
      </c>
      <c r="G22" s="160">
        <v>0</v>
      </c>
      <c r="H22" s="160">
        <v>0</v>
      </c>
      <c r="I22" s="160">
        <v>0</v>
      </c>
      <c r="J22" s="801"/>
      <c r="K22" s="690"/>
      <c r="L22" s="690"/>
      <c r="M22" s="690"/>
      <c r="N22" s="690"/>
      <c r="O22" s="690"/>
      <c r="P22" s="690"/>
      <c r="Q22" s="690"/>
      <c r="R22" s="690"/>
      <c r="S22" s="690"/>
      <c r="T22" s="690"/>
    </row>
    <row r="23" spans="1:20" ht="13.5" customHeight="1">
      <c r="A23" s="706">
        <v>10</v>
      </c>
      <c r="B23" s="1079" t="s">
        <v>507</v>
      </c>
      <c r="C23" s="160">
        <v>1040.7</v>
      </c>
      <c r="D23" s="160">
        <v>1040.7</v>
      </c>
      <c r="E23" s="456"/>
      <c r="F23" s="160">
        <v>0</v>
      </c>
      <c r="G23" s="160">
        <v>0</v>
      </c>
      <c r="H23" s="160">
        <v>0</v>
      </c>
      <c r="I23" s="160">
        <v>0</v>
      </c>
      <c r="J23" s="801"/>
      <c r="K23" s="690"/>
      <c r="L23" s="690"/>
      <c r="M23" s="690"/>
      <c r="N23" s="690"/>
      <c r="O23" s="690"/>
      <c r="P23" s="690"/>
      <c r="Q23" s="690"/>
      <c r="R23" s="690"/>
      <c r="S23" s="690"/>
      <c r="T23" s="690"/>
    </row>
    <row r="24" spans="1:20" ht="13.5" customHeight="1">
      <c r="A24" s="706">
        <v>11</v>
      </c>
      <c r="B24" s="1079" t="s">
        <v>508</v>
      </c>
      <c r="C24" s="160">
        <v>227.2</v>
      </c>
      <c r="D24" s="160">
        <v>227.2</v>
      </c>
      <c r="E24" s="456"/>
      <c r="F24" s="160">
        <v>0</v>
      </c>
      <c r="G24" s="160">
        <v>0</v>
      </c>
      <c r="H24" s="160">
        <v>0</v>
      </c>
      <c r="I24" s="160">
        <v>0</v>
      </c>
      <c r="J24" s="801"/>
      <c r="K24" s="690"/>
      <c r="L24" s="690"/>
      <c r="M24" s="690"/>
      <c r="N24" s="690"/>
      <c r="O24" s="690"/>
      <c r="P24" s="690"/>
      <c r="Q24" s="690"/>
      <c r="R24" s="690"/>
      <c r="S24" s="690"/>
      <c r="T24" s="690"/>
    </row>
    <row r="25" spans="1:20" ht="13.5" customHeight="1">
      <c r="A25" s="706">
        <v>12</v>
      </c>
      <c r="B25" s="1079" t="s">
        <v>509</v>
      </c>
      <c r="C25" s="160">
        <v>14215.4</v>
      </c>
      <c r="D25" s="160">
        <v>14215.4</v>
      </c>
      <c r="E25" s="456"/>
      <c r="F25" s="160">
        <v>0</v>
      </c>
      <c r="G25" s="160">
        <v>0</v>
      </c>
      <c r="H25" s="160">
        <v>0</v>
      </c>
      <c r="I25" s="160">
        <v>0</v>
      </c>
      <c r="J25" s="801"/>
      <c r="K25" s="690"/>
      <c r="L25" s="690"/>
      <c r="M25" s="690"/>
      <c r="N25" s="690"/>
      <c r="O25" s="690"/>
      <c r="P25" s="690"/>
      <c r="Q25" s="690"/>
      <c r="R25" s="690"/>
      <c r="S25" s="690"/>
      <c r="T25" s="690"/>
    </row>
    <row r="26" spans="1:20" ht="13.5" customHeight="1">
      <c r="A26" s="706">
        <v>13</v>
      </c>
      <c r="B26" s="1079" t="s">
        <v>510</v>
      </c>
      <c r="C26" s="160">
        <v>4814.5</v>
      </c>
      <c r="D26" s="160">
        <v>4814.5</v>
      </c>
      <c r="E26" s="456"/>
      <c r="F26" s="160">
        <v>0</v>
      </c>
      <c r="G26" s="160">
        <v>0</v>
      </c>
      <c r="H26" s="160">
        <v>0</v>
      </c>
      <c r="I26" s="160">
        <v>0</v>
      </c>
      <c r="J26" s="801"/>
      <c r="K26" s="690"/>
      <c r="L26" s="690"/>
      <c r="M26" s="690"/>
      <c r="N26" s="690"/>
      <c r="O26" s="690"/>
      <c r="P26" s="690"/>
      <c r="Q26" s="690"/>
      <c r="R26" s="690"/>
      <c r="S26" s="690"/>
      <c r="T26" s="690"/>
    </row>
    <row r="27" spans="1:20" ht="13.5" customHeight="1">
      <c r="A27" s="706">
        <v>14</v>
      </c>
      <c r="B27" s="1079" t="s">
        <v>511</v>
      </c>
      <c r="C27" s="160">
        <v>415.5</v>
      </c>
      <c r="D27" s="160">
        <v>415.5</v>
      </c>
      <c r="E27" s="456"/>
      <c r="F27" s="160">
        <v>0</v>
      </c>
      <c r="G27" s="160">
        <v>0</v>
      </c>
      <c r="H27" s="160">
        <v>0</v>
      </c>
      <c r="I27" s="160">
        <v>0</v>
      </c>
      <c r="J27" s="801"/>
      <c r="K27" s="690"/>
      <c r="L27" s="690"/>
      <c r="M27" s="690"/>
      <c r="N27" s="690"/>
      <c r="O27" s="690"/>
      <c r="P27" s="690"/>
      <c r="Q27" s="690"/>
      <c r="R27" s="690"/>
      <c r="S27" s="690"/>
      <c r="T27" s="690"/>
    </row>
    <row r="28" spans="1:20" ht="13.5" customHeight="1">
      <c r="A28" s="706">
        <v>15</v>
      </c>
      <c r="B28" s="1079" t="s">
        <v>512</v>
      </c>
      <c r="C28" s="160">
        <v>672.8</v>
      </c>
      <c r="D28" s="160">
        <v>672.8</v>
      </c>
      <c r="E28" s="827"/>
      <c r="F28" s="160">
        <v>0</v>
      </c>
      <c r="G28" s="160">
        <v>0</v>
      </c>
      <c r="H28" s="160">
        <v>0</v>
      </c>
      <c r="I28" s="160">
        <v>0</v>
      </c>
      <c r="J28" s="801"/>
      <c r="K28" s="690"/>
      <c r="L28" s="690"/>
      <c r="M28" s="690"/>
      <c r="N28" s="690"/>
      <c r="O28" s="690"/>
      <c r="P28" s="690"/>
      <c r="Q28" s="690"/>
      <c r="R28" s="690"/>
      <c r="S28" s="690"/>
      <c r="T28" s="690"/>
    </row>
    <row r="29" spans="1:20" ht="13.5" customHeight="1">
      <c r="A29" s="706">
        <v>16</v>
      </c>
      <c r="B29" s="1079" t="s">
        <v>513</v>
      </c>
      <c r="C29" s="160">
        <v>11334</v>
      </c>
      <c r="D29" s="160">
        <v>11334</v>
      </c>
      <c r="E29" s="1080"/>
      <c r="F29" s="160">
        <v>0</v>
      </c>
      <c r="G29" s="160">
        <v>0</v>
      </c>
      <c r="H29" s="160">
        <v>0</v>
      </c>
      <c r="I29" s="160">
        <v>0</v>
      </c>
      <c r="J29" s="801"/>
      <c r="K29" s="690"/>
      <c r="L29" s="690"/>
      <c r="M29" s="690"/>
      <c r="N29" s="690"/>
      <c r="O29" s="690"/>
      <c r="P29" s="690"/>
      <c r="Q29" s="690"/>
      <c r="R29" s="690"/>
      <c r="S29" s="690"/>
      <c r="T29" s="690"/>
    </row>
    <row r="30" spans="1:20" ht="13.5" customHeight="1">
      <c r="A30" s="706"/>
      <c r="B30" s="1078"/>
      <c r="C30" s="160"/>
      <c r="D30" s="160"/>
      <c r="E30" s="456"/>
      <c r="F30" s="160"/>
      <c r="G30" s="160"/>
      <c r="H30" s="160"/>
      <c r="I30" s="160"/>
      <c r="J30" s="801"/>
      <c r="K30" s="690"/>
      <c r="L30" s="690"/>
      <c r="M30" s="690"/>
      <c r="N30" s="690"/>
      <c r="O30" s="690"/>
      <c r="P30" s="690"/>
      <c r="Q30" s="690"/>
      <c r="R30" s="690"/>
      <c r="S30" s="690"/>
      <c r="T30" s="690"/>
    </row>
    <row r="31" spans="1:20" ht="13.5" customHeight="1">
      <c r="A31" s="706">
        <v>17</v>
      </c>
      <c r="B31" s="1078" t="s">
        <v>514</v>
      </c>
      <c r="C31" s="160">
        <v>-16509</v>
      </c>
      <c r="D31" s="160">
        <v>-16509</v>
      </c>
      <c r="E31" s="821"/>
      <c r="F31" s="160">
        <v>0</v>
      </c>
      <c r="G31" s="160">
        <v>0</v>
      </c>
      <c r="H31" s="160">
        <v>0</v>
      </c>
      <c r="I31" s="160">
        <v>0</v>
      </c>
      <c r="J31" s="801"/>
      <c r="K31" s="690"/>
      <c r="L31" s="690"/>
      <c r="M31" s="690"/>
      <c r="N31" s="690"/>
      <c r="O31" s="690"/>
      <c r="P31" s="690"/>
      <c r="Q31" s="690"/>
      <c r="R31" s="690"/>
      <c r="S31" s="690"/>
      <c r="T31" s="690"/>
    </row>
    <row r="32" spans="1:20" ht="13.5" customHeight="1">
      <c r="A32" s="706"/>
      <c r="B32" s="1078"/>
      <c r="C32" s="160"/>
      <c r="D32" s="160"/>
      <c r="E32" s="456"/>
      <c r="F32" s="160"/>
      <c r="G32" s="160"/>
      <c r="H32" s="160"/>
      <c r="I32" s="160"/>
      <c r="J32" s="801"/>
      <c r="K32" s="690"/>
      <c r="L32" s="690"/>
      <c r="M32" s="690"/>
      <c r="N32" s="690"/>
      <c r="O32" s="690"/>
      <c r="P32" s="690"/>
      <c r="Q32" s="690"/>
      <c r="R32" s="690"/>
      <c r="S32" s="690"/>
      <c r="T32" s="690"/>
    </row>
    <row r="33" spans="1:20" ht="13.5" customHeight="1">
      <c r="A33" s="706">
        <v>18</v>
      </c>
      <c r="B33" s="1081" t="s">
        <v>515</v>
      </c>
      <c r="C33" s="143">
        <v>143245.79999999999</v>
      </c>
      <c r="D33" s="143">
        <v>143245.79999999999</v>
      </c>
      <c r="E33" s="143"/>
      <c r="F33" s="143">
        <v>0</v>
      </c>
      <c r="G33" s="143">
        <v>0</v>
      </c>
      <c r="H33" s="143">
        <v>0</v>
      </c>
      <c r="I33" s="143">
        <v>0</v>
      </c>
      <c r="J33" s="801"/>
      <c r="K33" s="690"/>
      <c r="L33" s="690"/>
      <c r="M33" s="690"/>
      <c r="N33" s="690"/>
      <c r="O33" s="690"/>
      <c r="P33" s="690"/>
      <c r="Q33" s="690"/>
      <c r="R33" s="690"/>
      <c r="S33" s="690"/>
      <c r="T33" s="690"/>
    </row>
    <row r="34" spans="1:20" ht="13.5" customHeight="1">
      <c r="A34" s="706"/>
      <c r="B34" s="1078"/>
      <c r="C34" s="160"/>
      <c r="D34" s="160"/>
      <c r="E34" s="456"/>
      <c r="F34" s="160"/>
      <c r="G34" s="160"/>
      <c r="H34" s="160"/>
      <c r="I34" s="160"/>
      <c r="J34" s="801"/>
      <c r="K34" s="690"/>
      <c r="L34" s="690"/>
      <c r="M34" s="690"/>
      <c r="N34" s="690"/>
      <c r="O34" s="690"/>
      <c r="P34" s="690"/>
      <c r="Q34" s="690"/>
      <c r="R34" s="690"/>
      <c r="S34" s="690"/>
      <c r="T34" s="690"/>
    </row>
    <row r="35" spans="1:20" ht="13.5" customHeight="1">
      <c r="A35" s="706"/>
      <c r="B35" s="1078" t="s">
        <v>516</v>
      </c>
      <c r="C35" s="160"/>
      <c r="D35" s="160"/>
      <c r="E35" s="456"/>
      <c r="F35" s="160"/>
      <c r="G35" s="160"/>
      <c r="H35" s="160"/>
      <c r="I35" s="160"/>
      <c r="J35" s="801"/>
      <c r="K35" s="690"/>
      <c r="L35" s="690"/>
      <c r="M35" s="690"/>
      <c r="N35" s="690"/>
      <c r="O35" s="690"/>
      <c r="P35" s="690"/>
      <c r="Q35" s="690"/>
      <c r="R35" s="690"/>
      <c r="S35" s="690"/>
      <c r="T35" s="690"/>
    </row>
    <row r="36" spans="1:20" ht="13.5" customHeight="1">
      <c r="A36" s="706"/>
      <c r="B36" s="1078"/>
      <c r="C36" s="160"/>
      <c r="D36" s="160"/>
      <c r="E36" s="456"/>
      <c r="F36" s="160"/>
      <c r="G36" s="160"/>
      <c r="H36" s="160"/>
      <c r="I36" s="160"/>
      <c r="J36" s="801"/>
      <c r="K36" s="690"/>
      <c r="L36" s="690"/>
      <c r="M36" s="690"/>
      <c r="N36" s="690"/>
      <c r="O36" s="690"/>
      <c r="P36" s="690"/>
      <c r="Q36" s="690"/>
      <c r="R36" s="690"/>
      <c r="S36" s="690"/>
      <c r="T36" s="690"/>
    </row>
    <row r="37" spans="1:20" ht="13.5" customHeight="1">
      <c r="A37" s="706">
        <v>19</v>
      </c>
      <c r="B37" s="1078" t="s">
        <v>517</v>
      </c>
      <c r="C37" s="160">
        <v>107620.1</v>
      </c>
      <c r="D37" s="160">
        <v>0</v>
      </c>
      <c r="E37" s="456"/>
      <c r="F37" s="160">
        <v>0</v>
      </c>
      <c r="G37" s="160">
        <v>107620.1</v>
      </c>
      <c r="H37" s="160">
        <v>0</v>
      </c>
      <c r="I37" s="160">
        <v>0</v>
      </c>
      <c r="J37" s="803"/>
      <c r="K37" s="803"/>
      <c r="L37" s="690"/>
      <c r="M37" s="690"/>
      <c r="N37" s="690"/>
      <c r="O37" s="690"/>
      <c r="P37" s="690"/>
      <c r="Q37" s="690"/>
      <c r="R37" s="690"/>
      <c r="S37" s="690"/>
      <c r="T37" s="690"/>
    </row>
    <row r="38" spans="1:20" ht="13.5" customHeight="1">
      <c r="A38" s="706">
        <v>20</v>
      </c>
      <c r="B38" s="1079" t="s">
        <v>499</v>
      </c>
      <c r="C38" s="160">
        <v>57655</v>
      </c>
      <c r="D38" s="160">
        <v>0</v>
      </c>
      <c r="E38" s="827"/>
      <c r="F38" s="160">
        <v>0</v>
      </c>
      <c r="G38" s="160">
        <v>57655</v>
      </c>
      <c r="H38" s="160">
        <v>0</v>
      </c>
      <c r="I38" s="160">
        <v>0</v>
      </c>
      <c r="J38" s="803"/>
      <c r="K38" s="803"/>
      <c r="L38" s="690"/>
      <c r="M38" s="690"/>
      <c r="N38" s="690"/>
      <c r="O38" s="690"/>
      <c r="P38" s="690"/>
      <c r="Q38" s="690"/>
      <c r="R38" s="690"/>
      <c r="S38" s="690"/>
      <c r="T38" s="690"/>
    </row>
    <row r="39" spans="1:20" ht="13.5" customHeight="1">
      <c r="A39" s="706">
        <v>21</v>
      </c>
      <c r="B39" s="1079" t="s">
        <v>500</v>
      </c>
      <c r="C39" s="160">
        <v>46143.5</v>
      </c>
      <c r="D39" s="160">
        <v>0</v>
      </c>
      <c r="E39" s="1080"/>
      <c r="F39" s="160">
        <v>0</v>
      </c>
      <c r="G39" s="160">
        <v>46143.5</v>
      </c>
      <c r="H39" s="160">
        <v>0</v>
      </c>
      <c r="I39" s="160">
        <v>0</v>
      </c>
      <c r="J39" s="803"/>
      <c r="K39" s="803"/>
      <c r="L39" s="690"/>
      <c r="M39" s="690"/>
      <c r="N39" s="690"/>
      <c r="O39" s="690"/>
      <c r="P39" s="690"/>
      <c r="Q39" s="690"/>
      <c r="R39" s="690"/>
      <c r="S39" s="690"/>
      <c r="T39" s="690"/>
    </row>
    <row r="40" spans="1:20" ht="13.5" customHeight="1">
      <c r="A40" s="706">
        <v>22</v>
      </c>
      <c r="B40" s="1079" t="s">
        <v>501</v>
      </c>
      <c r="C40" s="160">
        <v>1468.8</v>
      </c>
      <c r="D40" s="160">
        <v>0</v>
      </c>
      <c r="E40" s="456"/>
      <c r="F40" s="160">
        <v>0</v>
      </c>
      <c r="G40" s="160">
        <v>1468.8</v>
      </c>
      <c r="H40" s="160">
        <v>0</v>
      </c>
      <c r="I40" s="160">
        <v>0</v>
      </c>
      <c r="J40" s="803"/>
      <c r="K40" s="803"/>
      <c r="L40" s="690"/>
      <c r="M40" s="690"/>
      <c r="N40" s="690"/>
      <c r="O40" s="690"/>
      <c r="P40" s="690"/>
      <c r="Q40" s="690"/>
      <c r="R40" s="690"/>
      <c r="S40" s="690"/>
      <c r="T40" s="690"/>
    </row>
    <row r="41" spans="1:20" ht="13.5" customHeight="1">
      <c r="A41" s="706">
        <v>23</v>
      </c>
      <c r="B41" s="1079" t="s">
        <v>502</v>
      </c>
      <c r="C41" s="160">
        <v>2352.8000000000002</v>
      </c>
      <c r="D41" s="160">
        <v>0</v>
      </c>
      <c r="E41" s="821"/>
      <c r="F41" s="160">
        <v>0</v>
      </c>
      <c r="G41" s="160">
        <v>2352.8000000000002</v>
      </c>
      <c r="H41" s="160">
        <v>0</v>
      </c>
      <c r="I41" s="160">
        <v>0</v>
      </c>
      <c r="J41" s="803"/>
      <c r="K41" s="803"/>
      <c r="L41" s="690"/>
      <c r="M41" s="690"/>
      <c r="N41" s="690"/>
      <c r="O41" s="690"/>
      <c r="P41" s="690"/>
      <c r="Q41" s="690"/>
      <c r="R41" s="690"/>
      <c r="S41" s="690"/>
      <c r="T41" s="690"/>
    </row>
    <row r="42" spans="1:20" ht="13.5" customHeight="1">
      <c r="A42" s="706"/>
      <c r="B42" s="1078"/>
      <c r="C42" s="160"/>
      <c r="D42" s="160"/>
      <c r="E42" s="456"/>
      <c r="F42" s="160"/>
      <c r="G42" s="160"/>
      <c r="H42" s="160"/>
      <c r="I42" s="160"/>
      <c r="J42" s="803"/>
      <c r="K42" s="803"/>
      <c r="L42" s="690"/>
      <c r="M42" s="690"/>
      <c r="N42" s="690"/>
      <c r="O42" s="690"/>
      <c r="P42" s="690"/>
      <c r="Q42" s="690"/>
      <c r="R42" s="690"/>
      <c r="S42" s="690"/>
      <c r="T42" s="690"/>
    </row>
    <row r="43" spans="1:20" ht="13.5" customHeight="1">
      <c r="A43" s="706">
        <v>24</v>
      </c>
      <c r="B43" s="1078" t="s">
        <v>518</v>
      </c>
      <c r="C43" s="160">
        <v>10039.1</v>
      </c>
      <c r="D43" s="160">
        <v>0</v>
      </c>
      <c r="E43" s="456"/>
      <c r="F43" s="160">
        <v>0</v>
      </c>
      <c r="G43" s="160">
        <v>10039.1</v>
      </c>
      <c r="H43" s="160">
        <v>0</v>
      </c>
      <c r="I43" s="160">
        <v>0</v>
      </c>
      <c r="J43" s="803"/>
      <c r="K43" s="803"/>
      <c r="L43" s="690"/>
      <c r="M43" s="690"/>
      <c r="N43" s="690"/>
      <c r="O43" s="690"/>
      <c r="P43" s="690"/>
      <c r="Q43" s="690"/>
      <c r="R43" s="690"/>
      <c r="S43" s="690"/>
      <c r="T43" s="690"/>
    </row>
    <row r="44" spans="1:20" ht="13.5" customHeight="1">
      <c r="A44" s="706">
        <v>25</v>
      </c>
      <c r="B44" s="1079" t="s">
        <v>519</v>
      </c>
      <c r="C44" s="160">
        <v>-1.2</v>
      </c>
      <c r="D44" s="160">
        <v>0</v>
      </c>
      <c r="E44" s="456"/>
      <c r="F44" s="160">
        <v>0</v>
      </c>
      <c r="G44" s="160">
        <v>-1.2</v>
      </c>
      <c r="H44" s="160">
        <v>0</v>
      </c>
      <c r="I44" s="160">
        <v>0</v>
      </c>
      <c r="J44" s="803"/>
      <c r="K44" s="803"/>
      <c r="L44" s="690"/>
      <c r="M44" s="690"/>
      <c r="N44" s="690"/>
      <c r="O44" s="690"/>
      <c r="P44" s="690"/>
      <c r="Q44" s="690"/>
      <c r="R44" s="690"/>
      <c r="S44" s="690"/>
      <c r="T44" s="690"/>
    </row>
    <row r="45" spans="1:20" ht="13.5" customHeight="1">
      <c r="A45" s="706">
        <v>26</v>
      </c>
      <c r="B45" s="1079" t="s">
        <v>520</v>
      </c>
      <c r="C45" s="160">
        <v>3282.9</v>
      </c>
      <c r="D45" s="160">
        <v>0</v>
      </c>
      <c r="E45" s="456"/>
      <c r="F45" s="160">
        <v>0</v>
      </c>
      <c r="G45" s="160">
        <v>3282.9</v>
      </c>
      <c r="H45" s="160">
        <v>0</v>
      </c>
      <c r="I45" s="160">
        <v>0</v>
      </c>
      <c r="J45" s="803"/>
      <c r="K45" s="803"/>
      <c r="L45" s="690"/>
      <c r="M45" s="690"/>
      <c r="N45" s="690"/>
      <c r="O45" s="690"/>
      <c r="P45" s="690"/>
      <c r="Q45" s="690"/>
      <c r="R45" s="690"/>
      <c r="S45" s="690"/>
      <c r="T45" s="690"/>
    </row>
    <row r="46" spans="1:20" ht="13.5" customHeight="1">
      <c r="A46" s="706">
        <v>27</v>
      </c>
      <c r="B46" s="1079" t="s">
        <v>521</v>
      </c>
      <c r="C46" s="160">
        <v>5316.6</v>
      </c>
      <c r="D46" s="160">
        <v>0</v>
      </c>
      <c r="E46" s="456"/>
      <c r="F46" s="160">
        <v>0</v>
      </c>
      <c r="G46" s="160">
        <v>5316.6</v>
      </c>
      <c r="H46" s="160">
        <v>0</v>
      </c>
      <c r="I46" s="160">
        <v>0</v>
      </c>
      <c r="J46" s="803"/>
      <c r="K46" s="803"/>
      <c r="L46" s="690"/>
      <c r="M46" s="690"/>
      <c r="N46" s="690"/>
      <c r="O46" s="690"/>
      <c r="P46" s="690"/>
      <c r="Q46" s="690"/>
      <c r="R46" s="690"/>
      <c r="S46" s="690"/>
      <c r="T46" s="690"/>
    </row>
    <row r="47" spans="1:20" ht="13.5" customHeight="1">
      <c r="A47" s="706">
        <v>28</v>
      </c>
      <c r="B47" s="1079" t="s">
        <v>624</v>
      </c>
      <c r="C47" s="160">
        <v>858.8</v>
      </c>
      <c r="D47" s="160">
        <v>0</v>
      </c>
      <c r="E47" s="456"/>
      <c r="F47" s="160">
        <v>0</v>
      </c>
      <c r="G47" s="160">
        <v>858.8</v>
      </c>
      <c r="H47" s="160">
        <v>0</v>
      </c>
      <c r="I47" s="160">
        <v>0</v>
      </c>
      <c r="J47" s="803"/>
      <c r="K47" s="803"/>
      <c r="L47" s="690"/>
      <c r="M47" s="690"/>
      <c r="N47" s="690"/>
      <c r="O47" s="690"/>
      <c r="P47" s="690"/>
      <c r="Q47" s="690"/>
      <c r="R47" s="690"/>
      <c r="S47" s="690"/>
      <c r="T47" s="690"/>
    </row>
    <row r="48" spans="1:20" ht="13.5" customHeight="1">
      <c r="A48" s="706">
        <v>29</v>
      </c>
      <c r="B48" s="1079" t="s">
        <v>522</v>
      </c>
      <c r="C48" s="160">
        <v>258.39999999999998</v>
      </c>
      <c r="D48" s="160">
        <v>0</v>
      </c>
      <c r="E48" s="827"/>
      <c r="F48" s="160">
        <v>0</v>
      </c>
      <c r="G48" s="160">
        <v>258.39999999999998</v>
      </c>
      <c r="H48" s="160">
        <v>0</v>
      </c>
      <c r="I48" s="160">
        <v>0</v>
      </c>
      <c r="J48" s="803"/>
      <c r="K48" s="803"/>
      <c r="L48" s="690"/>
      <c r="M48" s="690"/>
      <c r="N48" s="690"/>
      <c r="O48" s="690"/>
      <c r="P48" s="690"/>
      <c r="Q48" s="690"/>
      <c r="R48" s="690"/>
      <c r="S48" s="690"/>
      <c r="T48" s="690"/>
    </row>
    <row r="49" spans="1:20" ht="13.5" customHeight="1">
      <c r="A49" s="706">
        <v>30</v>
      </c>
      <c r="B49" s="1079" t="s">
        <v>523</v>
      </c>
      <c r="C49" s="160">
        <v>323.60000000000002</v>
      </c>
      <c r="D49" s="160">
        <v>0</v>
      </c>
      <c r="E49" s="1080"/>
      <c r="F49" s="160">
        <v>0</v>
      </c>
      <c r="G49" s="160">
        <v>323.60000000000002</v>
      </c>
      <c r="H49" s="160">
        <v>0</v>
      </c>
      <c r="I49" s="160">
        <v>0</v>
      </c>
      <c r="J49" s="803"/>
      <c r="K49" s="803"/>
      <c r="L49" s="690"/>
      <c r="M49" s="690"/>
      <c r="N49" s="690"/>
      <c r="O49" s="690"/>
      <c r="P49" s="690"/>
      <c r="Q49" s="690"/>
      <c r="R49" s="690"/>
      <c r="S49" s="690"/>
      <c r="T49" s="690"/>
    </row>
    <row r="50" spans="1:20" ht="13.5" customHeight="1">
      <c r="A50" s="706">
        <v>31</v>
      </c>
      <c r="B50" s="1079" t="s">
        <v>524</v>
      </c>
      <c r="C50" s="160">
        <v>0</v>
      </c>
      <c r="D50" s="160">
        <v>0</v>
      </c>
      <c r="E50" s="456"/>
      <c r="F50" s="160">
        <v>0</v>
      </c>
      <c r="G50" s="160">
        <v>0</v>
      </c>
      <c r="H50" s="160">
        <v>0</v>
      </c>
      <c r="I50" s="160">
        <v>0</v>
      </c>
      <c r="J50" s="803"/>
      <c r="K50" s="803"/>
      <c r="L50" s="690"/>
      <c r="M50" s="690"/>
      <c r="N50" s="690"/>
      <c r="O50" s="690"/>
      <c r="P50" s="690"/>
      <c r="Q50" s="690"/>
      <c r="R50" s="690"/>
      <c r="S50" s="690"/>
      <c r="T50" s="690"/>
    </row>
    <row r="51" spans="1:20" ht="13.5" customHeight="1">
      <c r="A51" s="706"/>
      <c r="B51" s="1078"/>
      <c r="C51" s="160"/>
      <c r="D51" s="160"/>
      <c r="E51" s="821"/>
      <c r="F51" s="160"/>
      <c r="G51" s="160"/>
      <c r="H51" s="160"/>
      <c r="I51" s="160"/>
      <c r="J51" s="803"/>
      <c r="K51" s="803"/>
      <c r="L51" s="690"/>
      <c r="M51" s="690"/>
      <c r="N51" s="690"/>
      <c r="O51" s="690"/>
      <c r="P51" s="690"/>
      <c r="Q51" s="690"/>
      <c r="R51" s="690"/>
      <c r="S51" s="690"/>
      <c r="T51" s="690"/>
    </row>
    <row r="52" spans="1:20" ht="13.5" customHeight="1">
      <c r="A52" s="706">
        <v>32</v>
      </c>
      <c r="B52" s="1078" t="s">
        <v>625</v>
      </c>
      <c r="C52" s="160">
        <v>4731.2</v>
      </c>
      <c r="D52" s="160">
        <v>0</v>
      </c>
      <c r="E52" s="160"/>
      <c r="F52" s="160">
        <v>0</v>
      </c>
      <c r="G52" s="160">
        <v>4731.2</v>
      </c>
      <c r="H52" s="160">
        <v>0</v>
      </c>
      <c r="I52" s="160">
        <v>0</v>
      </c>
      <c r="J52" s="803"/>
      <c r="K52" s="803"/>
      <c r="L52" s="690"/>
      <c r="M52" s="690"/>
      <c r="N52" s="690"/>
      <c r="O52" s="690"/>
      <c r="P52" s="690"/>
      <c r="Q52" s="690"/>
      <c r="R52" s="690"/>
      <c r="S52" s="690"/>
      <c r="T52" s="690"/>
    </row>
    <row r="53" spans="1:20" ht="13.5" customHeight="1">
      <c r="A53" s="706">
        <v>33</v>
      </c>
      <c r="B53" s="1079" t="s">
        <v>525</v>
      </c>
      <c r="C53" s="160">
        <v>633.29999999999995</v>
      </c>
      <c r="D53" s="160">
        <v>0</v>
      </c>
      <c r="E53" s="160"/>
      <c r="F53" s="160">
        <v>0</v>
      </c>
      <c r="G53" s="160">
        <v>633.29999999999995</v>
      </c>
      <c r="H53" s="160">
        <v>0</v>
      </c>
      <c r="I53" s="160">
        <v>0</v>
      </c>
      <c r="J53" s="803"/>
      <c r="K53" s="803"/>
      <c r="L53" s="690"/>
      <c r="M53" s="690"/>
      <c r="N53" s="690"/>
      <c r="O53" s="690"/>
      <c r="P53" s="690"/>
      <c r="Q53" s="690"/>
      <c r="R53" s="690"/>
      <c r="S53" s="690"/>
      <c r="T53" s="690"/>
    </row>
    <row r="54" spans="1:20" s="806" customFormat="1" ht="13.5" customHeight="1">
      <c r="A54" s="706">
        <v>34</v>
      </c>
      <c r="B54" s="1079" t="s">
        <v>526</v>
      </c>
      <c r="C54" s="160">
        <v>2060.1999999999998</v>
      </c>
      <c r="D54" s="160">
        <v>0</v>
      </c>
      <c r="E54" s="160"/>
      <c r="F54" s="160">
        <v>0</v>
      </c>
      <c r="G54" s="160">
        <v>2060.1999999999998</v>
      </c>
      <c r="H54" s="160">
        <v>0</v>
      </c>
      <c r="I54" s="160">
        <v>0</v>
      </c>
      <c r="J54" s="804"/>
      <c r="K54" s="804"/>
      <c r="L54" s="805"/>
      <c r="M54" s="805"/>
      <c r="N54" s="805"/>
      <c r="O54" s="805"/>
      <c r="P54" s="805"/>
      <c r="Q54" s="805"/>
      <c r="R54" s="805"/>
      <c r="S54" s="805"/>
      <c r="T54" s="805"/>
    </row>
    <row r="55" spans="1:20" ht="13.5" customHeight="1">
      <c r="A55" s="706">
        <v>35</v>
      </c>
      <c r="B55" s="1079" t="s">
        <v>527</v>
      </c>
      <c r="C55" s="160">
        <v>1934.8</v>
      </c>
      <c r="D55" s="160">
        <v>0</v>
      </c>
      <c r="E55" s="160"/>
      <c r="F55" s="160">
        <v>0</v>
      </c>
      <c r="G55" s="160">
        <v>1934.8</v>
      </c>
      <c r="H55" s="160">
        <v>0</v>
      </c>
      <c r="I55" s="160">
        <v>0</v>
      </c>
      <c r="J55" s="803"/>
      <c r="K55" s="803"/>
      <c r="L55" s="690"/>
      <c r="M55" s="690"/>
      <c r="N55" s="690"/>
      <c r="O55" s="690"/>
      <c r="P55" s="690"/>
      <c r="Q55" s="690"/>
      <c r="R55" s="690"/>
      <c r="S55" s="690"/>
      <c r="T55" s="690"/>
    </row>
    <row r="56" spans="1:20" ht="13.5" customHeight="1">
      <c r="A56" s="706">
        <v>36</v>
      </c>
      <c r="B56" s="1079" t="s">
        <v>528</v>
      </c>
      <c r="C56" s="160">
        <v>1803.1</v>
      </c>
      <c r="D56" s="160">
        <v>0</v>
      </c>
      <c r="E56" s="160"/>
      <c r="F56" s="160">
        <v>0</v>
      </c>
      <c r="G56" s="160">
        <v>1803.1</v>
      </c>
      <c r="H56" s="160">
        <v>0</v>
      </c>
      <c r="I56" s="160">
        <v>0</v>
      </c>
      <c r="J56" s="803"/>
      <c r="K56" s="803"/>
      <c r="L56" s="690"/>
      <c r="M56" s="690"/>
      <c r="N56" s="690"/>
      <c r="O56" s="690"/>
      <c r="P56" s="690"/>
      <c r="Q56" s="690"/>
      <c r="R56" s="690"/>
      <c r="S56" s="690"/>
      <c r="T56" s="690"/>
    </row>
    <row r="57" spans="1:20" ht="13.5" customHeight="1">
      <c r="A57" s="706">
        <v>37</v>
      </c>
      <c r="B57" s="1079" t="s">
        <v>529</v>
      </c>
      <c r="C57" s="160">
        <v>228.7</v>
      </c>
      <c r="D57" s="160">
        <v>0</v>
      </c>
      <c r="E57" s="160"/>
      <c r="F57" s="160">
        <v>0</v>
      </c>
      <c r="G57" s="160">
        <v>228.7</v>
      </c>
      <c r="H57" s="160">
        <v>0</v>
      </c>
      <c r="I57" s="160">
        <v>0</v>
      </c>
      <c r="J57" s="803"/>
      <c r="K57" s="803"/>
      <c r="L57" s="690"/>
      <c r="M57" s="690"/>
      <c r="N57" s="690"/>
      <c r="O57" s="690"/>
      <c r="P57" s="690"/>
      <c r="Q57" s="690"/>
      <c r="R57" s="690"/>
      <c r="S57" s="690"/>
      <c r="T57" s="690"/>
    </row>
    <row r="58" spans="1:20" ht="13.5" customHeight="1">
      <c r="A58" s="706">
        <v>38</v>
      </c>
      <c r="B58" s="1079" t="s">
        <v>530</v>
      </c>
      <c r="C58" s="160"/>
      <c r="D58" s="160"/>
      <c r="E58" s="456"/>
      <c r="F58" s="160"/>
      <c r="G58" s="160"/>
      <c r="H58" s="160"/>
      <c r="I58" s="160"/>
      <c r="J58" s="803"/>
      <c r="K58" s="803"/>
      <c r="L58" s="690"/>
      <c r="M58" s="690"/>
      <c r="N58" s="690"/>
      <c r="O58" s="690"/>
      <c r="P58" s="690"/>
      <c r="Q58" s="690"/>
      <c r="R58" s="690"/>
      <c r="S58" s="690"/>
      <c r="T58" s="690"/>
    </row>
    <row r="59" spans="1:20" ht="13.5" customHeight="1">
      <c r="B59" s="1079" t="s">
        <v>531</v>
      </c>
      <c r="C59" s="160">
        <v>52.4</v>
      </c>
      <c r="D59" s="160">
        <v>0</v>
      </c>
      <c r="E59" s="160"/>
      <c r="F59" s="160">
        <v>0</v>
      </c>
      <c r="G59" s="160">
        <v>52.4</v>
      </c>
      <c r="H59" s="160">
        <v>0</v>
      </c>
      <c r="I59" s="160">
        <v>0</v>
      </c>
      <c r="J59" s="803"/>
      <c r="K59" s="803"/>
      <c r="L59" s="690"/>
      <c r="M59" s="690"/>
      <c r="N59" s="690"/>
      <c r="O59" s="690"/>
      <c r="P59" s="690"/>
      <c r="Q59" s="690"/>
      <c r="R59" s="690"/>
      <c r="S59" s="690"/>
      <c r="T59" s="690"/>
    </row>
    <row r="60" spans="1:20" ht="13.5" customHeight="1">
      <c r="A60" s="706">
        <v>39</v>
      </c>
      <c r="B60" s="1079" t="s">
        <v>532</v>
      </c>
      <c r="C60" s="160">
        <v>0</v>
      </c>
      <c r="D60" s="160">
        <v>0</v>
      </c>
      <c r="E60" s="160"/>
      <c r="F60" s="160">
        <v>0</v>
      </c>
      <c r="G60" s="160">
        <v>0</v>
      </c>
      <c r="H60" s="160">
        <v>0</v>
      </c>
      <c r="I60" s="160">
        <v>0</v>
      </c>
      <c r="J60" s="803"/>
      <c r="K60" s="803"/>
      <c r="L60" s="690"/>
      <c r="M60" s="690"/>
      <c r="N60" s="690"/>
      <c r="O60" s="690"/>
      <c r="P60" s="690"/>
      <c r="Q60" s="690"/>
      <c r="R60" s="690"/>
      <c r="S60" s="690"/>
      <c r="T60" s="690"/>
    </row>
    <row r="61" spans="1:20" ht="13.5" customHeight="1">
      <c r="A61" s="706">
        <v>40</v>
      </c>
      <c r="B61" s="1079" t="s">
        <v>533</v>
      </c>
      <c r="C61" s="160">
        <v>44.1</v>
      </c>
      <c r="D61" s="160">
        <v>0</v>
      </c>
      <c r="E61" s="160"/>
      <c r="F61" s="160">
        <v>0</v>
      </c>
      <c r="G61" s="160">
        <v>44.1</v>
      </c>
      <c r="H61" s="160">
        <v>0</v>
      </c>
      <c r="I61" s="160">
        <v>0</v>
      </c>
      <c r="J61" s="803"/>
      <c r="K61" s="803"/>
      <c r="L61" s="690"/>
      <c r="M61" s="690"/>
      <c r="N61" s="690"/>
      <c r="O61" s="690"/>
      <c r="P61" s="690"/>
      <c r="Q61" s="690"/>
      <c r="R61" s="690"/>
      <c r="S61" s="690"/>
      <c r="T61" s="690"/>
    </row>
    <row r="62" spans="1:20" ht="13.5" customHeight="1">
      <c r="A62" s="706">
        <v>41</v>
      </c>
      <c r="B62" s="1079" t="s">
        <v>534</v>
      </c>
      <c r="C62" s="160">
        <v>8.9</v>
      </c>
      <c r="D62" s="160">
        <v>0</v>
      </c>
      <c r="E62" s="160"/>
      <c r="F62" s="160">
        <v>0</v>
      </c>
      <c r="G62" s="160">
        <v>8.9</v>
      </c>
      <c r="H62" s="160">
        <v>0</v>
      </c>
      <c r="I62" s="160">
        <v>0</v>
      </c>
      <c r="J62" s="803"/>
      <c r="K62" s="803"/>
      <c r="L62" s="690"/>
      <c r="M62" s="690"/>
      <c r="N62" s="690"/>
      <c r="O62" s="690"/>
      <c r="P62" s="690"/>
      <c r="Q62" s="690"/>
      <c r="R62" s="690"/>
      <c r="S62" s="690"/>
      <c r="T62" s="690"/>
    </row>
    <row r="63" spans="1:20" ht="13.5" customHeight="1">
      <c r="A63" s="706">
        <v>42</v>
      </c>
      <c r="B63" s="1079" t="s">
        <v>535</v>
      </c>
      <c r="C63" s="160">
        <v>25.9</v>
      </c>
      <c r="D63" s="160">
        <v>0</v>
      </c>
      <c r="E63" s="160"/>
      <c r="F63" s="160">
        <v>0</v>
      </c>
      <c r="G63" s="160">
        <v>25.9</v>
      </c>
      <c r="H63" s="160">
        <v>0</v>
      </c>
      <c r="I63" s="160">
        <v>0</v>
      </c>
      <c r="J63" s="803"/>
      <c r="K63" s="803"/>
      <c r="L63" s="690"/>
      <c r="M63" s="690"/>
      <c r="N63" s="690"/>
      <c r="O63" s="690"/>
      <c r="P63" s="690"/>
      <c r="Q63" s="690"/>
      <c r="R63" s="690"/>
      <c r="S63" s="690"/>
      <c r="T63" s="690"/>
    </row>
    <row r="64" spans="1:20" ht="13.5" customHeight="1">
      <c r="A64" s="706"/>
      <c r="B64" s="1078"/>
      <c r="C64" s="160"/>
      <c r="D64" s="160"/>
      <c r="E64" s="456"/>
      <c r="F64" s="160"/>
      <c r="G64" s="160"/>
      <c r="H64" s="160"/>
      <c r="I64" s="160"/>
      <c r="J64" s="803"/>
      <c r="K64" s="803"/>
      <c r="L64" s="690"/>
      <c r="M64" s="690"/>
      <c r="N64" s="690"/>
      <c r="O64" s="690"/>
      <c r="P64" s="690"/>
      <c r="Q64" s="690"/>
      <c r="R64" s="690"/>
      <c r="S64" s="690"/>
      <c r="T64" s="690"/>
    </row>
    <row r="65" spans="1:20" ht="13.5" customHeight="1">
      <c r="A65" s="706">
        <v>43</v>
      </c>
      <c r="B65" s="1081" t="s">
        <v>536</v>
      </c>
      <c r="C65" s="143">
        <v>122390.40000000001</v>
      </c>
      <c r="D65" s="143">
        <v>0</v>
      </c>
      <c r="E65" s="143"/>
      <c r="F65" s="143">
        <v>0</v>
      </c>
      <c r="G65" s="143">
        <v>122390.40000000001</v>
      </c>
      <c r="H65" s="143">
        <v>0</v>
      </c>
      <c r="I65" s="143">
        <v>0</v>
      </c>
      <c r="J65" s="803"/>
      <c r="K65" s="803"/>
      <c r="L65" s="690"/>
      <c r="M65" s="690"/>
      <c r="N65" s="690"/>
      <c r="O65" s="690"/>
      <c r="P65" s="690"/>
      <c r="Q65" s="690"/>
      <c r="R65" s="690"/>
      <c r="S65" s="690"/>
      <c r="T65" s="690"/>
    </row>
    <row r="66" spans="1:20" ht="13.5" customHeight="1">
      <c r="A66" s="706"/>
      <c r="B66" s="1078"/>
      <c r="C66" s="160"/>
      <c r="D66" s="160"/>
      <c r="E66" s="456"/>
      <c r="F66" s="160"/>
      <c r="G66" s="160"/>
      <c r="H66" s="160"/>
      <c r="I66" s="160"/>
      <c r="J66" s="803"/>
      <c r="K66" s="803"/>
      <c r="L66" s="690"/>
      <c r="M66" s="690"/>
      <c r="N66" s="690"/>
      <c r="O66" s="690"/>
      <c r="P66" s="690"/>
      <c r="Q66" s="690"/>
      <c r="R66" s="690"/>
      <c r="S66" s="690"/>
      <c r="T66" s="690"/>
    </row>
    <row r="67" spans="1:20" ht="13.5" customHeight="1">
      <c r="A67" s="706"/>
      <c r="B67" s="1078" t="s">
        <v>537</v>
      </c>
      <c r="C67" s="160"/>
      <c r="D67" s="160"/>
      <c r="E67" s="456"/>
      <c r="F67" s="160"/>
      <c r="G67" s="160"/>
      <c r="H67" s="160"/>
      <c r="I67" s="459"/>
      <c r="J67" s="803"/>
      <c r="K67" s="803"/>
      <c r="L67" s="690"/>
      <c r="M67" s="690"/>
      <c r="N67" s="690"/>
      <c r="O67" s="690"/>
      <c r="P67" s="690"/>
      <c r="Q67" s="690"/>
      <c r="R67" s="690"/>
      <c r="S67" s="690"/>
      <c r="T67" s="690"/>
    </row>
    <row r="68" spans="1:20" ht="13.5" customHeight="1">
      <c r="A68" s="706"/>
      <c r="B68" s="1078"/>
      <c r="C68" s="160"/>
      <c r="D68" s="160"/>
      <c r="E68" s="456"/>
      <c r="F68" s="160"/>
      <c r="G68" s="160"/>
      <c r="H68" s="160"/>
      <c r="I68" s="146"/>
      <c r="J68" s="803"/>
      <c r="K68" s="803"/>
      <c r="L68" s="690"/>
      <c r="M68" s="690"/>
      <c r="N68" s="690"/>
      <c r="O68" s="690"/>
      <c r="P68" s="690"/>
      <c r="Q68" s="690"/>
      <c r="R68" s="690"/>
      <c r="S68" s="690"/>
      <c r="T68" s="690"/>
    </row>
    <row r="69" spans="1:20" ht="13.5" customHeight="1">
      <c r="A69" s="706">
        <v>44</v>
      </c>
      <c r="B69" s="1079" t="s">
        <v>538</v>
      </c>
      <c r="C69" s="160">
        <v>199.8</v>
      </c>
      <c r="D69" s="160">
        <v>0</v>
      </c>
      <c r="E69" s="160"/>
      <c r="F69" s="160">
        <v>0</v>
      </c>
      <c r="G69" s="160">
        <v>0</v>
      </c>
      <c r="H69" s="160">
        <v>199.8</v>
      </c>
      <c r="I69" s="160">
        <v>0</v>
      </c>
      <c r="J69" s="803"/>
      <c r="K69" s="803"/>
      <c r="L69" s="803"/>
      <c r="M69" s="690"/>
      <c r="N69" s="690"/>
      <c r="O69" s="690"/>
      <c r="P69" s="690"/>
      <c r="Q69" s="690"/>
      <c r="R69" s="690"/>
      <c r="S69" s="690"/>
      <c r="T69" s="690"/>
    </row>
    <row r="70" spans="1:20" ht="13.5" customHeight="1">
      <c r="A70" s="706">
        <v>45</v>
      </c>
      <c r="B70" s="1079" t="s">
        <v>539</v>
      </c>
      <c r="C70" s="160">
        <v>5785.4</v>
      </c>
      <c r="D70" s="160">
        <v>0</v>
      </c>
      <c r="E70" s="160"/>
      <c r="F70" s="160">
        <v>0</v>
      </c>
      <c r="G70" s="160">
        <v>0</v>
      </c>
      <c r="H70" s="160">
        <v>5785.4</v>
      </c>
      <c r="I70" s="160">
        <v>0</v>
      </c>
      <c r="J70" s="803"/>
      <c r="K70" s="803"/>
      <c r="L70" s="690"/>
      <c r="M70" s="690"/>
      <c r="N70" s="690"/>
      <c r="O70" s="690"/>
      <c r="P70" s="690"/>
      <c r="Q70" s="690"/>
      <c r="R70" s="690"/>
      <c r="S70" s="690"/>
      <c r="T70" s="690"/>
    </row>
    <row r="71" spans="1:20" s="806" customFormat="1" ht="13.5" customHeight="1">
      <c r="A71" s="706">
        <v>46</v>
      </c>
      <c r="B71" s="1079" t="s">
        <v>526</v>
      </c>
      <c r="C71" s="160">
        <v>21230.6</v>
      </c>
      <c r="D71" s="160">
        <v>0</v>
      </c>
      <c r="E71" s="160"/>
      <c r="F71" s="160">
        <v>0</v>
      </c>
      <c r="G71" s="160">
        <v>0</v>
      </c>
      <c r="H71" s="160">
        <v>21230.6</v>
      </c>
      <c r="I71" s="160">
        <v>0</v>
      </c>
      <c r="J71" s="804"/>
      <c r="K71" s="804"/>
      <c r="L71" s="805"/>
      <c r="M71" s="805"/>
      <c r="N71" s="805"/>
      <c r="O71" s="805"/>
      <c r="P71" s="805"/>
      <c r="Q71" s="805"/>
      <c r="R71" s="805"/>
      <c r="S71" s="805"/>
      <c r="T71" s="805"/>
    </row>
    <row r="72" spans="1:20" ht="13.5" customHeight="1">
      <c r="A72" s="706">
        <v>47</v>
      </c>
      <c r="B72" s="1079" t="s">
        <v>527</v>
      </c>
      <c r="C72" s="160">
        <v>19473.3</v>
      </c>
      <c r="D72" s="160">
        <v>0</v>
      </c>
      <c r="E72" s="160"/>
      <c r="F72" s="160">
        <v>0</v>
      </c>
      <c r="G72" s="160">
        <v>0</v>
      </c>
      <c r="H72" s="160">
        <v>19473.3</v>
      </c>
      <c r="I72" s="160">
        <v>0</v>
      </c>
      <c r="J72" s="803"/>
      <c r="K72" s="803"/>
      <c r="L72" s="690"/>
      <c r="M72" s="690"/>
      <c r="N72" s="690"/>
      <c r="O72" s="690"/>
      <c r="P72" s="690"/>
      <c r="Q72" s="690"/>
      <c r="R72" s="690"/>
      <c r="S72" s="690"/>
      <c r="T72" s="690"/>
    </row>
    <row r="73" spans="1:20" ht="13.5" customHeight="1">
      <c r="A73" s="706">
        <v>48</v>
      </c>
      <c r="B73" s="1079" t="s">
        <v>528</v>
      </c>
      <c r="C73" s="160">
        <v>8756.6</v>
      </c>
      <c r="D73" s="160">
        <v>0</v>
      </c>
      <c r="E73" s="160"/>
      <c r="F73" s="160">
        <v>0</v>
      </c>
      <c r="G73" s="160">
        <v>0</v>
      </c>
      <c r="H73" s="160">
        <v>8756.6</v>
      </c>
      <c r="I73" s="160">
        <v>0</v>
      </c>
      <c r="J73" s="803"/>
      <c r="K73" s="803"/>
      <c r="L73" s="690"/>
      <c r="M73" s="690"/>
      <c r="N73" s="690"/>
      <c r="O73" s="690"/>
      <c r="P73" s="690"/>
      <c r="Q73" s="690"/>
      <c r="R73" s="690"/>
      <c r="S73" s="690"/>
      <c r="T73" s="690"/>
    </row>
    <row r="74" spans="1:20" ht="13.5" customHeight="1">
      <c r="A74" s="706">
        <v>49</v>
      </c>
      <c r="B74" s="1079" t="s">
        <v>540</v>
      </c>
      <c r="C74" s="160">
        <v>1288.5999999999999</v>
      </c>
      <c r="D74" s="160">
        <v>0</v>
      </c>
      <c r="E74" s="160"/>
      <c r="F74" s="160">
        <v>0</v>
      </c>
      <c r="G74" s="160">
        <v>0</v>
      </c>
      <c r="H74" s="160">
        <v>1288.5999999999999</v>
      </c>
      <c r="I74" s="160">
        <v>0</v>
      </c>
      <c r="J74" s="803"/>
      <c r="K74" s="803"/>
      <c r="L74" s="690"/>
      <c r="M74" s="690"/>
      <c r="N74" s="690"/>
      <c r="O74" s="690"/>
      <c r="P74" s="690"/>
      <c r="Q74" s="690"/>
      <c r="R74" s="690"/>
      <c r="S74" s="690"/>
      <c r="T74" s="690"/>
    </row>
    <row r="75" spans="1:20" ht="13.5" customHeight="1">
      <c r="A75" s="706">
        <v>50</v>
      </c>
      <c r="B75" s="1079" t="s">
        <v>541</v>
      </c>
      <c r="C75" s="160">
        <v>0.2</v>
      </c>
      <c r="D75" s="160">
        <v>0</v>
      </c>
      <c r="E75" s="160"/>
      <c r="F75" s="160">
        <v>0</v>
      </c>
      <c r="G75" s="160">
        <v>0</v>
      </c>
      <c r="H75" s="160">
        <v>0.2</v>
      </c>
      <c r="I75" s="160">
        <v>0</v>
      </c>
      <c r="J75" s="803"/>
      <c r="K75" s="803"/>
      <c r="L75" s="690"/>
      <c r="M75" s="690"/>
      <c r="N75" s="690"/>
      <c r="O75" s="690"/>
      <c r="P75" s="690"/>
      <c r="Q75" s="690"/>
      <c r="R75" s="690"/>
      <c r="S75" s="690"/>
      <c r="T75" s="690"/>
    </row>
    <row r="76" spans="1:20" ht="13.5" customHeight="1">
      <c r="A76" s="706">
        <v>51</v>
      </c>
      <c r="B76" s="1079" t="s">
        <v>532</v>
      </c>
      <c r="C76" s="160">
        <v>0</v>
      </c>
      <c r="D76" s="160">
        <v>0</v>
      </c>
      <c r="E76" s="160"/>
      <c r="F76" s="160">
        <v>0</v>
      </c>
      <c r="G76" s="160">
        <v>0</v>
      </c>
      <c r="H76" s="160">
        <v>0</v>
      </c>
      <c r="I76" s="160">
        <v>0</v>
      </c>
      <c r="J76" s="803"/>
      <c r="K76" s="803"/>
      <c r="L76" s="690"/>
      <c r="M76" s="690"/>
      <c r="N76" s="690"/>
      <c r="O76" s="690"/>
      <c r="P76" s="690"/>
      <c r="Q76" s="690"/>
      <c r="R76" s="690"/>
      <c r="S76" s="690"/>
      <c r="T76" s="690"/>
    </row>
    <row r="77" spans="1:20" ht="13.5" customHeight="1">
      <c r="A77" s="706">
        <v>52</v>
      </c>
      <c r="B77" s="1079" t="s">
        <v>533</v>
      </c>
      <c r="C77" s="160">
        <v>378.40000000000003</v>
      </c>
      <c r="D77" s="160">
        <v>0</v>
      </c>
      <c r="E77" s="160"/>
      <c r="F77" s="160">
        <v>0</v>
      </c>
      <c r="G77" s="160">
        <v>0</v>
      </c>
      <c r="H77" s="160">
        <v>378.40000000000003</v>
      </c>
      <c r="I77" s="160">
        <v>0</v>
      </c>
      <c r="J77" s="803"/>
      <c r="K77" s="803"/>
      <c r="L77" s="690"/>
      <c r="M77" s="690"/>
      <c r="N77" s="690"/>
      <c r="O77" s="690"/>
      <c r="P77" s="690"/>
      <c r="Q77" s="690"/>
      <c r="R77" s="690"/>
      <c r="S77" s="690"/>
      <c r="T77" s="690"/>
    </row>
    <row r="78" spans="1:20" ht="13.5" customHeight="1">
      <c r="A78" s="706">
        <v>53</v>
      </c>
      <c r="B78" s="1079" t="s">
        <v>534</v>
      </c>
      <c r="C78" s="160">
        <v>186.4</v>
      </c>
      <c r="D78" s="160">
        <v>0</v>
      </c>
      <c r="E78" s="160"/>
      <c r="F78" s="160">
        <v>0</v>
      </c>
      <c r="G78" s="160">
        <v>0</v>
      </c>
      <c r="H78" s="160">
        <v>186.4</v>
      </c>
      <c r="I78" s="160">
        <v>0</v>
      </c>
      <c r="J78" s="803"/>
      <c r="K78" s="803"/>
      <c r="L78" s="690"/>
      <c r="M78" s="690"/>
      <c r="N78" s="690"/>
      <c r="O78" s="690"/>
      <c r="P78" s="690"/>
      <c r="Q78" s="690"/>
      <c r="R78" s="690"/>
      <c r="S78" s="690"/>
      <c r="T78" s="690"/>
    </row>
    <row r="79" spans="1:20" ht="13.5" customHeight="1">
      <c r="A79" s="706">
        <v>54</v>
      </c>
      <c r="B79" s="1079" t="s">
        <v>542</v>
      </c>
      <c r="C79" s="160">
        <v>74.5</v>
      </c>
      <c r="D79" s="160">
        <v>0</v>
      </c>
      <c r="E79" s="160"/>
      <c r="F79" s="160">
        <v>0</v>
      </c>
      <c r="G79" s="160">
        <v>0</v>
      </c>
      <c r="H79" s="160">
        <v>74.5</v>
      </c>
      <c r="I79" s="160">
        <v>0</v>
      </c>
      <c r="J79" s="803"/>
      <c r="K79" s="803"/>
      <c r="L79" s="690"/>
      <c r="M79" s="690"/>
      <c r="N79" s="690"/>
      <c r="O79" s="690"/>
      <c r="P79" s="690"/>
      <c r="Q79" s="690"/>
      <c r="R79" s="690"/>
      <c r="S79" s="690"/>
      <c r="T79" s="690"/>
    </row>
    <row r="80" spans="1:20" ht="13.5" customHeight="1">
      <c r="A80" s="706">
        <v>55</v>
      </c>
      <c r="B80" s="1079" t="s">
        <v>543</v>
      </c>
      <c r="C80" s="160">
        <v>22.6</v>
      </c>
      <c r="D80" s="160">
        <v>0</v>
      </c>
      <c r="E80" s="160"/>
      <c r="F80" s="160">
        <v>0</v>
      </c>
      <c r="G80" s="160">
        <v>0</v>
      </c>
      <c r="H80" s="160">
        <v>22.6</v>
      </c>
      <c r="I80" s="160">
        <v>0</v>
      </c>
      <c r="J80" s="803"/>
      <c r="K80" s="803"/>
    </row>
    <row r="81" spans="1:11" ht="13.5" customHeight="1">
      <c r="A81" s="706"/>
      <c r="B81" s="307"/>
      <c r="C81" s="160"/>
      <c r="D81" s="160"/>
      <c r="E81" s="827"/>
      <c r="F81" s="160"/>
      <c r="G81" s="160"/>
      <c r="H81" s="160"/>
      <c r="I81" s="160"/>
      <c r="J81" s="803"/>
      <c r="K81" s="803"/>
    </row>
    <row r="82" spans="1:11" ht="13.5" customHeight="1">
      <c r="A82" s="706">
        <v>56</v>
      </c>
      <c r="B82" s="1081" t="s">
        <v>544</v>
      </c>
      <c r="C82" s="143">
        <v>36166</v>
      </c>
      <c r="D82" s="143">
        <v>0</v>
      </c>
      <c r="E82" s="144"/>
      <c r="F82" s="143">
        <v>0</v>
      </c>
      <c r="G82" s="143">
        <v>0</v>
      </c>
      <c r="H82" s="143">
        <v>36166</v>
      </c>
      <c r="I82" s="143">
        <v>0</v>
      </c>
      <c r="J82" s="803"/>
      <c r="K82" s="803"/>
    </row>
    <row r="83" spans="1:11" ht="13.5" customHeight="1">
      <c r="A83" s="706"/>
      <c r="B83" s="1081"/>
      <c r="C83" s="143"/>
      <c r="D83" s="143"/>
      <c r="E83" s="144"/>
      <c r="F83" s="143"/>
      <c r="G83" s="143"/>
      <c r="H83" s="143"/>
      <c r="I83" s="143"/>
      <c r="J83" s="803"/>
      <c r="K83" s="803"/>
    </row>
    <row r="84" spans="1:11" ht="13.5" customHeight="1">
      <c r="A84" s="706">
        <v>57</v>
      </c>
      <c r="B84" s="1081" t="s">
        <v>545</v>
      </c>
      <c r="C84" s="143">
        <v>301802.2</v>
      </c>
      <c r="D84" s="143">
        <v>143245.79999999999</v>
      </c>
      <c r="E84" s="144"/>
      <c r="F84" s="143">
        <v>0</v>
      </c>
      <c r="G84" s="143">
        <v>122390.40000000001</v>
      </c>
      <c r="H84" s="143">
        <v>36166</v>
      </c>
      <c r="I84" s="143">
        <v>0</v>
      </c>
      <c r="J84" s="803"/>
    </row>
    <row r="85" spans="1:11" ht="13.5" customHeight="1">
      <c r="A85" s="706"/>
      <c r="B85" s="1078"/>
      <c r="C85" s="160"/>
      <c r="D85" s="160"/>
      <c r="E85" s="456"/>
      <c r="F85" s="160"/>
      <c r="G85" s="160"/>
      <c r="H85" s="160"/>
      <c r="I85" s="160"/>
      <c r="J85" s="803"/>
    </row>
    <row r="86" spans="1:11" ht="13.5" customHeight="1">
      <c r="A86" s="706"/>
      <c r="B86" s="1078" t="s">
        <v>546</v>
      </c>
      <c r="C86" s="160"/>
      <c r="D86" s="160"/>
      <c r="E86" s="456"/>
      <c r="F86" s="160"/>
      <c r="G86" s="160"/>
      <c r="H86" s="160"/>
      <c r="I86" s="160"/>
      <c r="J86" s="803"/>
    </row>
    <row r="87" spans="1:11" ht="13.5" customHeight="1">
      <c r="A87" s="706">
        <v>58</v>
      </c>
      <c r="B87" s="1079" t="s">
        <v>547</v>
      </c>
      <c r="C87" s="160">
        <v>2763.2</v>
      </c>
      <c r="D87" s="160">
        <v>0</v>
      </c>
      <c r="E87" s="456"/>
      <c r="F87" s="160">
        <v>2763.2</v>
      </c>
      <c r="G87" s="160">
        <v>0</v>
      </c>
      <c r="H87" s="160">
        <v>0</v>
      </c>
      <c r="I87" s="160">
        <v>0</v>
      </c>
      <c r="J87" s="803"/>
    </row>
    <row r="88" spans="1:11" ht="13.5" customHeight="1">
      <c r="A88" s="706">
        <v>59</v>
      </c>
      <c r="B88" s="1079" t="s">
        <v>626</v>
      </c>
      <c r="C88" s="160">
        <v>13745.8</v>
      </c>
      <c r="D88" s="160">
        <v>0</v>
      </c>
      <c r="E88" s="456"/>
      <c r="F88" s="160">
        <v>13745.8</v>
      </c>
      <c r="G88" s="160">
        <v>0</v>
      </c>
      <c r="H88" s="160">
        <v>0</v>
      </c>
      <c r="I88" s="160">
        <v>0</v>
      </c>
      <c r="J88" s="803"/>
    </row>
    <row r="89" spans="1:11" ht="13.5" customHeight="1">
      <c r="A89" s="706">
        <v>60</v>
      </c>
      <c r="B89" s="1079" t="s">
        <v>548</v>
      </c>
      <c r="C89" s="160">
        <v>2752.9</v>
      </c>
      <c r="D89" s="160">
        <v>0</v>
      </c>
      <c r="E89" s="456"/>
      <c r="F89" s="160">
        <v>2752.9</v>
      </c>
      <c r="G89" s="160">
        <v>0</v>
      </c>
      <c r="H89" s="160">
        <v>0</v>
      </c>
      <c r="I89" s="160">
        <v>0</v>
      </c>
      <c r="J89" s="803"/>
    </row>
    <row r="90" spans="1:11" ht="13.5" customHeight="1">
      <c r="A90" s="706">
        <v>61</v>
      </c>
      <c r="B90" s="1079" t="s">
        <v>549</v>
      </c>
      <c r="C90" s="160">
        <v>34.799999999999997</v>
      </c>
      <c r="D90" s="160">
        <v>0</v>
      </c>
      <c r="E90" s="456"/>
      <c r="F90" s="160">
        <v>34.799999999999997</v>
      </c>
      <c r="G90" s="160">
        <v>0</v>
      </c>
      <c r="H90" s="160">
        <v>0</v>
      </c>
      <c r="I90" s="160">
        <v>0</v>
      </c>
      <c r="J90" s="803"/>
    </row>
    <row r="91" spans="1:11" ht="13.5" customHeight="1">
      <c r="A91" s="706"/>
      <c r="B91" s="1078"/>
      <c r="C91" s="160"/>
      <c r="D91" s="160"/>
      <c r="E91" s="827"/>
      <c r="F91" s="160"/>
      <c r="G91" s="160"/>
      <c r="H91" s="160"/>
      <c r="I91" s="160"/>
      <c r="J91" s="803"/>
    </row>
    <row r="92" spans="1:11" ht="19.5" customHeight="1">
      <c r="A92" s="703">
        <v>62</v>
      </c>
      <c r="B92" s="1082" t="s">
        <v>550</v>
      </c>
      <c r="C92" s="86">
        <v>321098.90000000002</v>
      </c>
      <c r="D92" s="86">
        <v>143245.79999999999</v>
      </c>
      <c r="E92" s="1083"/>
      <c r="F92" s="86">
        <v>19296.7</v>
      </c>
      <c r="G92" s="86">
        <v>122390.40000000001</v>
      </c>
      <c r="H92" s="86">
        <v>36166</v>
      </c>
      <c r="I92" s="86">
        <v>0</v>
      </c>
      <c r="J92" s="803"/>
    </row>
    <row r="93" spans="1:11" ht="13.5" customHeight="1">
      <c r="A93" s="809"/>
      <c r="B93" s="1084"/>
      <c r="C93" s="146"/>
      <c r="D93" s="146"/>
      <c r="E93" s="1085"/>
      <c r="F93" s="146"/>
      <c r="G93" s="146"/>
      <c r="H93" s="146"/>
      <c r="I93" s="146"/>
      <c r="J93" s="803"/>
    </row>
    <row r="94" spans="1:11" ht="13.5" customHeight="1">
      <c r="A94" s="809">
        <v>63</v>
      </c>
      <c r="B94" s="1078" t="s">
        <v>93</v>
      </c>
      <c r="C94" s="160">
        <v>226789.69999999998</v>
      </c>
      <c r="D94" s="160">
        <v>12.6</v>
      </c>
      <c r="E94" s="160"/>
      <c r="F94" s="160">
        <v>0</v>
      </c>
      <c r="G94" s="160">
        <v>355</v>
      </c>
      <c r="H94" s="160">
        <v>22.3</v>
      </c>
      <c r="I94" s="160">
        <v>226399.8</v>
      </c>
      <c r="J94" s="803"/>
    </row>
    <row r="95" spans="1:11" ht="13.5" customHeight="1">
      <c r="A95" s="809"/>
      <c r="B95" s="1084"/>
      <c r="C95" s="146"/>
      <c r="D95" s="146"/>
      <c r="E95" s="1085"/>
      <c r="F95" s="146"/>
      <c r="G95" s="146"/>
      <c r="H95" s="146"/>
      <c r="I95" s="146"/>
      <c r="J95" s="803"/>
    </row>
    <row r="96" spans="1:11" ht="19.5" customHeight="1">
      <c r="A96" s="703">
        <v>64</v>
      </c>
      <c r="B96" s="1082" t="s">
        <v>91</v>
      </c>
      <c r="C96" s="62">
        <v>547888.6</v>
      </c>
      <c r="D96" s="86">
        <v>143258.4</v>
      </c>
      <c r="E96" s="86"/>
      <c r="F96" s="86">
        <v>19296.7</v>
      </c>
      <c r="G96" s="86">
        <v>122745.40000000001</v>
      </c>
      <c r="H96" s="86">
        <v>36188.300000000003</v>
      </c>
      <c r="I96" s="86">
        <v>226399.8</v>
      </c>
      <c r="J96" s="803"/>
    </row>
    <row r="97" spans="1:11" ht="9.75" customHeight="1">
      <c r="A97" s="706"/>
      <c r="B97" s="686"/>
      <c r="C97" s="811"/>
      <c r="D97" s="811"/>
      <c r="E97" s="811"/>
      <c r="F97" s="811"/>
      <c r="G97" s="811"/>
      <c r="H97" s="812"/>
      <c r="I97" s="687"/>
      <c r="J97" s="803"/>
    </row>
    <row r="98" spans="1:11" ht="13.5" customHeight="1">
      <c r="A98" s="542" t="s">
        <v>551</v>
      </c>
      <c r="B98" s="542"/>
      <c r="C98" s="88"/>
      <c r="D98" s="814"/>
      <c r="E98" s="814"/>
      <c r="F98" s="814"/>
      <c r="G98" s="814"/>
      <c r="H98" s="815"/>
      <c r="I98" s="687"/>
      <c r="J98" s="816"/>
    </row>
    <row r="99" spans="1:11" ht="13.5" customHeight="1">
      <c r="A99" s="542" t="s">
        <v>552</v>
      </c>
      <c r="B99" s="542"/>
      <c r="C99" s="707"/>
      <c r="D99" s="811"/>
      <c r="E99" s="811"/>
      <c r="F99" s="811"/>
      <c r="G99" s="811"/>
      <c r="H99" s="815"/>
      <c r="I99" s="687"/>
    </row>
    <row r="100" spans="1:11" ht="13.5" customHeight="1">
      <c r="A100" s="542" t="s">
        <v>553</v>
      </c>
      <c r="C100" s="542"/>
      <c r="D100" s="811"/>
      <c r="E100" s="811"/>
      <c r="F100" s="811"/>
      <c r="G100" s="811"/>
      <c r="H100" s="815"/>
      <c r="I100" s="687"/>
    </row>
    <row r="101" spans="1:11" ht="13.5" customHeight="1">
      <c r="A101" s="677"/>
      <c r="B101" s="677"/>
      <c r="C101" s="687"/>
      <c r="D101" s="811"/>
      <c r="E101" s="811"/>
      <c r="F101" s="811"/>
      <c r="G101" s="811"/>
      <c r="H101" s="815"/>
      <c r="I101" s="687"/>
    </row>
    <row r="102" spans="1:11" ht="13.5" customHeight="1">
      <c r="A102" s="817"/>
      <c r="B102" s="817"/>
      <c r="C102" s="817"/>
      <c r="D102" s="817"/>
      <c r="E102" s="817"/>
      <c r="F102" s="817"/>
      <c r="G102" s="817"/>
      <c r="H102" s="817"/>
      <c r="I102" s="687"/>
    </row>
    <row r="103" spans="1:11" ht="13.5" customHeight="1">
      <c r="A103" s="817"/>
      <c r="B103" s="818"/>
      <c r="C103" s="811"/>
      <c r="D103" s="814"/>
      <c r="E103" s="814"/>
      <c r="F103" s="814"/>
      <c r="G103" s="814"/>
      <c r="H103" s="815"/>
      <c r="I103" s="687"/>
    </row>
    <row r="104" spans="1:11" ht="13.5" customHeight="1">
      <c r="A104" s="817"/>
      <c r="B104" s="817"/>
      <c r="C104" s="817"/>
      <c r="D104" s="817"/>
      <c r="E104" s="817"/>
      <c r="F104" s="817"/>
      <c r="G104" s="817"/>
      <c r="H104" s="817"/>
      <c r="I104" s="687"/>
      <c r="J104" s="817"/>
      <c r="K104" s="817"/>
    </row>
    <row r="105" spans="1:11" ht="13.5" customHeight="1">
      <c r="A105" s="817"/>
      <c r="B105" s="817"/>
      <c r="C105" s="817"/>
      <c r="D105" s="817"/>
      <c r="E105" s="817"/>
      <c r="F105" s="817"/>
      <c r="G105" s="817"/>
      <c r="H105" s="817"/>
      <c r="I105" s="687"/>
      <c r="J105" s="817"/>
    </row>
    <row r="106" spans="1:11" ht="20.25">
      <c r="A106" s="706"/>
      <c r="B106" s="707"/>
      <c r="C106" s="811"/>
      <c r="D106" s="811"/>
      <c r="E106" s="811"/>
      <c r="F106" s="811"/>
      <c r="G106" s="811"/>
      <c r="H106" s="707"/>
      <c r="I106" s="687"/>
    </row>
    <row r="107" spans="1:11" ht="20.25">
      <c r="A107" s="706"/>
      <c r="B107" s="707"/>
      <c r="C107" s="811"/>
      <c r="D107" s="811"/>
      <c r="E107" s="811"/>
      <c r="F107" s="811"/>
      <c r="G107" s="811"/>
      <c r="H107" s="707"/>
      <c r="I107" s="687"/>
    </row>
    <row r="108" spans="1:11" ht="20.25">
      <c r="A108" s="706"/>
      <c r="B108" s="707"/>
      <c r="C108" s="811"/>
      <c r="D108" s="811"/>
      <c r="E108" s="811"/>
      <c r="F108" s="811"/>
      <c r="G108" s="811"/>
      <c r="H108" s="707"/>
      <c r="I108" s="687"/>
    </row>
    <row r="109" spans="1:11" ht="20.25">
      <c r="A109" s="706"/>
      <c r="B109" s="707"/>
      <c r="C109" s="811"/>
      <c r="D109" s="811"/>
      <c r="E109" s="811"/>
      <c r="F109" s="811"/>
      <c r="G109" s="811"/>
      <c r="H109" s="707"/>
      <c r="I109" s="687"/>
    </row>
    <row r="110" spans="1:11" ht="20.25">
      <c r="A110" s="706"/>
      <c r="B110" s="707"/>
      <c r="C110" s="811"/>
      <c r="D110" s="811"/>
      <c r="E110" s="811"/>
      <c r="F110" s="811"/>
      <c r="G110" s="811"/>
      <c r="H110" s="707"/>
      <c r="I110" s="687"/>
    </row>
    <row r="111" spans="1:11" ht="20.25">
      <c r="A111" s="706"/>
      <c r="B111" s="707"/>
      <c r="C111" s="811"/>
      <c r="D111" s="811"/>
      <c r="E111" s="811"/>
      <c r="F111" s="811"/>
      <c r="G111" s="811"/>
      <c r="H111" s="707"/>
      <c r="I111" s="687"/>
    </row>
    <row r="112" spans="1:11" ht="20.25">
      <c r="A112" s="706"/>
      <c r="B112" s="707"/>
      <c r="C112" s="811"/>
      <c r="D112" s="811"/>
      <c r="E112" s="811"/>
      <c r="F112" s="811"/>
      <c r="G112" s="811"/>
      <c r="H112" s="707"/>
      <c r="I112" s="687"/>
    </row>
    <row r="113" spans="1:9" ht="20.25">
      <c r="A113" s="706"/>
      <c r="B113" s="707"/>
      <c r="C113" s="811"/>
      <c r="D113" s="811"/>
      <c r="E113" s="811"/>
      <c r="F113" s="811"/>
      <c r="G113" s="811"/>
      <c r="H113" s="707"/>
      <c r="I113" s="687"/>
    </row>
    <row r="114" spans="1:9" ht="20.25">
      <c r="A114" s="706"/>
      <c r="B114" s="707"/>
      <c r="C114" s="811"/>
      <c r="D114" s="811"/>
      <c r="E114" s="811"/>
      <c r="F114" s="811"/>
      <c r="G114" s="811"/>
      <c r="H114" s="707"/>
      <c r="I114" s="687"/>
    </row>
    <row r="115" spans="1:9" ht="20.25">
      <c r="A115" s="706"/>
      <c r="B115" s="707"/>
      <c r="C115" s="811"/>
      <c r="D115" s="811"/>
      <c r="E115" s="811"/>
      <c r="F115" s="811"/>
      <c r="G115" s="811"/>
      <c r="H115" s="707"/>
      <c r="I115" s="687"/>
    </row>
    <row r="116" spans="1:9" ht="20.25">
      <c r="A116" s="706"/>
      <c r="B116" s="707"/>
      <c r="C116" s="811"/>
      <c r="D116" s="811"/>
      <c r="E116" s="811"/>
      <c r="F116" s="811"/>
      <c r="G116" s="811"/>
      <c r="H116" s="707"/>
      <c r="I116" s="687"/>
    </row>
    <row r="117" spans="1:9" ht="20.25">
      <c r="A117" s="706"/>
      <c r="B117" s="707"/>
      <c r="C117" s="811"/>
      <c r="D117" s="811"/>
      <c r="E117" s="811"/>
      <c r="F117" s="811"/>
      <c r="G117" s="811"/>
      <c r="H117" s="707"/>
      <c r="I117" s="687"/>
    </row>
    <row r="118" spans="1:9" ht="20.25">
      <c r="A118" s="706"/>
      <c r="B118" s="707"/>
      <c r="C118" s="811"/>
      <c r="D118" s="811"/>
      <c r="E118" s="811"/>
      <c r="F118" s="811"/>
      <c r="G118" s="811"/>
      <c r="H118" s="707"/>
      <c r="I118" s="687"/>
    </row>
    <row r="119" spans="1:9" ht="20.25">
      <c r="A119" s="706"/>
      <c r="B119" s="707"/>
      <c r="C119" s="811"/>
      <c r="D119" s="811"/>
      <c r="E119" s="811"/>
      <c r="F119" s="811"/>
      <c r="G119" s="811"/>
      <c r="H119" s="707"/>
      <c r="I119" s="687"/>
    </row>
    <row r="120" spans="1:9" ht="20.25">
      <c r="A120" s="706"/>
      <c r="B120" s="707"/>
      <c r="C120" s="811"/>
      <c r="D120" s="811"/>
      <c r="E120" s="811"/>
      <c r="F120" s="811"/>
      <c r="G120" s="811"/>
      <c r="H120" s="707"/>
      <c r="I120" s="687"/>
    </row>
    <row r="121" spans="1:9" ht="20.25">
      <c r="A121" s="706"/>
      <c r="B121" s="707"/>
      <c r="C121" s="811"/>
      <c r="D121" s="811"/>
      <c r="E121" s="811"/>
      <c r="F121" s="811"/>
      <c r="G121" s="811"/>
      <c r="H121" s="707"/>
      <c r="I121" s="687"/>
    </row>
    <row r="122" spans="1:9">
      <c r="A122" s="706"/>
      <c r="B122" s="707"/>
      <c r="C122" s="811"/>
      <c r="D122" s="811"/>
      <c r="E122" s="811"/>
      <c r="F122" s="811"/>
      <c r="G122" s="811"/>
      <c r="H122" s="707"/>
      <c r="I122" s="709"/>
    </row>
    <row r="123" spans="1:9">
      <c r="A123" s="706"/>
      <c r="B123" s="707"/>
      <c r="C123" s="811"/>
      <c r="D123" s="811"/>
      <c r="E123" s="811"/>
      <c r="F123" s="811"/>
      <c r="G123" s="811"/>
      <c r="H123" s="707"/>
      <c r="I123" s="709"/>
    </row>
    <row r="124" spans="1:9">
      <c r="A124" s="706"/>
      <c r="B124" s="707"/>
      <c r="C124" s="811"/>
      <c r="D124" s="811"/>
      <c r="E124" s="811"/>
      <c r="F124" s="811"/>
      <c r="G124" s="811"/>
      <c r="H124" s="707"/>
      <c r="I124" s="709"/>
    </row>
    <row r="125" spans="1:9">
      <c r="A125" s="706"/>
      <c r="B125" s="707"/>
      <c r="C125" s="811"/>
      <c r="D125" s="811"/>
      <c r="E125" s="811"/>
      <c r="F125" s="811"/>
      <c r="G125" s="811"/>
      <c r="H125" s="707"/>
      <c r="I125" s="709"/>
    </row>
    <row r="126" spans="1:9">
      <c r="A126" s="706"/>
      <c r="B126" s="707"/>
      <c r="C126" s="811"/>
      <c r="D126" s="811"/>
      <c r="E126" s="811"/>
      <c r="F126" s="811"/>
      <c r="G126" s="811"/>
      <c r="H126" s="707"/>
      <c r="I126" s="709"/>
    </row>
    <row r="127" spans="1:9">
      <c r="A127" s="706"/>
      <c r="B127" s="707"/>
      <c r="C127" s="811"/>
      <c r="D127" s="811"/>
      <c r="E127" s="811"/>
      <c r="F127" s="811"/>
      <c r="G127" s="811"/>
      <c r="H127" s="707"/>
      <c r="I127" s="709"/>
    </row>
    <row r="128" spans="1:9">
      <c r="A128" s="706"/>
      <c r="B128" s="707"/>
      <c r="C128" s="811"/>
      <c r="D128" s="811"/>
      <c r="E128" s="811"/>
      <c r="F128" s="811"/>
      <c r="G128" s="811"/>
      <c r="H128" s="707"/>
      <c r="I128" s="709"/>
    </row>
    <row r="129" spans="1:9">
      <c r="A129" s="706"/>
      <c r="B129" s="707"/>
      <c r="C129" s="811"/>
      <c r="D129" s="811"/>
      <c r="E129" s="811"/>
      <c r="F129" s="811"/>
      <c r="G129" s="811"/>
      <c r="H129" s="707"/>
      <c r="I129" s="709"/>
    </row>
    <row r="130" spans="1:9">
      <c r="A130" s="706"/>
      <c r="B130" s="707"/>
      <c r="C130" s="811"/>
      <c r="D130" s="811"/>
      <c r="E130" s="811"/>
      <c r="F130" s="811"/>
      <c r="G130" s="811"/>
      <c r="H130" s="707"/>
      <c r="I130" s="709"/>
    </row>
    <row r="131" spans="1:9">
      <c r="A131" s="706"/>
      <c r="B131" s="707"/>
      <c r="C131" s="811"/>
      <c r="D131" s="811"/>
      <c r="E131" s="811"/>
      <c r="F131" s="811"/>
      <c r="G131" s="811"/>
      <c r="H131" s="707"/>
      <c r="I131" s="709"/>
    </row>
    <row r="132" spans="1:9">
      <c r="A132" s="706"/>
      <c r="B132" s="707"/>
      <c r="C132" s="811"/>
      <c r="D132" s="811"/>
      <c r="E132" s="811"/>
      <c r="F132" s="811"/>
      <c r="G132" s="811"/>
      <c r="H132" s="707"/>
      <c r="I132" s="709"/>
    </row>
    <row r="133" spans="1:9">
      <c r="A133" s="706"/>
      <c r="B133" s="707"/>
      <c r="C133" s="811"/>
      <c r="D133" s="811"/>
      <c r="E133" s="811"/>
      <c r="F133" s="811"/>
      <c r="G133" s="811"/>
      <c r="H133" s="707"/>
      <c r="I133" s="709"/>
    </row>
    <row r="134" spans="1:9">
      <c r="A134" s="706"/>
      <c r="B134" s="707"/>
      <c r="C134" s="811"/>
      <c r="D134" s="811"/>
      <c r="E134" s="811"/>
      <c r="F134" s="811"/>
      <c r="G134" s="811"/>
      <c r="H134" s="707"/>
      <c r="I134" s="709"/>
    </row>
    <row r="135" spans="1:9">
      <c r="A135" s="706"/>
      <c r="B135" s="707"/>
      <c r="C135" s="811"/>
      <c r="D135" s="811"/>
      <c r="E135" s="811"/>
      <c r="F135" s="811"/>
      <c r="G135" s="811"/>
      <c r="H135" s="707"/>
      <c r="I135" s="709"/>
    </row>
    <row r="136" spans="1:9">
      <c r="A136" s="706"/>
      <c r="B136" s="707"/>
      <c r="C136" s="811"/>
      <c r="D136" s="811"/>
      <c r="E136" s="811"/>
      <c r="F136" s="811"/>
      <c r="G136" s="811"/>
      <c r="H136" s="707"/>
      <c r="I136" s="709"/>
    </row>
    <row r="137" spans="1:9">
      <c r="A137" s="706"/>
      <c r="B137" s="707"/>
      <c r="C137" s="811"/>
      <c r="D137" s="811"/>
      <c r="E137" s="811"/>
      <c r="F137" s="811"/>
      <c r="G137" s="811"/>
      <c r="H137" s="707"/>
      <c r="I137" s="709"/>
    </row>
    <row r="138" spans="1:9">
      <c r="A138" s="706"/>
      <c r="B138" s="707"/>
      <c r="C138" s="811"/>
      <c r="D138" s="811"/>
      <c r="E138" s="811"/>
      <c r="F138" s="811"/>
      <c r="G138" s="811"/>
      <c r="H138" s="707"/>
      <c r="I138" s="709"/>
    </row>
    <row r="139" spans="1:9">
      <c r="A139" s="706"/>
      <c r="B139" s="707"/>
      <c r="C139" s="811"/>
      <c r="D139" s="811"/>
      <c r="E139" s="811"/>
      <c r="F139" s="811"/>
      <c r="G139" s="811"/>
      <c r="H139" s="707"/>
      <c r="I139" s="709"/>
    </row>
    <row r="140" spans="1:9">
      <c r="C140" s="819"/>
      <c r="D140" s="819"/>
      <c r="E140" s="819"/>
      <c r="F140" s="819"/>
      <c r="G140" s="819"/>
      <c r="I140" s="709"/>
    </row>
    <row r="141" spans="1:9">
      <c r="C141" s="819"/>
      <c r="D141" s="819"/>
      <c r="E141" s="819"/>
      <c r="F141" s="819"/>
      <c r="G141" s="819"/>
      <c r="I141" s="709"/>
    </row>
    <row r="142" spans="1:9">
      <c r="C142" s="819"/>
      <c r="D142" s="819"/>
      <c r="E142" s="819"/>
      <c r="F142" s="819"/>
      <c r="G142" s="819"/>
      <c r="I142" s="709"/>
    </row>
    <row r="143" spans="1:9">
      <c r="C143" s="819"/>
      <c r="D143" s="819"/>
      <c r="E143" s="819"/>
      <c r="F143" s="819"/>
      <c r="G143" s="819"/>
      <c r="I143" s="709"/>
    </row>
    <row r="144" spans="1:9">
      <c r="C144" s="819"/>
      <c r="D144" s="819"/>
      <c r="E144" s="819"/>
      <c r="F144" s="819"/>
      <c r="G144" s="819"/>
      <c r="I144" s="709"/>
    </row>
    <row r="145" spans="3:9">
      <c r="C145" s="819"/>
      <c r="D145" s="819"/>
      <c r="E145" s="819"/>
      <c r="F145" s="819"/>
      <c r="G145" s="819"/>
      <c r="I145" s="709"/>
    </row>
    <row r="146" spans="3:9">
      <c r="C146" s="819"/>
      <c r="D146" s="819"/>
      <c r="E146" s="819"/>
      <c r="F146" s="819"/>
      <c r="G146" s="819"/>
      <c r="I146" s="709"/>
    </row>
    <row r="147" spans="3:9">
      <c r="C147" s="819"/>
      <c r="D147" s="819"/>
      <c r="E147" s="819"/>
      <c r="F147" s="819"/>
      <c r="G147" s="819"/>
      <c r="I147" s="709"/>
    </row>
    <row r="148" spans="3:9">
      <c r="C148" s="819"/>
      <c r="D148" s="819"/>
      <c r="E148" s="819"/>
      <c r="F148" s="819"/>
      <c r="G148" s="819"/>
      <c r="I148" s="709"/>
    </row>
    <row r="149" spans="3:9">
      <c r="C149" s="819"/>
      <c r="D149" s="819"/>
      <c r="E149" s="819"/>
      <c r="F149" s="819"/>
      <c r="G149" s="819"/>
      <c r="I149" s="709"/>
    </row>
    <row r="150" spans="3:9">
      <c r="C150" s="819"/>
      <c r="D150" s="819"/>
      <c r="E150" s="819"/>
      <c r="F150" s="819"/>
      <c r="G150" s="819"/>
      <c r="I150" s="709"/>
    </row>
    <row r="151" spans="3:9">
      <c r="C151" s="819"/>
      <c r="D151" s="819"/>
      <c r="E151" s="819"/>
      <c r="F151" s="819"/>
      <c r="G151" s="819"/>
      <c r="I151" s="709"/>
    </row>
    <row r="152" spans="3:9">
      <c r="C152" s="819"/>
      <c r="D152" s="819"/>
      <c r="E152" s="819"/>
      <c r="F152" s="819"/>
      <c r="G152" s="819"/>
      <c r="I152" s="709"/>
    </row>
    <row r="153" spans="3:9">
      <c r="C153" s="819"/>
      <c r="D153" s="819"/>
      <c r="E153" s="819"/>
      <c r="F153" s="819"/>
      <c r="G153" s="819"/>
      <c r="I153" s="709"/>
    </row>
    <row r="154" spans="3:9">
      <c r="C154" s="819"/>
      <c r="D154" s="819"/>
      <c r="E154" s="819"/>
      <c r="F154" s="819"/>
      <c r="G154" s="819"/>
      <c r="I154" s="709"/>
    </row>
    <row r="155" spans="3:9">
      <c r="C155" s="819"/>
      <c r="D155" s="819"/>
      <c r="E155" s="819"/>
      <c r="F155" s="819"/>
      <c r="G155" s="819"/>
      <c r="I155" s="709"/>
    </row>
    <row r="156" spans="3:9">
      <c r="C156" s="819"/>
      <c r="D156" s="819"/>
      <c r="E156" s="819"/>
      <c r="F156" s="819"/>
      <c r="G156" s="819"/>
      <c r="I156" s="709"/>
    </row>
    <row r="157" spans="3:9">
      <c r="C157" s="819"/>
      <c r="D157" s="819"/>
      <c r="E157" s="819"/>
      <c r="F157" s="819"/>
      <c r="G157" s="819"/>
      <c r="I157" s="709"/>
    </row>
    <row r="158" spans="3:9">
      <c r="C158" s="819"/>
      <c r="D158" s="819"/>
      <c r="E158" s="819"/>
      <c r="F158" s="819"/>
      <c r="G158" s="819"/>
      <c r="I158" s="709"/>
    </row>
    <row r="159" spans="3:9">
      <c r="C159" s="819"/>
      <c r="D159" s="819"/>
      <c r="E159" s="819"/>
      <c r="F159" s="819"/>
      <c r="G159" s="819"/>
      <c r="I159" s="709"/>
    </row>
    <row r="160" spans="3:9">
      <c r="C160" s="819"/>
      <c r="D160" s="819"/>
      <c r="E160" s="819"/>
      <c r="F160" s="819"/>
      <c r="G160" s="819"/>
      <c r="I160" s="709"/>
    </row>
    <row r="161" spans="3:9">
      <c r="C161" s="819"/>
      <c r="D161" s="819"/>
      <c r="E161" s="819"/>
      <c r="F161" s="819"/>
      <c r="G161" s="819"/>
      <c r="I161" s="709"/>
    </row>
    <row r="162" spans="3:9">
      <c r="C162" s="819"/>
      <c r="D162" s="819"/>
      <c r="E162" s="819"/>
      <c r="F162" s="819"/>
      <c r="G162" s="819"/>
      <c r="I162" s="709"/>
    </row>
    <row r="163" spans="3:9">
      <c r="C163" s="819"/>
      <c r="D163" s="819"/>
      <c r="E163" s="819"/>
      <c r="F163" s="819"/>
      <c r="G163" s="819"/>
      <c r="I163" s="709"/>
    </row>
    <row r="164" spans="3:9">
      <c r="C164" s="819"/>
      <c r="D164" s="819"/>
      <c r="E164" s="819"/>
      <c r="F164" s="819"/>
      <c r="G164" s="819"/>
      <c r="I164" s="709"/>
    </row>
    <row r="165" spans="3:9">
      <c r="C165" s="819"/>
      <c r="D165" s="819"/>
      <c r="E165" s="819"/>
      <c r="F165" s="819"/>
      <c r="G165" s="819"/>
      <c r="I165" s="709"/>
    </row>
    <row r="166" spans="3:9">
      <c r="C166" s="819"/>
      <c r="D166" s="819"/>
      <c r="E166" s="819"/>
      <c r="F166" s="819"/>
      <c r="G166" s="819"/>
      <c r="I166" s="709"/>
    </row>
    <row r="167" spans="3:9">
      <c r="C167" s="819"/>
      <c r="D167" s="819"/>
      <c r="E167" s="819"/>
      <c r="F167" s="819"/>
      <c r="G167" s="819"/>
      <c r="I167" s="709"/>
    </row>
    <row r="168" spans="3:9">
      <c r="C168" s="819"/>
      <c r="D168" s="819"/>
      <c r="E168" s="819"/>
      <c r="F168" s="819"/>
      <c r="G168" s="819"/>
      <c r="I168" s="709"/>
    </row>
    <row r="169" spans="3:9">
      <c r="C169" s="819"/>
      <c r="D169" s="819"/>
      <c r="E169" s="819"/>
      <c r="F169" s="819"/>
      <c r="G169" s="819"/>
      <c r="I169" s="709"/>
    </row>
    <row r="170" spans="3:9">
      <c r="C170" s="819"/>
      <c r="D170" s="819"/>
      <c r="E170" s="819"/>
      <c r="F170" s="819"/>
      <c r="G170" s="819"/>
      <c r="I170" s="709"/>
    </row>
    <row r="171" spans="3:9">
      <c r="C171" s="819"/>
      <c r="D171" s="819"/>
      <c r="E171" s="819"/>
      <c r="F171" s="819"/>
      <c r="G171" s="819"/>
      <c r="I171" s="709"/>
    </row>
    <row r="172" spans="3:9">
      <c r="C172" s="819"/>
      <c r="D172" s="819"/>
      <c r="E172" s="819"/>
      <c r="F172" s="819"/>
      <c r="G172" s="819"/>
      <c r="I172" s="709"/>
    </row>
    <row r="173" spans="3:9">
      <c r="C173" s="819"/>
      <c r="D173" s="819"/>
      <c r="E173" s="819"/>
      <c r="F173" s="819"/>
      <c r="G173" s="819"/>
      <c r="I173" s="709"/>
    </row>
    <row r="174" spans="3:9">
      <c r="C174" s="819"/>
      <c r="D174" s="819"/>
      <c r="E174" s="819"/>
      <c r="F174" s="819"/>
      <c r="G174" s="819"/>
      <c r="I174" s="709"/>
    </row>
    <row r="175" spans="3:9">
      <c r="C175" s="819"/>
      <c r="D175" s="819"/>
      <c r="E175" s="819"/>
      <c r="F175" s="819"/>
      <c r="G175" s="819"/>
      <c r="I175" s="709"/>
    </row>
    <row r="176" spans="3:9">
      <c r="C176" s="819"/>
      <c r="D176" s="819"/>
      <c r="E176" s="819"/>
      <c r="F176" s="819"/>
      <c r="G176" s="819"/>
      <c r="I176" s="709"/>
    </row>
    <row r="177" spans="3:9">
      <c r="C177" s="819"/>
      <c r="D177" s="819"/>
      <c r="E177" s="819"/>
      <c r="F177" s="819"/>
      <c r="G177" s="819"/>
      <c r="I177" s="709"/>
    </row>
    <row r="178" spans="3:9">
      <c r="C178" s="819"/>
      <c r="D178" s="819"/>
      <c r="E178" s="819"/>
      <c r="F178" s="819"/>
      <c r="G178" s="819"/>
      <c r="I178" s="709"/>
    </row>
    <row r="179" spans="3:9">
      <c r="C179" s="819"/>
      <c r="D179" s="819"/>
      <c r="E179" s="819"/>
      <c r="F179" s="819"/>
      <c r="G179" s="819"/>
      <c r="I179" s="709"/>
    </row>
    <row r="180" spans="3:9">
      <c r="C180" s="819"/>
      <c r="D180" s="819"/>
      <c r="E180" s="819"/>
      <c r="F180" s="819"/>
      <c r="G180" s="819"/>
      <c r="I180" s="709"/>
    </row>
    <row r="181" spans="3:9">
      <c r="C181" s="819"/>
      <c r="D181" s="819"/>
      <c r="E181" s="819"/>
      <c r="F181" s="819"/>
      <c r="G181" s="819"/>
      <c r="I181" s="709"/>
    </row>
    <row r="182" spans="3:9">
      <c r="C182" s="819"/>
      <c r="D182" s="819"/>
      <c r="E182" s="819"/>
      <c r="F182" s="819"/>
      <c r="G182" s="819"/>
      <c r="I182" s="709"/>
    </row>
    <row r="183" spans="3:9">
      <c r="C183" s="819"/>
      <c r="D183" s="819"/>
      <c r="E183" s="819"/>
      <c r="F183" s="819"/>
      <c r="G183" s="819"/>
      <c r="I183" s="709"/>
    </row>
    <row r="184" spans="3:9">
      <c r="C184" s="819"/>
      <c r="D184" s="819"/>
      <c r="E184" s="819"/>
      <c r="F184" s="819"/>
      <c r="G184" s="819"/>
      <c r="I184" s="709"/>
    </row>
    <row r="185" spans="3:9">
      <c r="C185" s="819"/>
      <c r="D185" s="819"/>
      <c r="E185" s="819"/>
      <c r="F185" s="819"/>
      <c r="G185" s="819"/>
      <c r="I185" s="709"/>
    </row>
    <row r="186" spans="3:9">
      <c r="C186" s="819"/>
      <c r="D186" s="819"/>
      <c r="E186" s="819"/>
      <c r="F186" s="819"/>
      <c r="G186" s="819"/>
      <c r="I186" s="709"/>
    </row>
    <row r="187" spans="3:9">
      <c r="C187" s="819"/>
      <c r="D187" s="819"/>
      <c r="E187" s="819"/>
      <c r="F187" s="819"/>
      <c r="G187" s="819"/>
      <c r="I187" s="709"/>
    </row>
    <row r="188" spans="3:9">
      <c r="C188" s="819"/>
      <c r="D188" s="819"/>
      <c r="E188" s="819"/>
      <c r="F188" s="819"/>
      <c r="G188" s="819"/>
      <c r="I188" s="709"/>
    </row>
    <row r="189" spans="3:9">
      <c r="C189" s="819"/>
      <c r="D189" s="819"/>
      <c r="E189" s="819"/>
      <c r="F189" s="819"/>
      <c r="G189" s="819"/>
      <c r="I189" s="709"/>
    </row>
    <row r="190" spans="3:9">
      <c r="C190" s="819"/>
      <c r="D190" s="819"/>
      <c r="E190" s="819"/>
      <c r="F190" s="819"/>
      <c r="G190" s="819"/>
      <c r="I190" s="709"/>
    </row>
    <row r="191" spans="3:9">
      <c r="C191" s="819"/>
      <c r="D191" s="819"/>
      <c r="E191" s="819"/>
      <c r="F191" s="819"/>
      <c r="G191" s="819"/>
      <c r="I191" s="709"/>
    </row>
    <row r="192" spans="3:9">
      <c r="C192" s="819"/>
      <c r="D192" s="819"/>
      <c r="E192" s="819"/>
      <c r="F192" s="819"/>
      <c r="G192" s="819"/>
      <c r="I192" s="709"/>
    </row>
    <row r="193" spans="3:9">
      <c r="C193" s="819"/>
      <c r="D193" s="819"/>
      <c r="E193" s="819"/>
      <c r="F193" s="819"/>
      <c r="G193" s="819"/>
      <c r="I193" s="709"/>
    </row>
    <row r="194" spans="3:9">
      <c r="C194" s="819"/>
      <c r="D194" s="819"/>
      <c r="E194" s="819"/>
      <c r="F194" s="819"/>
      <c r="G194" s="819"/>
      <c r="I194" s="709"/>
    </row>
    <row r="195" spans="3:9">
      <c r="C195" s="819"/>
      <c r="D195" s="819"/>
      <c r="E195" s="819"/>
      <c r="F195" s="819"/>
      <c r="G195" s="819"/>
      <c r="I195" s="709"/>
    </row>
    <row r="196" spans="3:9">
      <c r="C196" s="819"/>
      <c r="D196" s="819"/>
      <c r="E196" s="819"/>
      <c r="F196" s="819"/>
      <c r="G196" s="819"/>
      <c r="I196" s="709"/>
    </row>
    <row r="197" spans="3:9">
      <c r="C197" s="819"/>
      <c r="D197" s="819"/>
      <c r="E197" s="819"/>
      <c r="F197" s="819"/>
      <c r="G197" s="819"/>
      <c r="I197" s="709"/>
    </row>
    <row r="198" spans="3:9">
      <c r="C198" s="819"/>
      <c r="D198" s="819"/>
      <c r="E198" s="819"/>
      <c r="F198" s="819"/>
      <c r="G198" s="819"/>
      <c r="I198" s="709"/>
    </row>
    <row r="199" spans="3:9">
      <c r="C199" s="819"/>
      <c r="D199" s="819"/>
      <c r="E199" s="819"/>
      <c r="F199" s="819"/>
      <c r="G199" s="819"/>
      <c r="I199" s="709"/>
    </row>
    <row r="200" spans="3:9">
      <c r="C200" s="819"/>
      <c r="D200" s="819"/>
      <c r="E200" s="819"/>
      <c r="F200" s="819"/>
      <c r="G200" s="819"/>
      <c r="I200" s="709"/>
    </row>
    <row r="201" spans="3:9">
      <c r="C201" s="819"/>
      <c r="D201" s="819"/>
      <c r="E201" s="819"/>
      <c r="F201" s="819"/>
      <c r="G201" s="819"/>
      <c r="I201" s="709"/>
    </row>
    <row r="202" spans="3:9">
      <c r="C202" s="819"/>
      <c r="D202" s="819"/>
      <c r="E202" s="819"/>
      <c r="F202" s="819"/>
      <c r="G202" s="819"/>
      <c r="I202" s="709"/>
    </row>
    <row r="203" spans="3:9">
      <c r="C203" s="819"/>
      <c r="D203" s="819"/>
      <c r="E203" s="819"/>
      <c r="F203" s="819"/>
      <c r="G203" s="819"/>
      <c r="I203" s="709"/>
    </row>
    <row r="204" spans="3:9">
      <c r="C204" s="819"/>
      <c r="D204" s="819"/>
      <c r="E204" s="819"/>
      <c r="F204" s="819"/>
      <c r="G204" s="819"/>
      <c r="I204" s="709"/>
    </row>
    <row r="205" spans="3:9">
      <c r="C205" s="819"/>
      <c r="D205" s="819"/>
      <c r="E205" s="819"/>
      <c r="F205" s="819"/>
      <c r="G205" s="819"/>
      <c r="I205" s="709"/>
    </row>
    <row r="206" spans="3:9">
      <c r="C206" s="819"/>
      <c r="D206" s="819"/>
      <c r="E206" s="819"/>
      <c r="F206" s="819"/>
      <c r="G206" s="819"/>
      <c r="I206" s="709"/>
    </row>
    <row r="207" spans="3:9">
      <c r="C207" s="819"/>
      <c r="D207" s="819"/>
      <c r="E207" s="819"/>
      <c r="F207" s="819"/>
      <c r="G207" s="819"/>
      <c r="I207" s="709"/>
    </row>
    <row r="208" spans="3:9">
      <c r="C208" s="819"/>
      <c r="D208" s="819"/>
      <c r="E208" s="819"/>
      <c r="F208" s="819"/>
      <c r="G208" s="819"/>
      <c r="I208" s="709"/>
    </row>
    <row r="209" spans="3:9">
      <c r="C209" s="819"/>
      <c r="D209" s="819"/>
      <c r="E209" s="819"/>
      <c r="F209" s="819"/>
      <c r="G209" s="819"/>
      <c r="I209" s="709"/>
    </row>
    <row r="210" spans="3:9">
      <c r="C210" s="819"/>
      <c r="D210" s="819"/>
      <c r="E210" s="819"/>
      <c r="F210" s="819"/>
      <c r="G210" s="819"/>
      <c r="I210" s="709"/>
    </row>
    <row r="211" spans="3:9">
      <c r="C211" s="819"/>
      <c r="D211" s="819"/>
      <c r="E211" s="819"/>
      <c r="F211" s="819"/>
      <c r="G211" s="819"/>
      <c r="I211" s="709"/>
    </row>
    <row r="212" spans="3:9">
      <c r="C212" s="819"/>
      <c r="D212" s="819"/>
      <c r="E212" s="819"/>
      <c r="F212" s="819"/>
      <c r="G212" s="819"/>
      <c r="I212" s="709"/>
    </row>
    <row r="213" spans="3:9">
      <c r="C213" s="819"/>
      <c r="D213" s="819"/>
      <c r="E213" s="819"/>
      <c r="F213" s="819"/>
      <c r="G213" s="819"/>
      <c r="I213" s="709"/>
    </row>
    <row r="214" spans="3:9">
      <c r="C214" s="819"/>
      <c r="D214" s="819"/>
      <c r="E214" s="819"/>
      <c r="F214" s="819"/>
      <c r="G214" s="819"/>
      <c r="I214" s="709"/>
    </row>
    <row r="215" spans="3:9">
      <c r="C215" s="819"/>
      <c r="D215" s="819"/>
      <c r="E215" s="819"/>
      <c r="F215" s="819"/>
      <c r="G215" s="819"/>
      <c r="I215" s="709"/>
    </row>
    <row r="216" spans="3:9">
      <c r="C216" s="819"/>
      <c r="D216" s="819"/>
      <c r="E216" s="819"/>
      <c r="F216" s="819"/>
      <c r="G216" s="819"/>
      <c r="I216" s="709"/>
    </row>
    <row r="217" spans="3:9">
      <c r="C217" s="819"/>
      <c r="D217" s="819"/>
      <c r="E217" s="819"/>
      <c r="F217" s="819"/>
      <c r="G217" s="819"/>
      <c r="I217" s="709"/>
    </row>
    <row r="218" spans="3:9">
      <c r="C218" s="819"/>
      <c r="D218" s="819"/>
      <c r="E218" s="819"/>
      <c r="F218" s="819"/>
      <c r="G218" s="819"/>
      <c r="I218" s="709"/>
    </row>
    <row r="219" spans="3:9">
      <c r="C219" s="819"/>
      <c r="D219" s="819"/>
      <c r="E219" s="819"/>
      <c r="F219" s="819"/>
      <c r="G219" s="819"/>
      <c r="I219" s="709"/>
    </row>
    <row r="220" spans="3:9">
      <c r="C220" s="819"/>
      <c r="D220" s="819"/>
      <c r="E220" s="819"/>
      <c r="F220" s="819"/>
      <c r="G220" s="819"/>
      <c r="I220" s="709"/>
    </row>
    <row r="221" spans="3:9">
      <c r="C221" s="819"/>
      <c r="D221" s="819"/>
      <c r="E221" s="819"/>
      <c r="F221" s="819"/>
      <c r="G221" s="819"/>
      <c r="I221" s="709"/>
    </row>
    <row r="222" spans="3:9">
      <c r="C222" s="819"/>
      <c r="D222" s="819"/>
      <c r="E222" s="819"/>
      <c r="F222" s="819"/>
      <c r="G222" s="819"/>
      <c r="I222" s="709"/>
    </row>
    <row r="223" spans="3:9">
      <c r="C223" s="819"/>
      <c r="D223" s="819"/>
      <c r="E223" s="819"/>
      <c r="F223" s="819"/>
      <c r="G223" s="819"/>
      <c r="I223" s="709"/>
    </row>
    <row r="224" spans="3:9">
      <c r="C224" s="819"/>
      <c r="D224" s="819"/>
      <c r="E224" s="819"/>
      <c r="F224" s="819"/>
      <c r="G224" s="819"/>
      <c r="I224" s="709"/>
    </row>
    <row r="225" spans="3:9">
      <c r="C225" s="819"/>
      <c r="D225" s="819"/>
      <c r="E225" s="819"/>
      <c r="F225" s="819"/>
      <c r="G225" s="819"/>
      <c r="I225" s="709"/>
    </row>
    <row r="226" spans="3:9">
      <c r="C226" s="819"/>
      <c r="D226" s="819"/>
      <c r="E226" s="819"/>
      <c r="F226" s="819"/>
      <c r="G226" s="819"/>
      <c r="I226" s="709"/>
    </row>
    <row r="227" spans="3:9">
      <c r="C227" s="819"/>
      <c r="D227" s="819"/>
      <c r="E227" s="819"/>
      <c r="F227" s="819"/>
      <c r="G227" s="819"/>
    </row>
    <row r="228" spans="3:9">
      <c r="C228" s="819"/>
      <c r="D228" s="819"/>
      <c r="E228" s="819"/>
      <c r="F228" s="819"/>
      <c r="G228" s="819"/>
    </row>
    <row r="229" spans="3:9">
      <c r="C229" s="819"/>
      <c r="D229" s="819"/>
      <c r="E229" s="819"/>
      <c r="F229" s="819"/>
      <c r="G229" s="819"/>
    </row>
    <row r="230" spans="3:9">
      <c r="C230" s="819"/>
      <c r="D230" s="819"/>
      <c r="E230" s="819"/>
      <c r="F230" s="819"/>
      <c r="G230" s="819"/>
    </row>
    <row r="231" spans="3:9">
      <c r="C231" s="819"/>
      <c r="D231" s="819"/>
      <c r="E231" s="819"/>
      <c r="F231" s="819"/>
      <c r="G231" s="819"/>
    </row>
    <row r="232" spans="3:9">
      <c r="C232" s="819"/>
      <c r="D232" s="819"/>
      <c r="E232" s="819"/>
      <c r="F232" s="819"/>
      <c r="G232" s="819"/>
    </row>
    <row r="233" spans="3:9">
      <c r="C233" s="819"/>
      <c r="D233" s="819"/>
      <c r="E233" s="819"/>
      <c r="F233" s="819"/>
      <c r="G233" s="819"/>
    </row>
    <row r="234" spans="3:9">
      <c r="C234" s="819"/>
      <c r="D234" s="819"/>
      <c r="E234" s="819"/>
      <c r="F234" s="819"/>
      <c r="G234" s="819"/>
    </row>
    <row r="235" spans="3:9">
      <c r="C235" s="819"/>
      <c r="D235" s="819"/>
      <c r="E235" s="819"/>
      <c r="F235" s="819"/>
      <c r="G235" s="819"/>
    </row>
    <row r="236" spans="3:9">
      <c r="C236" s="819"/>
      <c r="D236" s="819"/>
      <c r="E236" s="819"/>
      <c r="F236" s="819"/>
      <c r="G236" s="819"/>
    </row>
    <row r="237" spans="3:9">
      <c r="C237" s="819"/>
      <c r="D237" s="819"/>
      <c r="E237" s="819"/>
      <c r="F237" s="819"/>
      <c r="G237" s="819"/>
    </row>
    <row r="238" spans="3:9">
      <c r="C238" s="819"/>
      <c r="D238" s="819"/>
      <c r="E238" s="819"/>
      <c r="F238" s="819"/>
      <c r="G238" s="819"/>
    </row>
    <row r="239" spans="3:9">
      <c r="C239" s="819"/>
      <c r="D239" s="819"/>
      <c r="E239" s="819"/>
      <c r="F239" s="819"/>
      <c r="G239" s="819"/>
    </row>
    <row r="240" spans="3:9">
      <c r="C240" s="819"/>
      <c r="D240" s="819"/>
      <c r="E240" s="819"/>
      <c r="F240" s="819"/>
      <c r="G240" s="819"/>
    </row>
    <row r="241" spans="3:7">
      <c r="C241" s="819"/>
      <c r="D241" s="819"/>
      <c r="E241" s="819"/>
      <c r="F241" s="819"/>
      <c r="G241" s="819"/>
    </row>
    <row r="242" spans="3:7">
      <c r="C242" s="819"/>
      <c r="D242" s="819"/>
      <c r="E242" s="819"/>
      <c r="F242" s="819"/>
      <c r="G242" s="819"/>
    </row>
    <row r="243" spans="3:7">
      <c r="C243" s="819"/>
      <c r="D243" s="819"/>
      <c r="E243" s="819"/>
      <c r="F243" s="819"/>
      <c r="G243" s="819"/>
    </row>
    <row r="244" spans="3:7">
      <c r="C244" s="819"/>
      <c r="D244" s="819"/>
      <c r="E244" s="819"/>
      <c r="F244" s="819"/>
      <c r="G244" s="819"/>
    </row>
    <row r="245" spans="3:7">
      <c r="C245" s="819"/>
      <c r="D245" s="819"/>
      <c r="E245" s="819"/>
      <c r="F245" s="819"/>
      <c r="G245" s="819"/>
    </row>
    <row r="246" spans="3:7">
      <c r="C246" s="819"/>
      <c r="D246" s="819"/>
      <c r="E246" s="819"/>
      <c r="F246" s="819"/>
      <c r="G246" s="819"/>
    </row>
    <row r="247" spans="3:7">
      <c r="C247" s="819"/>
      <c r="D247" s="819"/>
      <c r="E247" s="819"/>
      <c r="F247" s="819"/>
      <c r="G247" s="819"/>
    </row>
    <row r="248" spans="3:7">
      <c r="C248" s="819"/>
      <c r="D248" s="819"/>
      <c r="E248" s="819"/>
      <c r="F248" s="819"/>
      <c r="G248" s="819"/>
    </row>
    <row r="249" spans="3:7">
      <c r="C249" s="819"/>
      <c r="D249" s="819"/>
      <c r="E249" s="819"/>
      <c r="F249" s="819"/>
      <c r="G249" s="819"/>
    </row>
    <row r="250" spans="3:7">
      <c r="C250" s="819"/>
      <c r="D250" s="819"/>
      <c r="E250" s="819"/>
      <c r="F250" s="819"/>
      <c r="G250" s="819"/>
    </row>
    <row r="251" spans="3:7">
      <c r="C251" s="819"/>
      <c r="D251" s="819"/>
      <c r="E251" s="819"/>
      <c r="F251" s="819"/>
      <c r="G251" s="819"/>
    </row>
    <row r="252" spans="3:7">
      <c r="C252" s="819"/>
      <c r="D252" s="819"/>
      <c r="E252" s="819"/>
      <c r="F252" s="819"/>
      <c r="G252" s="819"/>
    </row>
    <row r="253" spans="3:7">
      <c r="C253" s="819"/>
      <c r="D253" s="819"/>
      <c r="E253" s="819"/>
      <c r="F253" s="819"/>
      <c r="G253" s="819"/>
    </row>
    <row r="254" spans="3:7">
      <c r="C254" s="819"/>
      <c r="D254" s="819"/>
      <c r="E254" s="819"/>
      <c r="F254" s="819"/>
      <c r="G254" s="819"/>
    </row>
    <row r="255" spans="3:7">
      <c r="C255" s="819"/>
      <c r="D255" s="819"/>
      <c r="E255" s="819"/>
      <c r="F255" s="819"/>
      <c r="G255" s="819"/>
    </row>
    <row r="256" spans="3:7">
      <c r="C256" s="819"/>
      <c r="D256" s="819"/>
      <c r="E256" s="819"/>
      <c r="F256" s="819"/>
      <c r="G256" s="819"/>
    </row>
    <row r="257" spans="3:7">
      <c r="C257" s="819"/>
      <c r="D257" s="819"/>
      <c r="E257" s="819"/>
      <c r="F257" s="819"/>
      <c r="G257" s="819"/>
    </row>
    <row r="258" spans="3:7">
      <c r="C258" s="819"/>
      <c r="D258" s="819"/>
      <c r="E258" s="819"/>
      <c r="F258" s="819"/>
      <c r="G258" s="819"/>
    </row>
    <row r="259" spans="3:7">
      <c r="C259" s="819"/>
      <c r="D259" s="819"/>
      <c r="E259" s="819"/>
      <c r="F259" s="819"/>
      <c r="G259" s="819"/>
    </row>
    <row r="260" spans="3:7">
      <c r="C260" s="819"/>
      <c r="D260" s="819"/>
      <c r="E260" s="819"/>
      <c r="F260" s="819"/>
      <c r="G260" s="819"/>
    </row>
    <row r="261" spans="3:7">
      <c r="C261" s="819"/>
      <c r="D261" s="819"/>
      <c r="E261" s="819"/>
      <c r="F261" s="819"/>
      <c r="G261" s="819"/>
    </row>
    <row r="262" spans="3:7">
      <c r="C262" s="819"/>
      <c r="D262" s="819"/>
      <c r="E262" s="819"/>
      <c r="F262" s="819"/>
      <c r="G262" s="819"/>
    </row>
    <row r="263" spans="3:7">
      <c r="C263" s="819"/>
      <c r="D263" s="819"/>
      <c r="E263" s="819"/>
      <c r="F263" s="819"/>
      <c r="G263" s="819"/>
    </row>
    <row r="264" spans="3:7">
      <c r="C264" s="819"/>
      <c r="D264" s="819"/>
      <c r="E264" s="819"/>
      <c r="F264" s="819"/>
      <c r="G264" s="819"/>
    </row>
    <row r="265" spans="3:7">
      <c r="C265" s="819"/>
      <c r="D265" s="819"/>
      <c r="E265" s="819"/>
      <c r="F265" s="819"/>
      <c r="G265" s="819"/>
    </row>
    <row r="266" spans="3:7">
      <c r="C266" s="819"/>
      <c r="D266" s="819"/>
      <c r="E266" s="819"/>
      <c r="F266" s="819"/>
      <c r="G266" s="819"/>
    </row>
    <row r="267" spans="3:7">
      <c r="C267" s="819"/>
      <c r="D267" s="819"/>
      <c r="E267" s="819"/>
      <c r="F267" s="819"/>
      <c r="G267" s="819"/>
    </row>
    <row r="268" spans="3:7">
      <c r="C268" s="819"/>
      <c r="D268" s="819"/>
      <c r="E268" s="819"/>
      <c r="F268" s="819"/>
      <c r="G268" s="819"/>
    </row>
    <row r="269" spans="3:7">
      <c r="C269" s="819"/>
      <c r="D269" s="819"/>
      <c r="E269" s="819"/>
      <c r="F269" s="819"/>
      <c r="G269" s="819"/>
    </row>
    <row r="270" spans="3:7">
      <c r="C270" s="819"/>
      <c r="D270" s="819"/>
      <c r="E270" s="819"/>
      <c r="F270" s="819"/>
      <c r="G270" s="819"/>
    </row>
    <row r="271" spans="3:7">
      <c r="C271" s="819"/>
      <c r="D271" s="819"/>
      <c r="E271" s="819"/>
      <c r="F271" s="819"/>
      <c r="G271" s="819"/>
    </row>
    <row r="272" spans="3:7">
      <c r="C272" s="819"/>
      <c r="D272" s="819"/>
      <c r="E272" s="819"/>
      <c r="F272" s="819"/>
      <c r="G272" s="819"/>
    </row>
    <row r="273" spans="3:7">
      <c r="C273" s="819"/>
      <c r="D273" s="819"/>
      <c r="E273" s="819"/>
      <c r="F273" s="819"/>
      <c r="G273" s="819"/>
    </row>
    <row r="274" spans="3:7">
      <c r="C274" s="819"/>
      <c r="D274" s="819"/>
      <c r="E274" s="819"/>
      <c r="F274" s="819"/>
      <c r="G274" s="819"/>
    </row>
    <row r="275" spans="3:7">
      <c r="C275" s="819"/>
      <c r="D275" s="819"/>
      <c r="E275" s="819"/>
      <c r="F275" s="819"/>
      <c r="G275" s="819"/>
    </row>
    <row r="276" spans="3:7">
      <c r="C276" s="819"/>
      <c r="D276" s="819"/>
      <c r="E276" s="819"/>
      <c r="F276" s="819"/>
      <c r="G276" s="819"/>
    </row>
    <row r="277" spans="3:7">
      <c r="C277" s="819"/>
      <c r="D277" s="819"/>
      <c r="E277" s="819"/>
      <c r="F277" s="819"/>
      <c r="G277" s="819"/>
    </row>
    <row r="278" spans="3:7">
      <c r="C278" s="819"/>
      <c r="D278" s="819"/>
      <c r="E278" s="819"/>
      <c r="F278" s="819"/>
      <c r="G278" s="819"/>
    </row>
    <row r="279" spans="3:7">
      <c r="C279" s="819"/>
      <c r="D279" s="819"/>
      <c r="E279" s="819"/>
      <c r="F279" s="819"/>
      <c r="G279" s="819"/>
    </row>
    <row r="280" spans="3:7">
      <c r="C280" s="819"/>
      <c r="D280" s="819"/>
      <c r="E280" s="819"/>
      <c r="F280" s="819"/>
      <c r="G280" s="819"/>
    </row>
    <row r="281" spans="3:7">
      <c r="C281" s="819"/>
      <c r="D281" s="819"/>
      <c r="E281" s="819"/>
      <c r="F281" s="819"/>
      <c r="G281" s="819"/>
    </row>
    <row r="282" spans="3:7">
      <c r="C282" s="819"/>
      <c r="D282" s="819"/>
      <c r="E282" s="819"/>
      <c r="F282" s="819"/>
      <c r="G282" s="819"/>
    </row>
    <row r="283" spans="3:7">
      <c r="C283" s="819"/>
      <c r="D283" s="819"/>
      <c r="E283" s="819"/>
      <c r="F283" s="819"/>
      <c r="G283" s="819"/>
    </row>
    <row r="284" spans="3:7">
      <c r="C284" s="819"/>
      <c r="D284" s="819"/>
      <c r="E284" s="819"/>
      <c r="F284" s="819"/>
      <c r="G284" s="819"/>
    </row>
    <row r="285" spans="3:7">
      <c r="C285" s="819"/>
      <c r="D285" s="819"/>
      <c r="E285" s="819"/>
      <c r="F285" s="819"/>
      <c r="G285" s="819"/>
    </row>
    <row r="286" spans="3:7">
      <c r="C286" s="819"/>
      <c r="D286" s="819"/>
      <c r="E286" s="819"/>
      <c r="F286" s="819"/>
      <c r="G286" s="819"/>
    </row>
    <row r="287" spans="3:7">
      <c r="C287" s="819"/>
      <c r="D287" s="819"/>
      <c r="E287" s="819"/>
      <c r="F287" s="819"/>
      <c r="G287" s="819"/>
    </row>
    <row r="288" spans="3:7">
      <c r="C288" s="819"/>
      <c r="D288" s="819"/>
      <c r="E288" s="819"/>
      <c r="F288" s="819"/>
      <c r="G288" s="819"/>
    </row>
    <row r="289" spans="3:7">
      <c r="C289" s="819"/>
      <c r="D289" s="819"/>
      <c r="E289" s="819"/>
      <c r="F289" s="819"/>
      <c r="G289" s="819"/>
    </row>
    <row r="290" spans="3:7">
      <c r="C290" s="819"/>
      <c r="D290" s="819"/>
      <c r="E290" s="819"/>
      <c r="F290" s="819"/>
      <c r="G290" s="819"/>
    </row>
    <row r="291" spans="3:7">
      <c r="C291" s="819"/>
      <c r="D291" s="819"/>
      <c r="E291" s="819"/>
      <c r="F291" s="819"/>
      <c r="G291" s="819"/>
    </row>
    <row r="292" spans="3:7">
      <c r="C292" s="819"/>
      <c r="D292" s="819"/>
      <c r="E292" s="819"/>
      <c r="F292" s="819"/>
      <c r="G292" s="819"/>
    </row>
    <row r="293" spans="3:7">
      <c r="C293" s="819"/>
      <c r="D293" s="819"/>
      <c r="E293" s="819"/>
      <c r="F293" s="819"/>
      <c r="G293" s="819"/>
    </row>
    <row r="294" spans="3:7">
      <c r="C294" s="819"/>
      <c r="D294" s="819"/>
      <c r="E294" s="819"/>
      <c r="F294" s="819"/>
      <c r="G294" s="819"/>
    </row>
    <row r="295" spans="3:7">
      <c r="C295" s="819"/>
      <c r="D295" s="819"/>
      <c r="E295" s="819"/>
      <c r="F295" s="819"/>
      <c r="G295" s="819"/>
    </row>
    <row r="296" spans="3:7">
      <c r="C296" s="819"/>
      <c r="D296" s="819"/>
      <c r="E296" s="819"/>
      <c r="F296" s="819"/>
      <c r="G296" s="819"/>
    </row>
    <row r="297" spans="3:7">
      <c r="C297" s="819"/>
      <c r="D297" s="819"/>
      <c r="E297" s="819"/>
      <c r="F297" s="819"/>
      <c r="G297" s="819"/>
    </row>
    <row r="298" spans="3:7">
      <c r="C298" s="819"/>
      <c r="D298" s="819"/>
      <c r="E298" s="819"/>
      <c r="F298" s="819"/>
      <c r="G298" s="819"/>
    </row>
    <row r="299" spans="3:7">
      <c r="C299" s="819"/>
      <c r="D299" s="819"/>
      <c r="E299" s="819"/>
      <c r="F299" s="819"/>
      <c r="G299" s="819"/>
    </row>
    <row r="300" spans="3:7">
      <c r="C300" s="819"/>
      <c r="D300" s="819"/>
      <c r="E300" s="819"/>
      <c r="F300" s="819"/>
      <c r="G300" s="819"/>
    </row>
    <row r="301" spans="3:7">
      <c r="C301" s="819"/>
      <c r="D301" s="819"/>
      <c r="E301" s="819"/>
      <c r="F301" s="819"/>
      <c r="G301" s="819"/>
    </row>
    <row r="302" spans="3:7">
      <c r="C302" s="819"/>
      <c r="D302" s="819"/>
      <c r="E302" s="819"/>
      <c r="F302" s="819"/>
      <c r="G302" s="819"/>
    </row>
    <row r="303" spans="3:7">
      <c r="C303" s="819"/>
      <c r="D303" s="819"/>
      <c r="E303" s="819"/>
      <c r="F303" s="819"/>
      <c r="G303" s="819"/>
    </row>
    <row r="304" spans="3:7">
      <c r="C304" s="819"/>
      <c r="D304" s="819"/>
      <c r="E304" s="819"/>
      <c r="F304" s="819"/>
      <c r="G304" s="819"/>
    </row>
    <row r="305" spans="3:7">
      <c r="C305" s="819"/>
      <c r="D305" s="819"/>
      <c r="E305" s="819"/>
      <c r="F305" s="819"/>
      <c r="G305" s="819"/>
    </row>
    <row r="306" spans="3:7">
      <c r="C306" s="819"/>
      <c r="D306" s="819"/>
      <c r="E306" s="819"/>
      <c r="F306" s="819"/>
      <c r="G306" s="819"/>
    </row>
    <row r="307" spans="3:7">
      <c r="C307" s="819"/>
      <c r="D307" s="819"/>
      <c r="E307" s="819"/>
      <c r="F307" s="819"/>
      <c r="G307" s="819"/>
    </row>
    <row r="308" spans="3:7">
      <c r="C308" s="819"/>
      <c r="D308" s="819"/>
      <c r="E308" s="819"/>
      <c r="F308" s="819"/>
      <c r="G308" s="819"/>
    </row>
    <row r="309" spans="3:7">
      <c r="C309" s="819"/>
      <c r="D309" s="819"/>
      <c r="E309" s="819"/>
      <c r="F309" s="819"/>
      <c r="G309" s="819"/>
    </row>
    <row r="310" spans="3:7">
      <c r="C310" s="819"/>
      <c r="D310" s="819"/>
      <c r="E310" s="819"/>
      <c r="F310" s="819"/>
      <c r="G310" s="819"/>
    </row>
    <row r="311" spans="3:7">
      <c r="C311" s="819"/>
      <c r="D311" s="819"/>
      <c r="E311" s="819"/>
      <c r="F311" s="819"/>
      <c r="G311" s="819"/>
    </row>
    <row r="312" spans="3:7">
      <c r="C312" s="819"/>
      <c r="D312" s="819"/>
      <c r="E312" s="819"/>
      <c r="F312" s="819"/>
      <c r="G312" s="819"/>
    </row>
    <row r="313" spans="3:7">
      <c r="C313" s="819"/>
      <c r="D313" s="819"/>
      <c r="E313" s="819"/>
      <c r="F313" s="819"/>
      <c r="G313" s="819"/>
    </row>
    <row r="314" spans="3:7">
      <c r="C314" s="819"/>
      <c r="D314" s="819"/>
      <c r="E314" s="819"/>
      <c r="F314" s="819"/>
      <c r="G314" s="819"/>
    </row>
    <row r="315" spans="3:7">
      <c r="C315" s="819"/>
      <c r="D315" s="819"/>
      <c r="E315" s="819"/>
      <c r="F315" s="819"/>
      <c r="G315" s="819"/>
    </row>
    <row r="316" spans="3:7">
      <c r="C316" s="819"/>
      <c r="D316" s="819"/>
      <c r="E316" s="819"/>
      <c r="F316" s="819"/>
      <c r="G316" s="819"/>
    </row>
    <row r="317" spans="3:7">
      <c r="C317" s="819"/>
      <c r="D317" s="819"/>
      <c r="E317" s="819"/>
      <c r="F317" s="819"/>
      <c r="G317" s="819"/>
    </row>
    <row r="318" spans="3:7">
      <c r="C318" s="819"/>
      <c r="D318" s="819"/>
      <c r="E318" s="819"/>
      <c r="F318" s="819"/>
      <c r="G318" s="819"/>
    </row>
    <row r="319" spans="3:7">
      <c r="C319" s="819"/>
      <c r="D319" s="819"/>
      <c r="E319" s="819"/>
      <c r="F319" s="819"/>
      <c r="G319" s="819"/>
    </row>
    <row r="320" spans="3:7">
      <c r="C320" s="819"/>
      <c r="D320" s="819"/>
      <c r="E320" s="819"/>
      <c r="F320" s="819"/>
      <c r="G320" s="819"/>
    </row>
    <row r="321" spans="3:7">
      <c r="C321" s="819"/>
      <c r="D321" s="819"/>
      <c r="E321" s="819"/>
      <c r="F321" s="819"/>
      <c r="G321" s="819"/>
    </row>
    <row r="322" spans="3:7">
      <c r="C322" s="819"/>
      <c r="D322" s="819"/>
      <c r="E322" s="819"/>
      <c r="F322" s="819"/>
      <c r="G322" s="819"/>
    </row>
    <row r="323" spans="3:7">
      <c r="C323" s="819"/>
      <c r="D323" s="819"/>
      <c r="E323" s="819"/>
      <c r="F323" s="819"/>
      <c r="G323" s="819"/>
    </row>
    <row r="324" spans="3:7">
      <c r="C324" s="819"/>
      <c r="D324" s="819"/>
      <c r="E324" s="819"/>
      <c r="F324" s="819"/>
      <c r="G324" s="819"/>
    </row>
    <row r="325" spans="3:7">
      <c r="C325" s="819"/>
      <c r="D325" s="819"/>
      <c r="E325" s="819"/>
      <c r="F325" s="819"/>
      <c r="G325" s="819"/>
    </row>
    <row r="326" spans="3:7">
      <c r="C326" s="819"/>
      <c r="D326" s="819"/>
      <c r="E326" s="819"/>
      <c r="F326" s="819"/>
      <c r="G326" s="819"/>
    </row>
    <row r="327" spans="3:7">
      <c r="C327" s="819"/>
      <c r="D327" s="819"/>
      <c r="E327" s="819"/>
      <c r="F327" s="819"/>
      <c r="G327" s="819"/>
    </row>
    <row r="328" spans="3:7">
      <c r="C328" s="819"/>
      <c r="D328" s="819"/>
      <c r="E328" s="819"/>
      <c r="F328" s="819"/>
      <c r="G328" s="819"/>
    </row>
    <row r="329" spans="3:7">
      <c r="C329" s="819"/>
      <c r="D329" s="819"/>
      <c r="E329" s="819"/>
      <c r="F329" s="819"/>
      <c r="G329" s="819"/>
    </row>
    <row r="330" spans="3:7">
      <c r="C330" s="819"/>
      <c r="D330" s="819"/>
      <c r="E330" s="819"/>
      <c r="F330" s="819"/>
      <c r="G330" s="819"/>
    </row>
    <row r="331" spans="3:7">
      <c r="C331" s="819"/>
      <c r="D331" s="819"/>
      <c r="E331" s="819"/>
      <c r="F331" s="819"/>
      <c r="G331" s="819"/>
    </row>
    <row r="332" spans="3:7">
      <c r="C332" s="819"/>
      <c r="D332" s="819"/>
      <c r="E332" s="819"/>
      <c r="F332" s="819"/>
      <c r="G332" s="819"/>
    </row>
    <row r="333" spans="3:7">
      <c r="C333" s="819"/>
      <c r="D333" s="819"/>
      <c r="E333" s="819"/>
      <c r="F333" s="819"/>
      <c r="G333" s="819"/>
    </row>
    <row r="334" spans="3:7">
      <c r="C334" s="819"/>
      <c r="D334" s="819"/>
      <c r="E334" s="819"/>
      <c r="F334" s="819"/>
      <c r="G334" s="819"/>
    </row>
    <row r="335" spans="3:7">
      <c r="C335" s="819"/>
      <c r="D335" s="819"/>
      <c r="E335" s="819"/>
      <c r="F335" s="819"/>
      <c r="G335" s="819"/>
    </row>
    <row r="336" spans="3:7">
      <c r="C336" s="819"/>
      <c r="D336" s="819"/>
      <c r="E336" s="819"/>
      <c r="F336" s="819"/>
      <c r="G336" s="819"/>
    </row>
    <row r="337" spans="3:7">
      <c r="C337" s="819"/>
      <c r="D337" s="819"/>
      <c r="E337" s="819"/>
      <c r="F337" s="819"/>
      <c r="G337" s="819"/>
    </row>
    <row r="338" spans="3:7">
      <c r="C338" s="819"/>
      <c r="D338" s="819"/>
      <c r="E338" s="819"/>
      <c r="F338" s="819"/>
      <c r="G338" s="819"/>
    </row>
    <row r="339" spans="3:7">
      <c r="C339" s="819"/>
      <c r="D339" s="819"/>
      <c r="E339" s="819"/>
      <c r="F339" s="819"/>
      <c r="G339" s="819"/>
    </row>
    <row r="340" spans="3:7">
      <c r="C340" s="819"/>
      <c r="D340" s="819"/>
      <c r="E340" s="819"/>
      <c r="F340" s="819"/>
      <c r="G340" s="819"/>
    </row>
    <row r="341" spans="3:7">
      <c r="C341" s="819"/>
      <c r="D341" s="819"/>
      <c r="E341" s="819"/>
      <c r="F341" s="819"/>
      <c r="G341" s="819"/>
    </row>
    <row r="342" spans="3:7">
      <c r="C342" s="819"/>
      <c r="D342" s="819"/>
      <c r="E342" s="819"/>
      <c r="F342" s="819"/>
      <c r="G342" s="819"/>
    </row>
    <row r="343" spans="3:7">
      <c r="C343" s="819"/>
      <c r="D343" s="819"/>
      <c r="E343" s="819"/>
      <c r="F343" s="819"/>
      <c r="G343" s="819"/>
    </row>
    <row r="344" spans="3:7">
      <c r="C344" s="819"/>
      <c r="D344" s="819"/>
      <c r="E344" s="819"/>
      <c r="F344" s="819"/>
      <c r="G344" s="819"/>
    </row>
    <row r="345" spans="3:7">
      <c r="C345" s="819"/>
      <c r="D345" s="819"/>
      <c r="E345" s="819"/>
      <c r="F345" s="819"/>
      <c r="G345" s="819"/>
    </row>
    <row r="346" spans="3:7">
      <c r="C346" s="819"/>
      <c r="D346" s="819"/>
      <c r="E346" s="819"/>
      <c r="F346" s="819"/>
      <c r="G346" s="819"/>
    </row>
    <row r="347" spans="3:7">
      <c r="C347" s="819"/>
      <c r="D347" s="819"/>
      <c r="E347" s="819"/>
      <c r="F347" s="819"/>
      <c r="G347" s="819"/>
    </row>
    <row r="348" spans="3:7">
      <c r="C348" s="819"/>
      <c r="D348" s="819"/>
      <c r="E348" s="819"/>
      <c r="F348" s="819"/>
      <c r="G348" s="819"/>
    </row>
    <row r="349" spans="3:7">
      <c r="C349" s="819"/>
      <c r="D349" s="819"/>
      <c r="E349" s="819"/>
      <c r="F349" s="819"/>
      <c r="G349" s="819"/>
    </row>
    <row r="350" spans="3:7">
      <c r="C350" s="819"/>
      <c r="D350" s="819"/>
      <c r="E350" s="819"/>
      <c r="F350" s="819"/>
      <c r="G350" s="819"/>
    </row>
    <row r="351" spans="3:7">
      <c r="C351" s="819"/>
      <c r="D351" s="819"/>
      <c r="E351" s="819"/>
      <c r="F351" s="819"/>
      <c r="G351" s="819"/>
    </row>
    <row r="352" spans="3:7">
      <c r="C352" s="819"/>
      <c r="D352" s="819"/>
      <c r="E352" s="819"/>
      <c r="F352" s="819"/>
      <c r="G352" s="819"/>
    </row>
    <row r="353" spans="3:7">
      <c r="C353" s="819"/>
      <c r="D353" s="819"/>
      <c r="E353" s="819"/>
      <c r="F353" s="819"/>
      <c r="G353" s="819"/>
    </row>
    <row r="354" spans="3:7">
      <c r="C354" s="819"/>
      <c r="D354" s="819"/>
      <c r="E354" s="819"/>
      <c r="F354" s="819"/>
      <c r="G354" s="819"/>
    </row>
    <row r="355" spans="3:7">
      <c r="C355" s="819"/>
      <c r="D355" s="819"/>
      <c r="E355" s="819"/>
      <c r="F355" s="819"/>
      <c r="G355" s="819"/>
    </row>
    <row r="356" spans="3:7">
      <c r="C356" s="819"/>
      <c r="D356" s="819"/>
      <c r="E356" s="819"/>
      <c r="F356" s="819"/>
      <c r="G356" s="819"/>
    </row>
    <row r="357" spans="3:7">
      <c r="C357" s="819"/>
      <c r="D357" s="819"/>
      <c r="E357" s="819"/>
      <c r="F357" s="819"/>
      <c r="G357" s="819"/>
    </row>
    <row r="358" spans="3:7">
      <c r="C358" s="819"/>
      <c r="D358" s="819"/>
      <c r="E358" s="819"/>
      <c r="F358" s="819"/>
      <c r="G358" s="819"/>
    </row>
    <row r="359" spans="3:7">
      <c r="C359" s="819"/>
      <c r="D359" s="819"/>
      <c r="E359" s="819"/>
      <c r="F359" s="819"/>
      <c r="G359" s="819"/>
    </row>
    <row r="360" spans="3:7">
      <c r="C360" s="819"/>
      <c r="D360" s="819"/>
      <c r="E360" s="819"/>
      <c r="F360" s="819"/>
      <c r="G360" s="819"/>
    </row>
    <row r="361" spans="3:7">
      <c r="C361" s="819"/>
      <c r="D361" s="819"/>
      <c r="E361" s="819"/>
      <c r="F361" s="819"/>
      <c r="G361" s="819"/>
    </row>
    <row r="362" spans="3:7">
      <c r="C362" s="819"/>
      <c r="D362" s="819"/>
      <c r="E362" s="819"/>
      <c r="F362" s="819"/>
      <c r="G362" s="819"/>
    </row>
    <row r="363" spans="3:7">
      <c r="C363" s="819"/>
      <c r="D363" s="819"/>
      <c r="E363" s="819"/>
      <c r="F363" s="819"/>
      <c r="G363" s="819"/>
    </row>
    <row r="364" spans="3:7">
      <c r="C364" s="819"/>
      <c r="D364" s="819"/>
      <c r="E364" s="819"/>
      <c r="F364" s="819"/>
      <c r="G364" s="819"/>
    </row>
    <row r="365" spans="3:7">
      <c r="C365" s="819"/>
      <c r="D365" s="819"/>
      <c r="E365" s="819"/>
      <c r="F365" s="819"/>
      <c r="G365" s="819"/>
    </row>
    <row r="366" spans="3:7">
      <c r="C366" s="819"/>
      <c r="D366" s="819"/>
      <c r="E366" s="819"/>
      <c r="F366" s="819"/>
      <c r="G366" s="819"/>
    </row>
    <row r="367" spans="3:7">
      <c r="C367" s="819"/>
      <c r="D367" s="819"/>
      <c r="E367" s="819"/>
      <c r="F367" s="819"/>
      <c r="G367" s="819"/>
    </row>
    <row r="368" spans="3:7">
      <c r="C368" s="819"/>
      <c r="D368" s="819"/>
      <c r="E368" s="819"/>
      <c r="F368" s="819"/>
      <c r="G368" s="819"/>
    </row>
    <row r="369" spans="3:7">
      <c r="C369" s="819"/>
      <c r="D369" s="819"/>
      <c r="E369" s="819"/>
      <c r="F369" s="819"/>
      <c r="G369" s="819"/>
    </row>
    <row r="370" spans="3:7">
      <c r="C370" s="819"/>
      <c r="D370" s="819"/>
      <c r="E370" s="819"/>
      <c r="F370" s="819"/>
      <c r="G370" s="819"/>
    </row>
    <row r="371" spans="3:7">
      <c r="C371" s="819"/>
      <c r="D371" s="819"/>
      <c r="E371" s="819"/>
      <c r="F371" s="819"/>
      <c r="G371" s="819"/>
    </row>
    <row r="372" spans="3:7">
      <c r="C372" s="819"/>
      <c r="D372" s="819"/>
      <c r="E372" s="819"/>
      <c r="F372" s="819"/>
      <c r="G372" s="819"/>
    </row>
    <row r="373" spans="3:7">
      <c r="C373" s="819"/>
      <c r="D373" s="819"/>
      <c r="E373" s="819"/>
      <c r="F373" s="819"/>
      <c r="G373" s="819"/>
    </row>
    <row r="374" spans="3:7">
      <c r="C374" s="819"/>
      <c r="D374" s="819"/>
      <c r="E374" s="819"/>
      <c r="F374" s="819"/>
      <c r="G374" s="819"/>
    </row>
    <row r="375" spans="3:7">
      <c r="C375" s="819"/>
      <c r="D375" s="819"/>
      <c r="E375" s="819"/>
      <c r="F375" s="819"/>
      <c r="G375" s="819"/>
    </row>
    <row r="376" spans="3:7">
      <c r="C376" s="819"/>
      <c r="D376" s="819"/>
      <c r="E376" s="819"/>
      <c r="F376" s="819"/>
      <c r="G376" s="819"/>
    </row>
    <row r="377" spans="3:7">
      <c r="C377" s="819"/>
      <c r="D377" s="819"/>
      <c r="E377" s="819"/>
      <c r="F377" s="819"/>
      <c r="G377" s="819"/>
    </row>
    <row r="378" spans="3:7">
      <c r="C378" s="819"/>
      <c r="D378" s="819"/>
      <c r="E378" s="819"/>
      <c r="F378" s="819"/>
      <c r="G378" s="819"/>
    </row>
    <row r="379" spans="3:7">
      <c r="C379" s="819"/>
      <c r="D379" s="819"/>
      <c r="E379" s="819"/>
      <c r="F379" s="819"/>
      <c r="G379" s="819"/>
    </row>
    <row r="380" spans="3:7">
      <c r="C380" s="819"/>
      <c r="D380" s="819"/>
      <c r="E380" s="819"/>
      <c r="F380" s="819"/>
      <c r="G380" s="819"/>
    </row>
    <row r="381" spans="3:7">
      <c r="C381" s="819"/>
      <c r="D381" s="819"/>
      <c r="E381" s="819"/>
      <c r="F381" s="819"/>
      <c r="G381" s="819"/>
    </row>
    <row r="382" spans="3:7">
      <c r="C382" s="819"/>
      <c r="D382" s="819"/>
      <c r="E382" s="819"/>
      <c r="F382" s="819"/>
      <c r="G382" s="819"/>
    </row>
    <row r="383" spans="3:7">
      <c r="C383" s="819"/>
      <c r="D383" s="819"/>
      <c r="E383" s="819"/>
      <c r="F383" s="819"/>
      <c r="G383" s="819"/>
    </row>
    <row r="384" spans="3:7">
      <c r="C384" s="819"/>
      <c r="D384" s="819"/>
      <c r="E384" s="819"/>
      <c r="F384" s="819"/>
      <c r="G384" s="819"/>
    </row>
    <row r="385" spans="3:7">
      <c r="C385" s="819"/>
      <c r="D385" s="819"/>
      <c r="E385" s="819"/>
      <c r="F385" s="819"/>
      <c r="G385" s="819"/>
    </row>
    <row r="386" spans="3:7">
      <c r="C386" s="819"/>
      <c r="D386" s="819"/>
      <c r="E386" s="819"/>
      <c r="F386" s="819"/>
      <c r="G386" s="819"/>
    </row>
    <row r="387" spans="3:7">
      <c r="C387" s="819"/>
      <c r="D387" s="819"/>
      <c r="E387" s="819"/>
      <c r="F387" s="819"/>
      <c r="G387" s="819"/>
    </row>
    <row r="388" spans="3:7">
      <c r="C388" s="819"/>
      <c r="D388" s="819"/>
      <c r="E388" s="819"/>
      <c r="F388" s="819"/>
      <c r="G388" s="819"/>
    </row>
    <row r="389" spans="3:7">
      <c r="C389" s="819"/>
      <c r="D389" s="819"/>
      <c r="E389" s="819"/>
      <c r="F389" s="819"/>
      <c r="G389" s="819"/>
    </row>
    <row r="390" spans="3:7">
      <c r="C390" s="819"/>
      <c r="D390" s="819"/>
      <c r="E390" s="819"/>
      <c r="F390" s="819"/>
      <c r="G390" s="819"/>
    </row>
    <row r="391" spans="3:7">
      <c r="C391" s="819"/>
      <c r="D391" s="819"/>
      <c r="E391" s="819"/>
      <c r="F391" s="819"/>
      <c r="G391" s="819"/>
    </row>
    <row r="392" spans="3:7">
      <c r="C392" s="819"/>
      <c r="D392" s="819"/>
      <c r="E392" s="819"/>
      <c r="F392" s="819"/>
      <c r="G392" s="819"/>
    </row>
    <row r="393" spans="3:7">
      <c r="C393" s="819"/>
      <c r="D393" s="819"/>
      <c r="E393" s="819"/>
      <c r="F393" s="819"/>
      <c r="G393" s="819"/>
    </row>
    <row r="394" spans="3:7">
      <c r="C394" s="819"/>
      <c r="D394" s="819"/>
      <c r="E394" s="819"/>
      <c r="F394" s="819"/>
      <c r="G394" s="819"/>
    </row>
    <row r="395" spans="3:7">
      <c r="C395" s="819"/>
      <c r="D395" s="819"/>
      <c r="E395" s="819"/>
      <c r="F395" s="819"/>
      <c r="G395" s="819"/>
    </row>
    <row r="396" spans="3:7">
      <c r="C396" s="819"/>
      <c r="D396" s="819"/>
      <c r="E396" s="819"/>
      <c r="F396" s="819"/>
      <c r="G396" s="819"/>
    </row>
    <row r="397" spans="3:7">
      <c r="C397" s="819"/>
      <c r="D397" s="819"/>
      <c r="E397" s="819"/>
      <c r="F397" s="819"/>
      <c r="G397" s="819"/>
    </row>
    <row r="398" spans="3:7">
      <c r="C398" s="819"/>
      <c r="D398" s="819"/>
      <c r="E398" s="819"/>
      <c r="F398" s="819"/>
      <c r="G398" s="819"/>
    </row>
    <row r="399" spans="3:7">
      <c r="C399" s="819"/>
      <c r="D399" s="819"/>
      <c r="E399" s="819"/>
      <c r="F399" s="819"/>
      <c r="G399" s="819"/>
    </row>
    <row r="400" spans="3:7">
      <c r="C400" s="819"/>
      <c r="D400" s="819"/>
      <c r="E400" s="819"/>
      <c r="F400" s="819"/>
      <c r="G400" s="819"/>
    </row>
    <row r="401" spans="3:7">
      <c r="C401" s="819"/>
      <c r="D401" s="819"/>
      <c r="E401" s="819"/>
      <c r="F401" s="819"/>
      <c r="G401" s="819"/>
    </row>
    <row r="402" spans="3:7">
      <c r="C402" s="819"/>
      <c r="D402" s="819"/>
      <c r="E402" s="819"/>
      <c r="F402" s="819"/>
      <c r="G402" s="819"/>
    </row>
    <row r="403" spans="3:7">
      <c r="C403" s="819"/>
      <c r="D403" s="819"/>
      <c r="E403" s="819"/>
      <c r="F403" s="819"/>
      <c r="G403" s="819"/>
    </row>
    <row r="404" spans="3:7">
      <c r="C404" s="819"/>
      <c r="D404" s="819"/>
      <c r="E404" s="819"/>
      <c r="F404" s="819"/>
      <c r="G404" s="819"/>
    </row>
    <row r="405" spans="3:7">
      <c r="C405" s="819"/>
      <c r="D405" s="819"/>
      <c r="E405" s="819"/>
      <c r="F405" s="819"/>
      <c r="G405" s="819"/>
    </row>
    <row r="406" spans="3:7">
      <c r="C406" s="819"/>
      <c r="D406" s="819"/>
      <c r="E406" s="819"/>
      <c r="F406" s="819"/>
      <c r="G406" s="819"/>
    </row>
    <row r="407" spans="3:7">
      <c r="C407" s="819"/>
      <c r="D407" s="819"/>
      <c r="E407" s="819"/>
      <c r="F407" s="819"/>
      <c r="G407" s="819"/>
    </row>
    <row r="408" spans="3:7">
      <c r="C408" s="819"/>
      <c r="D408" s="819"/>
      <c r="E408" s="819"/>
      <c r="F408" s="819"/>
      <c r="G408" s="819"/>
    </row>
    <row r="409" spans="3:7">
      <c r="C409" s="819"/>
      <c r="D409" s="819"/>
      <c r="E409" s="819"/>
      <c r="F409" s="819"/>
      <c r="G409" s="819"/>
    </row>
    <row r="410" spans="3:7">
      <c r="C410" s="819"/>
      <c r="D410" s="819"/>
      <c r="E410" s="819"/>
      <c r="F410" s="819"/>
      <c r="G410" s="819"/>
    </row>
    <row r="411" spans="3:7">
      <c r="C411" s="819"/>
      <c r="D411" s="819"/>
      <c r="E411" s="819"/>
      <c r="F411" s="819"/>
      <c r="G411" s="819"/>
    </row>
    <row r="412" spans="3:7">
      <c r="C412" s="819"/>
      <c r="D412" s="819"/>
      <c r="E412" s="819"/>
      <c r="F412" s="819"/>
      <c r="G412" s="819"/>
    </row>
    <row r="413" spans="3:7">
      <c r="C413" s="819"/>
      <c r="D413" s="819"/>
      <c r="E413" s="819"/>
      <c r="F413" s="819"/>
      <c r="G413" s="819"/>
    </row>
    <row r="414" spans="3:7">
      <c r="C414" s="819"/>
      <c r="D414" s="819"/>
      <c r="E414" s="819"/>
      <c r="F414" s="819"/>
      <c r="G414" s="819"/>
    </row>
    <row r="415" spans="3:7">
      <c r="C415" s="819"/>
      <c r="D415" s="819"/>
      <c r="E415" s="819"/>
      <c r="F415" s="819"/>
      <c r="G415" s="819"/>
    </row>
    <row r="416" spans="3:7">
      <c r="C416" s="819"/>
      <c r="D416" s="819"/>
      <c r="E416" s="819"/>
      <c r="F416" s="819"/>
      <c r="G416" s="819"/>
    </row>
    <row r="417" spans="3:7">
      <c r="C417" s="819"/>
      <c r="D417" s="819"/>
      <c r="E417" s="819"/>
      <c r="F417" s="819"/>
      <c r="G417" s="819"/>
    </row>
    <row r="418" spans="3:7">
      <c r="C418" s="819"/>
      <c r="D418" s="819"/>
      <c r="E418" s="819"/>
      <c r="F418" s="819"/>
      <c r="G418" s="819"/>
    </row>
    <row r="419" spans="3:7">
      <c r="C419" s="819"/>
      <c r="D419" s="819"/>
      <c r="E419" s="819"/>
      <c r="F419" s="819"/>
      <c r="G419" s="819"/>
    </row>
    <row r="420" spans="3:7">
      <c r="C420" s="819"/>
      <c r="D420" s="819"/>
      <c r="E420" s="819"/>
      <c r="F420" s="819"/>
      <c r="G420" s="819"/>
    </row>
    <row r="421" spans="3:7">
      <c r="C421" s="819"/>
      <c r="D421" s="819"/>
      <c r="E421" s="819"/>
      <c r="F421" s="819"/>
      <c r="G421" s="819"/>
    </row>
    <row r="422" spans="3:7">
      <c r="C422" s="819"/>
      <c r="D422" s="819"/>
      <c r="E422" s="819"/>
      <c r="F422" s="819"/>
      <c r="G422" s="819"/>
    </row>
    <row r="423" spans="3:7">
      <c r="C423" s="819"/>
      <c r="D423" s="819"/>
      <c r="E423" s="819"/>
      <c r="F423" s="819"/>
      <c r="G423" s="819"/>
    </row>
    <row r="424" spans="3:7">
      <c r="C424" s="819"/>
      <c r="D424" s="819"/>
      <c r="E424" s="819"/>
      <c r="F424" s="819"/>
      <c r="G424" s="819"/>
    </row>
    <row r="425" spans="3:7">
      <c r="C425" s="819"/>
      <c r="D425" s="819"/>
      <c r="E425" s="819"/>
      <c r="F425" s="819"/>
      <c r="G425" s="819"/>
    </row>
    <row r="426" spans="3:7">
      <c r="C426" s="819"/>
      <c r="D426" s="819"/>
      <c r="E426" s="819"/>
      <c r="F426" s="819"/>
      <c r="G426" s="819"/>
    </row>
    <row r="427" spans="3:7">
      <c r="C427" s="819"/>
      <c r="D427" s="819"/>
      <c r="E427" s="819"/>
      <c r="F427" s="819"/>
      <c r="G427" s="819"/>
    </row>
    <row r="428" spans="3:7">
      <c r="C428" s="819"/>
      <c r="D428" s="819"/>
      <c r="E428" s="819"/>
      <c r="F428" s="819"/>
      <c r="G428" s="819"/>
    </row>
    <row r="429" spans="3:7">
      <c r="C429" s="819"/>
      <c r="D429" s="819"/>
      <c r="E429" s="819"/>
      <c r="F429" s="819"/>
      <c r="G429" s="819"/>
    </row>
    <row r="430" spans="3:7">
      <c r="C430" s="819"/>
      <c r="D430" s="819"/>
      <c r="E430" s="819"/>
      <c r="F430" s="819"/>
      <c r="G430" s="819"/>
    </row>
    <row r="431" spans="3:7">
      <c r="C431" s="819"/>
      <c r="D431" s="819"/>
      <c r="E431" s="819"/>
      <c r="F431" s="819"/>
      <c r="G431" s="819"/>
    </row>
    <row r="432" spans="3:7">
      <c r="C432" s="819"/>
      <c r="D432" s="819"/>
      <c r="E432" s="819"/>
      <c r="F432" s="819"/>
      <c r="G432" s="819"/>
    </row>
    <row r="433" spans="3:7">
      <c r="C433" s="819"/>
      <c r="D433" s="819"/>
      <c r="E433" s="819"/>
      <c r="F433" s="819"/>
      <c r="G433" s="819"/>
    </row>
    <row r="434" spans="3:7">
      <c r="C434" s="819"/>
      <c r="D434" s="819"/>
      <c r="E434" s="819"/>
      <c r="F434" s="819"/>
      <c r="G434" s="819"/>
    </row>
    <row r="435" spans="3:7">
      <c r="C435" s="819"/>
      <c r="D435" s="819"/>
      <c r="E435" s="819"/>
      <c r="F435" s="819"/>
      <c r="G435" s="819"/>
    </row>
    <row r="436" spans="3:7">
      <c r="C436" s="819"/>
      <c r="D436" s="819"/>
      <c r="E436" s="819"/>
      <c r="F436" s="819"/>
      <c r="G436" s="819"/>
    </row>
    <row r="437" spans="3:7">
      <c r="C437" s="819"/>
      <c r="D437" s="819"/>
      <c r="E437" s="819"/>
      <c r="F437" s="819"/>
      <c r="G437" s="819"/>
    </row>
    <row r="438" spans="3:7">
      <c r="C438" s="819"/>
      <c r="D438" s="819"/>
      <c r="E438" s="819"/>
      <c r="F438" s="819"/>
      <c r="G438" s="819"/>
    </row>
    <row r="439" spans="3:7">
      <c r="C439" s="819"/>
      <c r="D439" s="819"/>
      <c r="E439" s="819"/>
      <c r="F439" s="819"/>
      <c r="G439" s="819"/>
    </row>
    <row r="440" spans="3:7">
      <c r="C440" s="819"/>
      <c r="D440" s="819"/>
      <c r="E440" s="819"/>
      <c r="F440" s="819"/>
      <c r="G440" s="819"/>
    </row>
    <row r="441" spans="3:7">
      <c r="C441" s="819"/>
      <c r="D441" s="819"/>
      <c r="E441" s="819"/>
      <c r="F441" s="819"/>
      <c r="G441" s="819"/>
    </row>
    <row r="442" spans="3:7">
      <c r="C442" s="819"/>
      <c r="D442" s="819"/>
      <c r="E442" s="819"/>
      <c r="F442" s="819"/>
      <c r="G442" s="819"/>
    </row>
    <row r="443" spans="3:7">
      <c r="C443" s="819"/>
      <c r="D443" s="819"/>
      <c r="E443" s="819"/>
      <c r="F443" s="819"/>
      <c r="G443" s="819"/>
    </row>
    <row r="444" spans="3:7">
      <c r="C444" s="819"/>
      <c r="D444" s="819"/>
      <c r="E444" s="819"/>
      <c r="F444" s="819"/>
      <c r="G444" s="819"/>
    </row>
    <row r="445" spans="3:7">
      <c r="C445" s="819"/>
      <c r="D445" s="819"/>
      <c r="E445" s="819"/>
      <c r="F445" s="819"/>
      <c r="G445" s="819"/>
    </row>
    <row r="446" spans="3:7">
      <c r="C446" s="819"/>
      <c r="D446" s="819"/>
      <c r="E446" s="819"/>
      <c r="F446" s="819"/>
      <c r="G446" s="819"/>
    </row>
    <row r="447" spans="3:7">
      <c r="C447" s="819"/>
      <c r="D447" s="819"/>
      <c r="E447" s="819"/>
      <c r="F447" s="819"/>
      <c r="G447" s="819"/>
    </row>
    <row r="448" spans="3:7">
      <c r="C448" s="819"/>
      <c r="D448" s="819"/>
      <c r="E448" s="819"/>
      <c r="F448" s="819"/>
      <c r="G448" s="819"/>
    </row>
    <row r="449" spans="3:7">
      <c r="C449" s="819"/>
      <c r="D449" s="819"/>
      <c r="E449" s="819"/>
      <c r="F449" s="819"/>
      <c r="G449" s="819"/>
    </row>
    <row r="450" spans="3:7">
      <c r="C450" s="819"/>
      <c r="D450" s="819"/>
      <c r="E450" s="819"/>
      <c r="F450" s="819"/>
      <c r="G450" s="819"/>
    </row>
    <row r="451" spans="3:7">
      <c r="C451" s="819"/>
      <c r="D451" s="819"/>
      <c r="E451" s="819"/>
      <c r="F451" s="819"/>
      <c r="G451" s="819"/>
    </row>
    <row r="452" spans="3:7">
      <c r="C452" s="819"/>
      <c r="D452" s="819"/>
      <c r="E452" s="819"/>
      <c r="F452" s="819"/>
      <c r="G452" s="819"/>
    </row>
    <row r="453" spans="3:7">
      <c r="C453" s="819"/>
      <c r="D453" s="819"/>
      <c r="E453" s="819"/>
      <c r="F453" s="819"/>
      <c r="G453" s="819"/>
    </row>
    <row r="454" spans="3:7">
      <c r="C454" s="819"/>
      <c r="D454" s="819"/>
      <c r="E454" s="819"/>
      <c r="F454" s="819"/>
      <c r="G454" s="819"/>
    </row>
    <row r="455" spans="3:7">
      <c r="C455" s="819"/>
      <c r="D455" s="819"/>
      <c r="E455" s="819"/>
      <c r="F455" s="819"/>
      <c r="G455" s="819"/>
    </row>
    <row r="456" spans="3:7">
      <c r="C456" s="819"/>
      <c r="D456" s="819"/>
      <c r="E456" s="819"/>
      <c r="F456" s="819"/>
      <c r="G456" s="819"/>
    </row>
    <row r="457" spans="3:7">
      <c r="C457" s="819"/>
      <c r="D457" s="819"/>
      <c r="E457" s="819"/>
      <c r="F457" s="819"/>
      <c r="G457" s="819"/>
    </row>
    <row r="458" spans="3:7">
      <c r="C458" s="819"/>
      <c r="D458" s="819"/>
      <c r="E458" s="819"/>
      <c r="F458" s="819"/>
      <c r="G458" s="819"/>
    </row>
    <row r="459" spans="3:7">
      <c r="C459" s="819"/>
      <c r="D459" s="819"/>
      <c r="E459" s="819"/>
      <c r="F459" s="819"/>
      <c r="G459" s="819"/>
    </row>
    <row r="460" spans="3:7">
      <c r="C460" s="819"/>
      <c r="D460" s="819"/>
      <c r="E460" s="819"/>
      <c r="F460" s="819"/>
      <c r="G460" s="819"/>
    </row>
    <row r="461" spans="3:7">
      <c r="C461" s="819"/>
      <c r="D461" s="819"/>
      <c r="E461" s="819"/>
      <c r="F461" s="819"/>
      <c r="G461" s="819"/>
    </row>
    <row r="462" spans="3:7">
      <c r="C462" s="819"/>
      <c r="D462" s="819"/>
      <c r="E462" s="819"/>
      <c r="F462" s="819"/>
      <c r="G462" s="819"/>
    </row>
    <row r="463" spans="3:7">
      <c r="C463" s="819"/>
      <c r="D463" s="819"/>
      <c r="E463" s="819"/>
      <c r="F463" s="819"/>
      <c r="G463" s="819"/>
    </row>
    <row r="464" spans="3:7">
      <c r="C464" s="819"/>
      <c r="D464" s="819"/>
      <c r="E464" s="819"/>
      <c r="F464" s="819"/>
      <c r="G464" s="819"/>
    </row>
    <row r="465" spans="3:7">
      <c r="C465" s="819"/>
      <c r="D465" s="819"/>
      <c r="E465" s="819"/>
      <c r="F465" s="819"/>
      <c r="G465" s="819"/>
    </row>
    <row r="466" spans="3:7">
      <c r="C466" s="819"/>
      <c r="D466" s="819"/>
      <c r="E466" s="819"/>
      <c r="F466" s="819"/>
      <c r="G466" s="819"/>
    </row>
    <row r="467" spans="3:7">
      <c r="C467" s="819"/>
      <c r="D467" s="819"/>
      <c r="E467" s="819"/>
      <c r="F467" s="819"/>
      <c r="G467" s="819"/>
    </row>
    <row r="468" spans="3:7">
      <c r="C468" s="819"/>
      <c r="D468" s="819"/>
      <c r="E468" s="819"/>
      <c r="F468" s="819"/>
      <c r="G468" s="819"/>
    </row>
    <row r="469" spans="3:7">
      <c r="C469" s="819"/>
      <c r="D469" s="819"/>
      <c r="E469" s="819"/>
      <c r="F469" s="819"/>
      <c r="G469" s="819"/>
    </row>
    <row r="470" spans="3:7">
      <c r="C470" s="819"/>
      <c r="D470" s="819"/>
      <c r="E470" s="819"/>
      <c r="F470" s="819"/>
      <c r="G470" s="819"/>
    </row>
    <row r="471" spans="3:7">
      <c r="C471" s="819"/>
      <c r="D471" s="819"/>
      <c r="E471" s="819"/>
      <c r="F471" s="819"/>
      <c r="G471" s="819"/>
    </row>
    <row r="472" spans="3:7">
      <c r="C472" s="819"/>
      <c r="D472" s="819"/>
      <c r="E472" s="819"/>
      <c r="F472" s="819"/>
      <c r="G472" s="819"/>
    </row>
    <row r="473" spans="3:7">
      <c r="C473" s="819"/>
      <c r="D473" s="819"/>
      <c r="E473" s="819"/>
      <c r="F473" s="819"/>
      <c r="G473" s="819"/>
    </row>
    <row r="474" spans="3:7">
      <c r="C474" s="819"/>
      <c r="D474" s="819"/>
      <c r="E474" s="819"/>
      <c r="F474" s="819"/>
      <c r="G474" s="819"/>
    </row>
    <row r="475" spans="3:7">
      <c r="C475" s="819"/>
      <c r="D475" s="819"/>
      <c r="E475" s="819"/>
      <c r="F475" s="819"/>
      <c r="G475" s="819"/>
    </row>
    <row r="476" spans="3:7">
      <c r="C476" s="819"/>
      <c r="D476" s="819"/>
      <c r="E476" s="819"/>
      <c r="F476" s="819"/>
      <c r="G476" s="819"/>
    </row>
    <row r="477" spans="3:7">
      <c r="C477" s="819"/>
      <c r="D477" s="819"/>
      <c r="E477" s="819"/>
      <c r="F477" s="819"/>
      <c r="G477" s="819"/>
    </row>
    <row r="478" spans="3:7">
      <c r="C478" s="819"/>
      <c r="D478" s="819"/>
      <c r="E478" s="819"/>
      <c r="F478" s="819"/>
      <c r="G478" s="819"/>
    </row>
    <row r="479" spans="3:7">
      <c r="C479" s="819"/>
      <c r="D479" s="819"/>
      <c r="E479" s="819"/>
      <c r="F479" s="819"/>
      <c r="G479" s="819"/>
    </row>
    <row r="480" spans="3:7">
      <c r="C480" s="819"/>
      <c r="D480" s="819"/>
      <c r="E480" s="819"/>
      <c r="F480" s="819"/>
      <c r="G480" s="819"/>
    </row>
    <row r="481" spans="3:7">
      <c r="C481" s="819"/>
      <c r="D481" s="819"/>
      <c r="E481" s="819"/>
      <c r="F481" s="819"/>
      <c r="G481" s="819"/>
    </row>
    <row r="482" spans="3:7">
      <c r="C482" s="819"/>
      <c r="D482" s="819"/>
      <c r="E482" s="819"/>
      <c r="F482" s="819"/>
      <c r="G482" s="819"/>
    </row>
    <row r="483" spans="3:7">
      <c r="C483" s="819"/>
      <c r="D483" s="819"/>
      <c r="E483" s="819"/>
      <c r="F483" s="819"/>
      <c r="G483" s="819"/>
    </row>
    <row r="484" spans="3:7">
      <c r="C484" s="819"/>
      <c r="D484" s="819"/>
      <c r="E484" s="819"/>
      <c r="F484" s="819"/>
      <c r="G484" s="819"/>
    </row>
    <row r="485" spans="3:7">
      <c r="C485" s="819"/>
      <c r="D485" s="819"/>
      <c r="E485" s="819"/>
      <c r="F485" s="819"/>
      <c r="G485" s="819"/>
    </row>
    <row r="486" spans="3:7">
      <c r="C486" s="819"/>
      <c r="D486" s="819"/>
      <c r="E486" s="819"/>
      <c r="F486" s="819"/>
      <c r="G486" s="819"/>
    </row>
    <row r="487" spans="3:7">
      <c r="C487" s="819"/>
      <c r="D487" s="819"/>
      <c r="E487" s="819"/>
      <c r="F487" s="819"/>
      <c r="G487" s="819"/>
    </row>
    <row r="488" spans="3:7">
      <c r="C488" s="819"/>
      <c r="D488" s="819"/>
      <c r="E488" s="819"/>
      <c r="F488" s="819"/>
      <c r="G488" s="819"/>
    </row>
    <row r="489" spans="3:7">
      <c r="C489" s="819"/>
      <c r="D489" s="819"/>
      <c r="E489" s="819"/>
      <c r="F489" s="819"/>
      <c r="G489" s="819"/>
    </row>
    <row r="490" spans="3:7">
      <c r="C490" s="819"/>
      <c r="D490" s="819"/>
      <c r="E490" s="819"/>
      <c r="F490" s="819"/>
      <c r="G490" s="819"/>
    </row>
    <row r="491" spans="3:7">
      <c r="C491" s="819"/>
      <c r="D491" s="819"/>
      <c r="E491" s="819"/>
      <c r="F491" s="819"/>
      <c r="G491" s="819"/>
    </row>
    <row r="492" spans="3:7">
      <c r="C492" s="819"/>
      <c r="D492" s="819"/>
      <c r="E492" s="819"/>
      <c r="F492" s="819"/>
      <c r="G492" s="819"/>
    </row>
    <row r="493" spans="3:7">
      <c r="C493" s="819"/>
      <c r="D493" s="819"/>
      <c r="E493" s="819"/>
      <c r="F493" s="819"/>
      <c r="G493" s="819"/>
    </row>
    <row r="494" spans="3:7">
      <c r="C494" s="819"/>
      <c r="D494" s="819"/>
      <c r="E494" s="819"/>
      <c r="F494" s="819"/>
      <c r="G494" s="819"/>
    </row>
    <row r="495" spans="3:7">
      <c r="C495" s="819"/>
      <c r="D495" s="819"/>
      <c r="E495" s="819"/>
      <c r="F495" s="819"/>
      <c r="G495" s="819"/>
    </row>
    <row r="496" spans="3:7">
      <c r="C496" s="819"/>
      <c r="D496" s="819"/>
      <c r="E496" s="819"/>
      <c r="F496" s="819"/>
      <c r="G496" s="819"/>
    </row>
    <row r="497" spans="3:7">
      <c r="C497" s="819"/>
      <c r="D497" s="819"/>
      <c r="E497" s="819"/>
      <c r="F497" s="819"/>
      <c r="G497" s="819"/>
    </row>
    <row r="498" spans="3:7">
      <c r="C498" s="819"/>
      <c r="D498" s="819"/>
      <c r="E498" s="819"/>
      <c r="F498" s="819"/>
      <c r="G498" s="819"/>
    </row>
    <row r="499" spans="3:7">
      <c r="C499" s="819"/>
      <c r="D499" s="819"/>
      <c r="E499" s="819"/>
      <c r="F499" s="819"/>
      <c r="G499" s="819"/>
    </row>
    <row r="500" spans="3:7">
      <c r="C500" s="819"/>
      <c r="D500" s="819"/>
      <c r="E500" s="819"/>
      <c r="F500" s="819"/>
      <c r="G500" s="819"/>
    </row>
    <row r="501" spans="3:7">
      <c r="C501" s="819"/>
      <c r="D501" s="819"/>
      <c r="E501" s="819"/>
      <c r="F501" s="819"/>
      <c r="G501" s="819"/>
    </row>
    <row r="502" spans="3:7">
      <c r="C502" s="819"/>
      <c r="D502" s="819"/>
      <c r="E502" s="819"/>
      <c r="F502" s="819"/>
      <c r="G502" s="819"/>
    </row>
    <row r="503" spans="3:7">
      <c r="C503" s="819"/>
      <c r="D503" s="819"/>
      <c r="E503" s="819"/>
      <c r="F503" s="819"/>
      <c r="G503" s="819"/>
    </row>
    <row r="504" spans="3:7">
      <c r="C504" s="819"/>
      <c r="D504" s="819"/>
      <c r="E504" s="819"/>
      <c r="F504" s="819"/>
      <c r="G504" s="819"/>
    </row>
    <row r="505" spans="3:7">
      <c r="C505" s="819"/>
      <c r="D505" s="819"/>
      <c r="E505" s="819"/>
      <c r="F505" s="819"/>
      <c r="G505" s="819"/>
    </row>
    <row r="506" spans="3:7">
      <c r="C506" s="819"/>
      <c r="D506" s="819"/>
      <c r="E506" s="819"/>
      <c r="F506" s="819"/>
      <c r="G506" s="819"/>
    </row>
    <row r="507" spans="3:7">
      <c r="C507" s="819"/>
      <c r="D507" s="819"/>
      <c r="E507" s="819"/>
      <c r="F507" s="819"/>
      <c r="G507" s="819"/>
    </row>
    <row r="508" spans="3:7">
      <c r="C508" s="819"/>
      <c r="D508" s="819"/>
      <c r="E508" s="819"/>
      <c r="F508" s="819"/>
      <c r="G508" s="819"/>
    </row>
    <row r="509" spans="3:7">
      <c r="C509" s="819"/>
      <c r="D509" s="819"/>
      <c r="E509" s="819"/>
      <c r="F509" s="819"/>
      <c r="G509" s="819"/>
    </row>
    <row r="510" spans="3:7">
      <c r="C510" s="819"/>
      <c r="D510" s="819"/>
      <c r="E510" s="819"/>
      <c r="F510" s="819"/>
      <c r="G510" s="819"/>
    </row>
    <row r="511" spans="3:7">
      <c r="C511" s="819"/>
      <c r="D511" s="819"/>
      <c r="E511" s="819"/>
      <c r="F511" s="819"/>
      <c r="G511" s="819"/>
    </row>
    <row r="512" spans="3:7">
      <c r="C512" s="819"/>
      <c r="D512" s="819"/>
      <c r="E512" s="819"/>
      <c r="F512" s="819"/>
      <c r="G512" s="819"/>
    </row>
    <row r="513" spans="3:7">
      <c r="C513" s="819"/>
      <c r="D513" s="819"/>
      <c r="E513" s="819"/>
      <c r="F513" s="819"/>
      <c r="G513" s="819"/>
    </row>
    <row r="514" spans="3:7">
      <c r="C514" s="819"/>
      <c r="D514" s="819"/>
      <c r="E514" s="819"/>
      <c r="F514" s="819"/>
      <c r="G514" s="819"/>
    </row>
    <row r="515" spans="3:7">
      <c r="C515" s="819"/>
      <c r="D515" s="819"/>
      <c r="E515" s="819"/>
      <c r="F515" s="819"/>
      <c r="G515" s="819"/>
    </row>
    <row r="516" spans="3:7">
      <c r="C516" s="819"/>
      <c r="D516" s="819"/>
      <c r="E516" s="819"/>
      <c r="F516" s="819"/>
      <c r="G516" s="819"/>
    </row>
    <row r="517" spans="3:7">
      <c r="C517" s="819"/>
      <c r="D517" s="819"/>
      <c r="E517" s="819"/>
      <c r="F517" s="819"/>
      <c r="G517" s="819"/>
    </row>
    <row r="518" spans="3:7">
      <c r="C518" s="819"/>
      <c r="D518" s="819"/>
      <c r="E518" s="819"/>
      <c r="F518" s="819"/>
      <c r="G518" s="819"/>
    </row>
    <row r="519" spans="3:7">
      <c r="C519" s="819"/>
      <c r="D519" s="819"/>
      <c r="E519" s="819"/>
      <c r="F519" s="819"/>
      <c r="G519" s="819"/>
    </row>
    <row r="520" spans="3:7">
      <c r="C520" s="819"/>
      <c r="D520" s="819"/>
      <c r="E520" s="819"/>
      <c r="F520" s="819"/>
      <c r="G520" s="819"/>
    </row>
    <row r="521" spans="3:7">
      <c r="C521" s="819"/>
      <c r="D521" s="819"/>
      <c r="E521" s="819"/>
      <c r="F521" s="819"/>
      <c r="G521" s="819"/>
    </row>
    <row r="522" spans="3:7">
      <c r="C522" s="819"/>
      <c r="D522" s="819"/>
      <c r="E522" s="819"/>
      <c r="F522" s="819"/>
      <c r="G522" s="819"/>
    </row>
    <row r="523" spans="3:7">
      <c r="C523" s="819"/>
      <c r="D523" s="819"/>
      <c r="E523" s="819"/>
      <c r="F523" s="819"/>
      <c r="G523" s="819"/>
    </row>
    <row r="524" spans="3:7">
      <c r="C524" s="819"/>
      <c r="D524" s="819"/>
      <c r="E524" s="819"/>
      <c r="F524" s="819"/>
      <c r="G524" s="819"/>
    </row>
    <row r="525" spans="3:7">
      <c r="C525" s="819"/>
      <c r="D525" s="819"/>
      <c r="E525" s="819"/>
      <c r="F525" s="819"/>
      <c r="G525" s="819"/>
    </row>
    <row r="526" spans="3:7">
      <c r="C526" s="819"/>
      <c r="D526" s="819"/>
      <c r="E526" s="819"/>
      <c r="F526" s="819"/>
      <c r="G526" s="819"/>
    </row>
    <row r="527" spans="3:7">
      <c r="C527" s="819"/>
      <c r="D527" s="819"/>
      <c r="E527" s="819"/>
      <c r="F527" s="819"/>
      <c r="G527" s="819"/>
    </row>
    <row r="528" spans="3:7">
      <c r="C528" s="819"/>
      <c r="D528" s="819"/>
      <c r="E528" s="819"/>
      <c r="F528" s="819"/>
      <c r="G528" s="819"/>
    </row>
    <row r="529" spans="3:7">
      <c r="C529" s="819"/>
      <c r="D529" s="819"/>
      <c r="E529" s="819"/>
      <c r="F529" s="819"/>
      <c r="G529" s="819"/>
    </row>
    <row r="530" spans="3:7">
      <c r="C530" s="819"/>
      <c r="D530" s="819"/>
      <c r="E530" s="819"/>
      <c r="F530" s="819"/>
      <c r="G530" s="819"/>
    </row>
    <row r="531" spans="3:7">
      <c r="C531" s="819"/>
      <c r="D531" s="819"/>
      <c r="E531" s="819"/>
      <c r="F531" s="819"/>
      <c r="G531" s="819"/>
    </row>
    <row r="532" spans="3:7">
      <c r="C532" s="819"/>
      <c r="D532" s="819"/>
      <c r="E532" s="819"/>
      <c r="F532" s="819"/>
      <c r="G532" s="819"/>
    </row>
    <row r="533" spans="3:7">
      <c r="C533" s="819"/>
      <c r="D533" s="819"/>
      <c r="E533" s="819"/>
      <c r="F533" s="819"/>
      <c r="G533" s="819"/>
    </row>
    <row r="534" spans="3:7">
      <c r="C534" s="819"/>
      <c r="D534" s="819"/>
      <c r="E534" s="819"/>
      <c r="F534" s="819"/>
      <c r="G534" s="819"/>
    </row>
    <row r="535" spans="3:7">
      <c r="C535" s="819"/>
      <c r="D535" s="819"/>
      <c r="E535" s="819"/>
      <c r="F535" s="819"/>
      <c r="G535" s="819"/>
    </row>
    <row r="536" spans="3:7">
      <c r="C536" s="819"/>
      <c r="D536" s="819"/>
      <c r="E536" s="819"/>
      <c r="F536" s="819"/>
      <c r="G536" s="819"/>
    </row>
    <row r="537" spans="3:7">
      <c r="C537" s="819"/>
      <c r="D537" s="819"/>
      <c r="E537" s="819"/>
      <c r="F537" s="819"/>
      <c r="G537" s="819"/>
    </row>
    <row r="538" spans="3:7">
      <c r="C538" s="819"/>
      <c r="D538" s="819"/>
      <c r="E538" s="819"/>
      <c r="F538" s="819"/>
      <c r="G538" s="819"/>
    </row>
    <row r="539" spans="3:7">
      <c r="C539" s="819"/>
      <c r="D539" s="819"/>
      <c r="E539" s="819"/>
      <c r="F539" s="819"/>
      <c r="G539" s="819"/>
    </row>
    <row r="540" spans="3:7">
      <c r="C540" s="819"/>
      <c r="D540" s="819"/>
      <c r="E540" s="819"/>
      <c r="F540" s="819"/>
      <c r="G540" s="819"/>
    </row>
    <row r="541" spans="3:7">
      <c r="C541" s="819"/>
      <c r="D541" s="819"/>
      <c r="E541" s="819"/>
      <c r="F541" s="819"/>
      <c r="G541" s="819"/>
    </row>
    <row r="542" spans="3:7">
      <c r="C542" s="819"/>
      <c r="D542" s="819"/>
      <c r="E542" s="819"/>
      <c r="F542" s="819"/>
      <c r="G542" s="819"/>
    </row>
    <row r="543" spans="3:7">
      <c r="C543" s="819"/>
      <c r="D543" s="819"/>
      <c r="E543" s="819"/>
      <c r="F543" s="819"/>
      <c r="G543" s="819"/>
    </row>
    <row r="544" spans="3:7">
      <c r="C544" s="819"/>
      <c r="D544" s="819"/>
      <c r="E544" s="819"/>
      <c r="F544" s="819"/>
      <c r="G544" s="819"/>
    </row>
    <row r="545" spans="3:7">
      <c r="C545" s="819"/>
      <c r="D545" s="819"/>
      <c r="E545" s="819"/>
      <c r="F545" s="819"/>
      <c r="G545" s="819"/>
    </row>
    <row r="546" spans="3:7">
      <c r="C546" s="819"/>
      <c r="D546" s="819"/>
      <c r="E546" s="819"/>
      <c r="F546" s="819"/>
      <c r="G546" s="819"/>
    </row>
    <row r="547" spans="3:7">
      <c r="C547" s="819"/>
      <c r="D547" s="819"/>
      <c r="E547" s="819"/>
      <c r="F547" s="819"/>
      <c r="G547" s="819"/>
    </row>
    <row r="548" spans="3:7">
      <c r="C548" s="819"/>
      <c r="D548" s="819"/>
      <c r="E548" s="819"/>
      <c r="F548" s="819"/>
      <c r="G548" s="819"/>
    </row>
    <row r="549" spans="3:7">
      <c r="C549" s="819"/>
      <c r="D549" s="819"/>
      <c r="E549" s="819"/>
      <c r="F549" s="819"/>
      <c r="G549" s="819"/>
    </row>
    <row r="550" spans="3:7">
      <c r="C550" s="819"/>
      <c r="D550" s="819"/>
      <c r="E550" s="819"/>
      <c r="F550" s="819"/>
      <c r="G550" s="819"/>
    </row>
    <row r="551" spans="3:7">
      <c r="C551" s="819"/>
      <c r="D551" s="819"/>
      <c r="E551" s="819"/>
      <c r="F551" s="819"/>
      <c r="G551" s="819"/>
    </row>
    <row r="552" spans="3:7">
      <c r="C552" s="819"/>
      <c r="D552" s="819"/>
      <c r="E552" s="819"/>
      <c r="F552" s="819"/>
      <c r="G552" s="819"/>
    </row>
    <row r="553" spans="3:7">
      <c r="C553" s="819"/>
      <c r="D553" s="819"/>
      <c r="E553" s="819"/>
      <c r="F553" s="819"/>
      <c r="G553" s="819"/>
    </row>
    <row r="554" spans="3:7">
      <c r="C554" s="819"/>
      <c r="D554" s="819"/>
      <c r="E554" s="819"/>
      <c r="F554" s="819"/>
      <c r="G554" s="819"/>
    </row>
    <row r="555" spans="3:7">
      <c r="C555" s="819"/>
      <c r="D555" s="819"/>
      <c r="E555" s="819"/>
      <c r="F555" s="819"/>
      <c r="G555" s="819"/>
    </row>
    <row r="556" spans="3:7">
      <c r="C556" s="819"/>
      <c r="D556" s="819"/>
      <c r="E556" s="819"/>
      <c r="F556" s="819"/>
      <c r="G556" s="819"/>
    </row>
    <row r="557" spans="3:7">
      <c r="C557" s="819"/>
      <c r="D557" s="819"/>
      <c r="E557" s="819"/>
      <c r="F557" s="819"/>
      <c r="G557" s="819"/>
    </row>
    <row r="558" spans="3:7">
      <c r="C558" s="819"/>
      <c r="D558" s="819"/>
      <c r="E558" s="819"/>
      <c r="F558" s="819"/>
      <c r="G558" s="819"/>
    </row>
    <row r="559" spans="3:7">
      <c r="C559" s="819"/>
      <c r="D559" s="819"/>
      <c r="E559" s="819"/>
      <c r="F559" s="819"/>
      <c r="G559" s="819"/>
    </row>
    <row r="560" spans="3:7">
      <c r="C560" s="819"/>
      <c r="D560" s="819"/>
      <c r="E560" s="819"/>
      <c r="F560" s="819"/>
      <c r="G560" s="819"/>
    </row>
    <row r="561" spans="3:7">
      <c r="C561" s="819"/>
      <c r="D561" s="819"/>
      <c r="E561" s="819"/>
      <c r="F561" s="819"/>
      <c r="G561" s="819"/>
    </row>
    <row r="562" spans="3:7">
      <c r="C562" s="819"/>
      <c r="D562" s="819"/>
      <c r="E562" s="819"/>
      <c r="F562" s="819"/>
      <c r="G562" s="819"/>
    </row>
    <row r="563" spans="3:7">
      <c r="C563" s="819"/>
      <c r="D563" s="819"/>
      <c r="E563" s="819"/>
      <c r="F563" s="819"/>
      <c r="G563" s="819"/>
    </row>
    <row r="564" spans="3:7">
      <c r="C564" s="819"/>
      <c r="D564" s="819"/>
      <c r="E564" s="819"/>
      <c r="F564" s="819"/>
      <c r="G564" s="819"/>
    </row>
  </sheetData>
  <mergeCells count="10">
    <mergeCell ref="A4:B4"/>
    <mergeCell ref="A6:A9"/>
    <mergeCell ref="B6:B9"/>
    <mergeCell ref="C6:C9"/>
    <mergeCell ref="D6:E9"/>
    <mergeCell ref="F6:F9"/>
    <mergeCell ref="G6:G9"/>
    <mergeCell ref="H6:H9"/>
    <mergeCell ref="I6:I9"/>
    <mergeCell ref="D3:E3"/>
  </mergeCells>
  <hyperlinks>
    <hyperlink ref="A98:C98" location="'Erläuterungen Tabellen'!A96" display="1 Siehe hierzu auch &quot;Erläuterungen zu den Tabellen, Steuereinnahmen&quot;."/>
  </hyperlinks>
  <printOptions horizontalCentered="1"/>
  <pageMargins left="0.39370078740157483" right="0.39370078740157483" top="0.39370078740157483" bottom="0.47244094488188981" header="0.31496062992125984" footer="0.31496062992125984"/>
  <pageSetup scale="53" pageOrder="overThenDown" orientation="portrait" horizontalDpi="1200" verticalDpi="1200" r:id="rId1"/>
  <headerFooter alignWithMargins="0">
    <oddFooter xml:space="preserve">&amp;L&amp;"MetaNormalLF-Roman,Standard"&amp;9Statistisches Bundesamt, Fachserie 14, Reihe 2, 1.-2. Vj 2015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70"/>
  <sheetViews>
    <sheetView showGridLines="0" zoomScaleNormal="100" zoomScaleSheetLayoutView="100" workbookViewId="0">
      <pane ySplit="9" topLeftCell="A10" activePane="bottomLeft" state="frozen"/>
      <selection activeCell="A71" sqref="A71"/>
      <selection pane="bottomLeft"/>
    </sheetView>
  </sheetViews>
  <sheetFormatPr baseColWidth="10" defaultColWidth="15.7109375" defaultRowHeight="12.75"/>
  <cols>
    <col min="1" max="1" width="5.7109375" style="1096" customWidth="1"/>
    <col min="2" max="2" width="45.28515625" style="677" customWidth="1"/>
    <col min="3" max="12" width="12.7109375" style="677" customWidth="1"/>
    <col min="13" max="13" width="45.28515625" style="677" customWidth="1"/>
    <col min="14" max="14" width="13.28515625" style="677" customWidth="1"/>
    <col min="15" max="22" width="12.7109375" style="677" customWidth="1"/>
    <col min="23" max="23" width="5.7109375" style="683" customWidth="1"/>
    <col min="24" max="41" width="18.7109375" style="677" customWidth="1"/>
    <col min="42" max="16384" width="15.7109375" style="677"/>
  </cols>
  <sheetData>
    <row r="1" spans="1:23" s="834" customFormat="1" ht="15.75" customHeight="1">
      <c r="A1" s="720" t="s">
        <v>563</v>
      </c>
      <c r="B1" s="720"/>
      <c r="F1" s="1095"/>
      <c r="H1" s="1095"/>
      <c r="K1" s="1095"/>
      <c r="L1" s="1095"/>
      <c r="M1" s="720" t="s">
        <v>563</v>
      </c>
      <c r="N1" s="720"/>
      <c r="U1" s="1095"/>
      <c r="V1" s="1095"/>
      <c r="W1" s="835"/>
    </row>
    <row r="2" spans="1:23" s="834" customFormat="1" ht="15.75" customHeight="1">
      <c r="A2" s="1321" t="s">
        <v>564</v>
      </c>
      <c r="B2" s="1321"/>
      <c r="C2" s="1095"/>
      <c r="D2" s="1095"/>
      <c r="F2" s="1095"/>
      <c r="H2" s="1095"/>
      <c r="K2" s="1095"/>
      <c r="L2" s="1095"/>
      <c r="M2" s="1321" t="s">
        <v>564</v>
      </c>
      <c r="N2" s="1321"/>
      <c r="O2" s="1095"/>
      <c r="P2" s="1095"/>
      <c r="Q2" s="1095"/>
      <c r="S2" s="1095"/>
      <c r="U2" s="1095"/>
      <c r="V2" s="1095"/>
      <c r="W2" s="835"/>
    </row>
    <row r="3" spans="1:23" s="834" customFormat="1" ht="15.75" customHeight="1">
      <c r="A3" s="1310" t="s">
        <v>400</v>
      </c>
      <c r="B3" s="1310"/>
      <c r="C3" s="1095"/>
      <c r="D3" s="1095"/>
      <c r="E3" s="836" t="s">
        <v>268</v>
      </c>
      <c r="F3" s="1095"/>
      <c r="H3" s="1322"/>
      <c r="I3" s="1322"/>
      <c r="J3" s="1095"/>
      <c r="K3" s="1095"/>
      <c r="L3" s="1095"/>
      <c r="M3" s="1310" t="s">
        <v>400</v>
      </c>
      <c r="N3" s="1310"/>
      <c r="P3" s="1095"/>
      <c r="Q3" s="1095"/>
      <c r="R3" s="836"/>
      <c r="S3" s="1095"/>
      <c r="T3" s="1095"/>
      <c r="U3" s="1095"/>
      <c r="V3" s="1095"/>
      <c r="W3" s="835"/>
    </row>
    <row r="4" spans="1:23" s="834" customFormat="1" ht="15.75" customHeight="1">
      <c r="A4" s="1310" t="s">
        <v>153</v>
      </c>
      <c r="B4" s="1310"/>
      <c r="C4" s="1095"/>
      <c r="D4" s="1095"/>
      <c r="E4" s="1318"/>
      <c r="F4" s="1318"/>
      <c r="H4" s="1095"/>
      <c r="I4" s="1095"/>
      <c r="J4" s="1095"/>
      <c r="K4" s="1095"/>
      <c r="L4" s="1095"/>
      <c r="M4" s="1310" t="s">
        <v>153</v>
      </c>
      <c r="N4" s="1310"/>
      <c r="O4" s="1095"/>
      <c r="P4" s="1318"/>
      <c r="Q4" s="1318"/>
      <c r="R4" s="1095"/>
      <c r="S4" s="1095"/>
      <c r="T4" s="1095"/>
      <c r="U4" s="1095"/>
      <c r="V4" s="1095"/>
      <c r="W4" s="835"/>
    </row>
    <row r="5" spans="1:23" s="834" customFormat="1" ht="15.75" customHeight="1">
      <c r="A5" s="837"/>
      <c r="B5" s="837"/>
      <c r="C5" s="837"/>
      <c r="D5" s="838"/>
      <c r="E5" s="838"/>
      <c r="F5" s="838"/>
      <c r="G5" s="838"/>
      <c r="H5" s="838"/>
      <c r="I5" s="838"/>
      <c r="J5" s="838"/>
      <c r="K5" s="838"/>
      <c r="L5" s="838"/>
      <c r="M5" s="837"/>
      <c r="N5" s="837"/>
      <c r="O5" s="838"/>
      <c r="P5" s="838"/>
      <c r="Q5" s="838"/>
      <c r="R5" s="838"/>
      <c r="S5" s="838"/>
      <c r="T5" s="838"/>
      <c r="U5" s="838"/>
      <c r="V5" s="838"/>
      <c r="W5" s="838"/>
    </row>
    <row r="6" spans="1:23" ht="15.75" customHeight="1">
      <c r="A6" s="1288" t="s">
        <v>154</v>
      </c>
      <c r="B6" s="1325" t="s">
        <v>155</v>
      </c>
      <c r="C6" s="1300" t="s">
        <v>175</v>
      </c>
      <c r="D6" s="1300" t="s">
        <v>156</v>
      </c>
      <c r="E6" s="1328" t="s">
        <v>207</v>
      </c>
      <c r="F6" s="1329"/>
      <c r="G6" s="1329"/>
      <c r="H6" s="1329"/>
      <c r="I6" s="1329"/>
      <c r="J6" s="1329"/>
      <c r="K6" s="1329"/>
      <c r="L6" s="1330"/>
      <c r="M6" s="1325" t="s">
        <v>155</v>
      </c>
      <c r="N6" s="1300" t="s">
        <v>175</v>
      </c>
      <c r="O6" s="1331" t="s">
        <v>208</v>
      </c>
      <c r="P6" s="1332"/>
      <c r="Q6" s="1332"/>
      <c r="R6" s="1332"/>
      <c r="S6" s="1312"/>
      <c r="T6" s="1332" t="s">
        <v>209</v>
      </c>
      <c r="U6" s="1332"/>
      <c r="V6" s="1312"/>
      <c r="W6" s="1288" t="s">
        <v>154</v>
      </c>
    </row>
    <row r="7" spans="1:23" ht="15.75" customHeight="1">
      <c r="A7" s="1323"/>
      <c r="B7" s="1326"/>
      <c r="C7" s="1301"/>
      <c r="D7" s="1301"/>
      <c r="E7" s="1288" t="s">
        <v>134</v>
      </c>
      <c r="F7" s="1288" t="s">
        <v>135</v>
      </c>
      <c r="G7" s="1288" t="s">
        <v>136</v>
      </c>
      <c r="H7" s="1288" t="s">
        <v>210</v>
      </c>
      <c r="I7" s="1288" t="s">
        <v>137</v>
      </c>
      <c r="J7" s="1288" t="s">
        <v>138</v>
      </c>
      <c r="K7" s="1288" t="s">
        <v>139</v>
      </c>
      <c r="L7" s="1288" t="s">
        <v>140</v>
      </c>
      <c r="M7" s="1326"/>
      <c r="N7" s="1301"/>
      <c r="O7" s="1288" t="s">
        <v>211</v>
      </c>
      <c r="P7" s="1288" t="s">
        <v>212</v>
      </c>
      <c r="Q7" s="1334" t="s">
        <v>270</v>
      </c>
      <c r="R7" s="1288" t="s">
        <v>141</v>
      </c>
      <c r="S7" s="1288" t="s">
        <v>213</v>
      </c>
      <c r="T7" s="1300" t="s">
        <v>214</v>
      </c>
      <c r="U7" s="1300" t="s">
        <v>215</v>
      </c>
      <c r="V7" s="1300" t="s">
        <v>216</v>
      </c>
      <c r="W7" s="1323"/>
    </row>
    <row r="8" spans="1:23" ht="15.75" customHeight="1">
      <c r="A8" s="1323"/>
      <c r="B8" s="1326"/>
      <c r="C8" s="1301"/>
      <c r="D8" s="1301"/>
      <c r="E8" s="1289"/>
      <c r="F8" s="1289"/>
      <c r="G8" s="1289"/>
      <c r="H8" s="1289"/>
      <c r="I8" s="1289"/>
      <c r="J8" s="1289"/>
      <c r="K8" s="1289"/>
      <c r="L8" s="1289"/>
      <c r="M8" s="1326"/>
      <c r="N8" s="1301"/>
      <c r="O8" s="1289"/>
      <c r="P8" s="1289"/>
      <c r="Q8" s="1335"/>
      <c r="R8" s="1289"/>
      <c r="S8" s="1289"/>
      <c r="T8" s="1301"/>
      <c r="U8" s="1301"/>
      <c r="V8" s="1301"/>
      <c r="W8" s="1323"/>
    </row>
    <row r="9" spans="1:23" ht="15.75" customHeight="1">
      <c r="A9" s="1324"/>
      <c r="B9" s="1327"/>
      <c r="C9" s="1302"/>
      <c r="D9" s="1302"/>
      <c r="E9" s="1290"/>
      <c r="F9" s="1290"/>
      <c r="G9" s="1290"/>
      <c r="H9" s="1290"/>
      <c r="I9" s="1290"/>
      <c r="J9" s="1290"/>
      <c r="K9" s="1290"/>
      <c r="L9" s="1290"/>
      <c r="M9" s="1327"/>
      <c r="N9" s="1302"/>
      <c r="O9" s="1290"/>
      <c r="P9" s="1290"/>
      <c r="Q9" s="1336"/>
      <c r="R9" s="1290"/>
      <c r="S9" s="1290"/>
      <c r="T9" s="1302"/>
      <c r="U9" s="1302"/>
      <c r="V9" s="1302"/>
      <c r="W9" s="1324"/>
    </row>
    <row r="10" spans="1:23" ht="13.5" customHeight="1">
      <c r="B10" s="680"/>
      <c r="C10" s="680"/>
      <c r="D10" s="680"/>
      <c r="E10" s="680"/>
      <c r="F10" s="680"/>
      <c r="G10" s="680"/>
      <c r="H10" s="680"/>
      <c r="I10" s="680"/>
      <c r="J10" s="680"/>
      <c r="K10" s="680"/>
      <c r="L10" s="680"/>
      <c r="M10" s="680"/>
      <c r="N10" s="680"/>
      <c r="O10" s="680"/>
      <c r="P10" s="680"/>
      <c r="Q10" s="680"/>
      <c r="R10" s="680"/>
      <c r="S10" s="680"/>
      <c r="T10" s="680"/>
      <c r="U10" s="680"/>
      <c r="V10" s="680"/>
    </row>
    <row r="11" spans="1:23" ht="13.5" customHeight="1">
      <c r="B11" s="1095" t="s">
        <v>160</v>
      </c>
      <c r="C11" s="1095"/>
      <c r="D11" s="683"/>
      <c r="E11" s="683"/>
      <c r="F11" s="683"/>
      <c r="G11" s="683"/>
      <c r="H11" s="683"/>
      <c r="I11" s="683"/>
      <c r="J11" s="683"/>
      <c r="K11" s="683"/>
      <c r="L11" s="683"/>
      <c r="M11" s="1095" t="s">
        <v>160</v>
      </c>
      <c r="N11" s="1095"/>
      <c r="O11" s="683"/>
      <c r="P11" s="683"/>
      <c r="Q11" s="683"/>
      <c r="R11" s="683"/>
      <c r="S11" s="683"/>
      <c r="T11" s="683"/>
      <c r="U11" s="683"/>
      <c r="V11" s="683"/>
    </row>
    <row r="12" spans="1:23" ht="13.5" customHeight="1">
      <c r="B12" s="1096"/>
      <c r="C12" s="1096"/>
      <c r="D12" s="683"/>
      <c r="E12" s="683"/>
      <c r="F12" s="683"/>
      <c r="G12" s="683"/>
      <c r="H12" s="683"/>
      <c r="I12" s="683"/>
      <c r="J12" s="683"/>
      <c r="K12" s="683"/>
      <c r="L12" s="683"/>
      <c r="M12" s="1096"/>
      <c r="N12" s="1096"/>
      <c r="O12" s="683"/>
      <c r="P12" s="683"/>
      <c r="Q12" s="683"/>
      <c r="R12" s="683"/>
      <c r="S12" s="683"/>
      <c r="T12" s="683"/>
      <c r="U12" s="683"/>
      <c r="V12" s="683"/>
      <c r="W12" s="839"/>
    </row>
    <row r="13" spans="1:23" ht="13.5" customHeight="1">
      <c r="A13" s="840">
        <v>1</v>
      </c>
      <c r="B13" s="1096" t="s">
        <v>182</v>
      </c>
      <c r="C13" s="841" t="s">
        <v>183</v>
      </c>
      <c r="D13" s="160">
        <v>96756.5</v>
      </c>
      <c r="E13" s="160">
        <v>14008</v>
      </c>
      <c r="F13" s="160">
        <v>15313</v>
      </c>
      <c r="G13" s="160">
        <v>2716.8999999999996</v>
      </c>
      <c r="H13" s="160">
        <v>7628.7</v>
      </c>
      <c r="I13" s="160">
        <v>1656.1</v>
      </c>
      <c r="J13" s="160">
        <v>8844.7000000000007</v>
      </c>
      <c r="K13" s="160">
        <v>20001.2</v>
      </c>
      <c r="L13" s="160">
        <v>4972.3</v>
      </c>
      <c r="M13" s="1096" t="s">
        <v>182</v>
      </c>
      <c r="N13" s="841" t="s">
        <v>183</v>
      </c>
      <c r="O13" s="160">
        <v>1316.4</v>
      </c>
      <c r="P13" s="160">
        <v>4198.8999999999996</v>
      </c>
      <c r="Q13" s="160">
        <v>2393</v>
      </c>
      <c r="R13" s="160">
        <v>3208.4</v>
      </c>
      <c r="S13" s="160">
        <v>2234.6999999999998</v>
      </c>
      <c r="T13" s="160">
        <v>4758.6000000000004</v>
      </c>
      <c r="U13" s="160">
        <v>981.1</v>
      </c>
      <c r="V13" s="160">
        <v>2524.6999999999998</v>
      </c>
      <c r="W13" s="839">
        <v>1</v>
      </c>
    </row>
    <row r="14" spans="1:23" ht="13.5" customHeight="1">
      <c r="A14" s="840">
        <v>2</v>
      </c>
      <c r="B14" s="1096"/>
      <c r="C14" s="841" t="s">
        <v>159</v>
      </c>
      <c r="D14" s="160">
        <v>68844.3</v>
      </c>
      <c r="E14" s="160">
        <v>9934</v>
      </c>
      <c r="F14" s="160">
        <v>10749.1</v>
      </c>
      <c r="G14" s="160">
        <v>1696.6</v>
      </c>
      <c r="H14" s="160">
        <v>5199.8999999999996</v>
      </c>
      <c r="I14" s="160">
        <v>1117.5</v>
      </c>
      <c r="J14" s="160">
        <v>6293.1</v>
      </c>
      <c r="K14" s="160">
        <v>13041.1</v>
      </c>
      <c r="L14" s="160">
        <v>3619.4</v>
      </c>
      <c r="M14" s="1096"/>
      <c r="N14" s="841" t="s">
        <v>159</v>
      </c>
      <c r="O14" s="160">
        <v>968.1</v>
      </c>
      <c r="P14" s="160">
        <v>2708</v>
      </c>
      <c r="Q14" s="160">
        <v>1451.1</v>
      </c>
      <c r="R14" s="160">
        <v>2341.4</v>
      </c>
      <c r="S14" s="160">
        <v>1460.6</v>
      </c>
      <c r="T14" s="160">
        <v>4758.6000000000004</v>
      </c>
      <c r="U14" s="160">
        <v>981.1</v>
      </c>
      <c r="V14" s="160">
        <v>2524.6999999999998</v>
      </c>
      <c r="W14" s="839">
        <v>2</v>
      </c>
    </row>
    <row r="15" spans="1:23" ht="13.5" customHeight="1">
      <c r="A15" s="840">
        <v>3</v>
      </c>
      <c r="B15" s="1096"/>
      <c r="C15" s="841" t="s">
        <v>174</v>
      </c>
      <c r="D15" s="160">
        <v>27912.2</v>
      </c>
      <c r="E15" s="160">
        <v>4074</v>
      </c>
      <c r="F15" s="160">
        <v>4563.8999999999996</v>
      </c>
      <c r="G15" s="160">
        <v>1020.3</v>
      </c>
      <c r="H15" s="160">
        <v>2428.8000000000002</v>
      </c>
      <c r="I15" s="160">
        <v>538.6</v>
      </c>
      <c r="J15" s="160">
        <v>2551.6</v>
      </c>
      <c r="K15" s="160">
        <v>6960.1</v>
      </c>
      <c r="L15" s="160">
        <v>1352.9</v>
      </c>
      <c r="M15" s="1096"/>
      <c r="N15" s="841" t="s">
        <v>174</v>
      </c>
      <c r="O15" s="160">
        <v>348.3</v>
      </c>
      <c r="P15" s="160">
        <v>1490.9</v>
      </c>
      <c r="Q15" s="160">
        <v>941.9</v>
      </c>
      <c r="R15" s="160">
        <v>867</v>
      </c>
      <c r="S15" s="160">
        <v>774.1</v>
      </c>
      <c r="T15" s="1091">
        <v>0</v>
      </c>
      <c r="U15" s="1091">
        <v>0</v>
      </c>
      <c r="V15" s="1091">
        <v>0</v>
      </c>
      <c r="W15" s="839">
        <v>3</v>
      </c>
    </row>
    <row r="16" spans="1:23" ht="13.5" customHeight="1">
      <c r="A16" s="840"/>
      <c r="B16" s="1096"/>
      <c r="C16" s="841"/>
      <c r="D16" s="160"/>
      <c r="E16" s="160"/>
      <c r="F16" s="160"/>
      <c r="G16" s="160"/>
      <c r="H16" s="160"/>
      <c r="I16" s="160"/>
      <c r="J16" s="160"/>
      <c r="K16" s="160"/>
      <c r="L16" s="160"/>
      <c r="M16" s="1096"/>
      <c r="N16" s="841"/>
      <c r="O16" s="160"/>
      <c r="P16" s="160"/>
      <c r="Q16" s="160"/>
      <c r="R16" s="160"/>
      <c r="S16" s="160"/>
      <c r="T16" s="160"/>
      <c r="U16" s="160"/>
      <c r="V16" s="160"/>
      <c r="W16" s="839"/>
    </row>
    <row r="17" spans="1:23" ht="13.5" customHeight="1">
      <c r="A17" s="840">
        <v>4</v>
      </c>
      <c r="B17" s="1096" t="s">
        <v>105</v>
      </c>
      <c r="C17" s="841" t="s">
        <v>183</v>
      </c>
      <c r="D17" s="160">
        <v>44196</v>
      </c>
      <c r="E17" s="160">
        <v>4794.8000000000011</v>
      </c>
      <c r="F17" s="160">
        <v>5477.4</v>
      </c>
      <c r="G17" s="160">
        <v>1217.1999999999998</v>
      </c>
      <c r="H17" s="160">
        <v>3555.7</v>
      </c>
      <c r="I17" s="160">
        <v>871.19999999999993</v>
      </c>
      <c r="J17" s="160">
        <v>3364.6000000000004</v>
      </c>
      <c r="K17" s="160">
        <v>10171.099999999999</v>
      </c>
      <c r="L17" s="160">
        <v>2204.3000000000002</v>
      </c>
      <c r="M17" s="1096" t="s">
        <v>105</v>
      </c>
      <c r="N17" s="841" t="s">
        <v>183</v>
      </c>
      <c r="O17" s="160">
        <v>609.4</v>
      </c>
      <c r="P17" s="160">
        <v>1867.2000000000003</v>
      </c>
      <c r="Q17" s="160">
        <v>1642.9999999999998</v>
      </c>
      <c r="R17" s="160">
        <v>1155</v>
      </c>
      <c r="S17" s="160">
        <v>866.59999999999991</v>
      </c>
      <c r="T17" s="160">
        <v>3616.7</v>
      </c>
      <c r="U17" s="160">
        <v>667.6</v>
      </c>
      <c r="V17" s="160">
        <v>2114.3000000000002</v>
      </c>
      <c r="W17" s="839">
        <v>4</v>
      </c>
    </row>
    <row r="18" spans="1:23" ht="13.5" customHeight="1">
      <c r="A18" s="840">
        <v>5</v>
      </c>
      <c r="B18" s="1096"/>
      <c r="C18" s="841" t="s">
        <v>159</v>
      </c>
      <c r="D18" s="160">
        <v>20348.5</v>
      </c>
      <c r="E18" s="160">
        <v>1535.9</v>
      </c>
      <c r="F18" s="160">
        <v>1837.4</v>
      </c>
      <c r="G18" s="160">
        <v>472.1</v>
      </c>
      <c r="H18" s="160">
        <v>1359.4</v>
      </c>
      <c r="I18" s="160">
        <v>389.4</v>
      </c>
      <c r="J18" s="160">
        <v>1436.7</v>
      </c>
      <c r="K18" s="160">
        <v>3405.6</v>
      </c>
      <c r="L18" s="160">
        <v>916.8</v>
      </c>
      <c r="M18" s="1096"/>
      <c r="N18" s="841" t="s">
        <v>159</v>
      </c>
      <c r="O18" s="160">
        <v>345</v>
      </c>
      <c r="P18" s="160">
        <v>749.1</v>
      </c>
      <c r="Q18" s="160">
        <v>677.8</v>
      </c>
      <c r="R18" s="160">
        <v>446.3</v>
      </c>
      <c r="S18" s="160">
        <v>378.4</v>
      </c>
      <c r="T18" s="160">
        <v>3616.7</v>
      </c>
      <c r="U18" s="160">
        <v>667.6</v>
      </c>
      <c r="V18" s="160">
        <v>2114.3000000000002</v>
      </c>
      <c r="W18" s="839">
        <v>5</v>
      </c>
    </row>
    <row r="19" spans="1:23" ht="13.5" customHeight="1">
      <c r="A19" s="840">
        <v>6</v>
      </c>
      <c r="B19" s="1096"/>
      <c r="C19" s="841" t="s">
        <v>174</v>
      </c>
      <c r="D19" s="160">
        <v>23847.5</v>
      </c>
      <c r="E19" s="160">
        <v>3258.9000000000005</v>
      </c>
      <c r="F19" s="160">
        <v>3639.9999999999991</v>
      </c>
      <c r="G19" s="160">
        <v>745.09999999999991</v>
      </c>
      <c r="H19" s="160">
        <v>2196.2999999999997</v>
      </c>
      <c r="I19" s="160">
        <v>481.79999999999995</v>
      </c>
      <c r="J19" s="160">
        <v>1927.9000000000003</v>
      </c>
      <c r="K19" s="160">
        <v>6765.4999999999991</v>
      </c>
      <c r="L19" s="160">
        <v>1287.5000000000005</v>
      </c>
      <c r="M19" s="1096"/>
      <c r="N19" s="841" t="s">
        <v>174</v>
      </c>
      <c r="O19" s="160">
        <v>264.39999999999998</v>
      </c>
      <c r="P19" s="160">
        <v>1118.1000000000001</v>
      </c>
      <c r="Q19" s="160">
        <v>965.19999999999982</v>
      </c>
      <c r="R19" s="160">
        <v>708.7</v>
      </c>
      <c r="S19" s="160">
        <v>488.2</v>
      </c>
      <c r="T19" s="1091">
        <v>0</v>
      </c>
      <c r="U19" s="1091">
        <v>0</v>
      </c>
      <c r="V19" s="1091">
        <v>0</v>
      </c>
      <c r="W19" s="839">
        <v>6</v>
      </c>
    </row>
    <row r="20" spans="1:23" ht="13.5" customHeight="1">
      <c r="A20" s="840"/>
      <c r="B20" s="1096"/>
      <c r="C20" s="841"/>
      <c r="D20" s="160"/>
      <c r="E20" s="1086"/>
      <c r="F20" s="1086"/>
      <c r="G20" s="1086"/>
      <c r="H20" s="1086"/>
      <c r="I20" s="1086"/>
      <c r="J20" s="1086"/>
      <c r="K20" s="1086"/>
      <c r="L20" s="1086"/>
      <c r="M20" s="1096"/>
      <c r="N20" s="841"/>
      <c r="O20" s="1086"/>
      <c r="P20" s="1086"/>
      <c r="Q20" s="1086"/>
      <c r="R20" s="1086"/>
      <c r="S20" s="1086"/>
      <c r="T20" s="160"/>
      <c r="U20" s="160"/>
      <c r="V20" s="160"/>
      <c r="W20" s="839"/>
    </row>
    <row r="21" spans="1:23" ht="13.5" customHeight="1">
      <c r="A21" s="840"/>
      <c r="B21" s="1096" t="s">
        <v>106</v>
      </c>
      <c r="C21" s="841"/>
      <c r="D21" s="160"/>
      <c r="E21" s="160"/>
      <c r="F21" s="160"/>
      <c r="G21" s="160"/>
      <c r="H21" s="160"/>
      <c r="I21" s="160"/>
      <c r="J21" s="160"/>
      <c r="K21" s="160"/>
      <c r="L21" s="160"/>
      <c r="M21" s="1096" t="s">
        <v>106</v>
      </c>
      <c r="N21" s="841"/>
      <c r="O21" s="160"/>
      <c r="P21" s="160"/>
      <c r="Q21" s="160"/>
      <c r="R21" s="160"/>
      <c r="S21" s="160"/>
      <c r="T21" s="160"/>
      <c r="U21" s="160"/>
      <c r="V21" s="160"/>
      <c r="W21" s="839"/>
    </row>
    <row r="22" spans="1:23" ht="13.5" customHeight="1">
      <c r="A22" s="840"/>
      <c r="B22" s="1096"/>
      <c r="C22" s="841"/>
      <c r="D22" s="160"/>
      <c r="E22" s="160"/>
      <c r="F22" s="160"/>
      <c r="G22" s="160"/>
      <c r="H22" s="160"/>
      <c r="I22" s="160"/>
      <c r="J22" s="160"/>
      <c r="K22" s="160"/>
      <c r="L22" s="160"/>
      <c r="M22" s="1096"/>
      <c r="N22" s="841"/>
      <c r="O22" s="160"/>
      <c r="P22" s="160"/>
      <c r="Q22" s="160"/>
      <c r="R22" s="160"/>
      <c r="S22" s="160"/>
      <c r="T22" s="160"/>
      <c r="U22" s="160"/>
      <c r="V22" s="160"/>
      <c r="W22" s="839"/>
    </row>
    <row r="23" spans="1:23" ht="13.5" customHeight="1">
      <c r="A23" s="840">
        <v>7</v>
      </c>
      <c r="B23" s="547" t="s">
        <v>350</v>
      </c>
      <c r="C23" s="841" t="s">
        <v>183</v>
      </c>
      <c r="D23" s="160">
        <v>375.5</v>
      </c>
      <c r="E23" s="160">
        <v>33.9</v>
      </c>
      <c r="F23" s="160">
        <v>16.7</v>
      </c>
      <c r="G23" s="160">
        <v>2.2000000000000002</v>
      </c>
      <c r="H23" s="160">
        <v>24.7</v>
      </c>
      <c r="I23" s="160">
        <v>1.6</v>
      </c>
      <c r="J23" s="160">
        <v>1.7000000000000002</v>
      </c>
      <c r="K23" s="160">
        <v>88.9</v>
      </c>
      <c r="L23" s="160">
        <v>80.2</v>
      </c>
      <c r="M23" s="547" t="s">
        <v>350</v>
      </c>
      <c r="N23" s="841" t="s">
        <v>183</v>
      </c>
      <c r="O23" s="160">
        <v>0.70000000000000007</v>
      </c>
      <c r="P23" s="160">
        <v>8</v>
      </c>
      <c r="Q23" s="160">
        <v>0.3</v>
      </c>
      <c r="R23" s="160">
        <v>3.5000000000000004</v>
      </c>
      <c r="S23" s="160">
        <v>1.4000000000000001</v>
      </c>
      <c r="T23" s="160">
        <v>1</v>
      </c>
      <c r="U23" s="160">
        <v>48.7</v>
      </c>
      <c r="V23" s="160">
        <v>61.8</v>
      </c>
      <c r="W23" s="839">
        <v>7</v>
      </c>
    </row>
    <row r="24" spans="1:23" ht="13.5" customHeight="1">
      <c r="A24" s="840">
        <v>8</v>
      </c>
      <c r="B24" s="843"/>
      <c r="C24" s="841" t="s">
        <v>159</v>
      </c>
      <c r="D24" s="160">
        <v>283.5</v>
      </c>
      <c r="E24" s="160">
        <v>25</v>
      </c>
      <c r="F24" s="160">
        <v>5.3</v>
      </c>
      <c r="G24" s="160">
        <v>1.2</v>
      </c>
      <c r="H24" s="160">
        <v>18.399999999999999</v>
      </c>
      <c r="I24" s="160">
        <v>0.2</v>
      </c>
      <c r="J24" s="160">
        <v>0</v>
      </c>
      <c r="K24" s="160">
        <v>63.2</v>
      </c>
      <c r="L24" s="160">
        <v>53.7</v>
      </c>
      <c r="M24" s="843"/>
      <c r="N24" s="841" t="s">
        <v>159</v>
      </c>
      <c r="O24" s="160">
        <v>0.4</v>
      </c>
      <c r="P24" s="160">
        <v>4.5</v>
      </c>
      <c r="Q24" s="160">
        <v>0</v>
      </c>
      <c r="R24" s="160">
        <v>0.1</v>
      </c>
      <c r="S24" s="160">
        <v>0</v>
      </c>
      <c r="T24" s="160">
        <v>1</v>
      </c>
      <c r="U24" s="160">
        <v>48.7</v>
      </c>
      <c r="V24" s="160">
        <v>61.8</v>
      </c>
      <c r="W24" s="839">
        <v>8</v>
      </c>
    </row>
    <row r="25" spans="1:23" ht="13.5" customHeight="1">
      <c r="A25" s="840">
        <v>9</v>
      </c>
      <c r="B25" s="843"/>
      <c r="C25" s="841" t="s">
        <v>174</v>
      </c>
      <c r="D25" s="160">
        <v>92</v>
      </c>
      <c r="E25" s="160">
        <v>8.8999999999999986</v>
      </c>
      <c r="F25" s="160">
        <v>11.399999999999999</v>
      </c>
      <c r="G25" s="160">
        <v>1</v>
      </c>
      <c r="H25" s="160">
        <v>6.3</v>
      </c>
      <c r="I25" s="160">
        <v>1.4000000000000001</v>
      </c>
      <c r="J25" s="160">
        <v>1.7000000000000002</v>
      </c>
      <c r="K25" s="160">
        <v>25.700000000000003</v>
      </c>
      <c r="L25" s="160">
        <v>26.5</v>
      </c>
      <c r="M25" s="843"/>
      <c r="N25" s="841" t="s">
        <v>174</v>
      </c>
      <c r="O25" s="160">
        <v>0.30000000000000004</v>
      </c>
      <c r="P25" s="160">
        <v>3.5</v>
      </c>
      <c r="Q25" s="160">
        <v>0.3</v>
      </c>
      <c r="R25" s="160">
        <v>3.4000000000000004</v>
      </c>
      <c r="S25" s="160">
        <v>1.4000000000000001</v>
      </c>
      <c r="T25" s="1091">
        <v>0</v>
      </c>
      <c r="U25" s="1091">
        <v>0</v>
      </c>
      <c r="V25" s="1091">
        <v>0</v>
      </c>
      <c r="W25" s="839">
        <v>9</v>
      </c>
    </row>
    <row r="26" spans="1:23" ht="13.5" customHeight="1">
      <c r="A26" s="840"/>
      <c r="B26" s="843"/>
      <c r="C26" s="841"/>
      <c r="D26" s="160"/>
      <c r="E26" s="1087"/>
      <c r="F26" s="1087"/>
      <c r="G26" s="1087"/>
      <c r="H26" s="1087"/>
      <c r="I26" s="1087"/>
      <c r="J26" s="1087"/>
      <c r="K26" s="1087"/>
      <c r="L26" s="1087"/>
      <c r="M26" s="843"/>
      <c r="N26" s="841"/>
      <c r="O26" s="1087"/>
      <c r="P26" s="1087"/>
      <c r="Q26" s="1087"/>
      <c r="R26" s="1087"/>
      <c r="S26" s="1087"/>
      <c r="T26" s="160"/>
      <c r="U26" s="160"/>
      <c r="V26" s="160"/>
      <c r="W26" s="839"/>
    </row>
    <row r="27" spans="1:23" ht="13.5" customHeight="1">
      <c r="A27" s="840">
        <v>10</v>
      </c>
      <c r="B27" s="843" t="s">
        <v>262</v>
      </c>
      <c r="C27" s="841" t="s">
        <v>183</v>
      </c>
      <c r="D27" s="160">
        <v>11879.699999999999</v>
      </c>
      <c r="E27" s="160">
        <v>1324.6000000000001</v>
      </c>
      <c r="F27" s="160">
        <v>792.6</v>
      </c>
      <c r="G27" s="160">
        <v>235.5</v>
      </c>
      <c r="H27" s="160">
        <v>1115</v>
      </c>
      <c r="I27" s="160">
        <v>188.1</v>
      </c>
      <c r="J27" s="160">
        <v>998.09999999999991</v>
      </c>
      <c r="K27" s="160">
        <v>2827.3999999999996</v>
      </c>
      <c r="L27" s="160">
        <v>662.7</v>
      </c>
      <c r="M27" s="843" t="s">
        <v>262</v>
      </c>
      <c r="N27" s="841" t="s">
        <v>183</v>
      </c>
      <c r="O27" s="160">
        <v>347.5</v>
      </c>
      <c r="P27" s="160">
        <v>183.29999999999998</v>
      </c>
      <c r="Q27" s="160">
        <v>353.6</v>
      </c>
      <c r="R27" s="160">
        <v>522.1</v>
      </c>
      <c r="S27" s="160">
        <v>354.90000000000003</v>
      </c>
      <c r="T27" s="160">
        <v>1120.7</v>
      </c>
      <c r="U27" s="160">
        <v>339.4</v>
      </c>
      <c r="V27" s="160">
        <v>513.9</v>
      </c>
      <c r="W27" s="839">
        <v>10</v>
      </c>
    </row>
    <row r="28" spans="1:23" ht="13.5" customHeight="1">
      <c r="A28" s="840">
        <v>11</v>
      </c>
      <c r="B28" s="1096"/>
      <c r="C28" s="841" t="s">
        <v>159</v>
      </c>
      <c r="D28" s="160">
        <v>10127.9</v>
      </c>
      <c r="E28" s="160">
        <v>1198.9000000000001</v>
      </c>
      <c r="F28" s="160">
        <v>589.1</v>
      </c>
      <c r="G28" s="160">
        <v>214.4</v>
      </c>
      <c r="H28" s="160">
        <v>835.3</v>
      </c>
      <c r="I28" s="160">
        <v>166.9</v>
      </c>
      <c r="J28" s="160">
        <v>810.3</v>
      </c>
      <c r="K28" s="160">
        <v>2243.6999999999998</v>
      </c>
      <c r="L28" s="160">
        <v>549.20000000000005</v>
      </c>
      <c r="M28" s="1096"/>
      <c r="N28" s="841" t="s">
        <v>159</v>
      </c>
      <c r="O28" s="160">
        <v>312.8</v>
      </c>
      <c r="P28" s="160">
        <v>124.1</v>
      </c>
      <c r="Q28" s="160">
        <v>319.5</v>
      </c>
      <c r="R28" s="160">
        <v>474.4</v>
      </c>
      <c r="S28" s="160">
        <v>315.3</v>
      </c>
      <c r="T28" s="160">
        <v>1120.7</v>
      </c>
      <c r="U28" s="160">
        <v>339.4</v>
      </c>
      <c r="V28" s="160">
        <v>513.9</v>
      </c>
      <c r="W28" s="839">
        <v>11</v>
      </c>
    </row>
    <row r="29" spans="1:23" ht="13.5" customHeight="1">
      <c r="A29" s="840">
        <v>12</v>
      </c>
      <c r="B29" s="1096"/>
      <c r="C29" s="841" t="s">
        <v>174</v>
      </c>
      <c r="D29" s="160">
        <v>1751.8</v>
      </c>
      <c r="E29" s="160">
        <v>125.7</v>
      </c>
      <c r="F29" s="160">
        <v>203.49999999999997</v>
      </c>
      <c r="G29" s="160">
        <v>21.099999999999998</v>
      </c>
      <c r="H29" s="160">
        <v>279.7</v>
      </c>
      <c r="I29" s="160">
        <v>21.2</v>
      </c>
      <c r="J29" s="160">
        <v>187.79999999999998</v>
      </c>
      <c r="K29" s="160">
        <v>583.70000000000005</v>
      </c>
      <c r="L29" s="160">
        <v>113.50000000000001</v>
      </c>
      <c r="M29" s="1096"/>
      <c r="N29" s="841" t="s">
        <v>174</v>
      </c>
      <c r="O29" s="160">
        <v>34.700000000000003</v>
      </c>
      <c r="P29" s="160">
        <v>59.199999999999996</v>
      </c>
      <c r="Q29" s="160">
        <v>34.1</v>
      </c>
      <c r="R29" s="160">
        <v>47.699999999999996</v>
      </c>
      <c r="S29" s="160">
        <v>39.6</v>
      </c>
      <c r="T29" s="1091">
        <v>0</v>
      </c>
      <c r="U29" s="1091">
        <v>0</v>
      </c>
      <c r="V29" s="1091">
        <v>0</v>
      </c>
      <c r="W29" s="839">
        <v>12</v>
      </c>
    </row>
    <row r="30" spans="1:23" ht="13.5" customHeight="1">
      <c r="A30" s="840"/>
      <c r="B30" s="1096"/>
      <c r="C30" s="841"/>
      <c r="D30" s="1087"/>
      <c r="E30" s="1087"/>
      <c r="F30" s="1087"/>
      <c r="G30" s="1087"/>
      <c r="H30" s="1087"/>
      <c r="I30" s="1087"/>
      <c r="J30" s="1087"/>
      <c r="K30" s="1087"/>
      <c r="L30" s="1087"/>
      <c r="M30" s="1096"/>
      <c r="N30" s="841"/>
      <c r="O30" s="1087"/>
      <c r="P30" s="1087"/>
      <c r="Q30" s="1087"/>
      <c r="R30" s="1087"/>
      <c r="S30" s="1087"/>
      <c r="T30" s="160"/>
      <c r="U30" s="160"/>
      <c r="V30" s="160"/>
      <c r="W30" s="839"/>
    </row>
    <row r="31" spans="1:23" ht="13.5" customHeight="1">
      <c r="A31" s="840"/>
      <c r="B31" s="1096" t="s">
        <v>308</v>
      </c>
      <c r="C31" s="841"/>
      <c r="D31" s="160"/>
      <c r="E31" s="160"/>
      <c r="F31" s="160"/>
      <c r="G31" s="160"/>
      <c r="H31" s="160"/>
      <c r="I31" s="160"/>
      <c r="J31" s="160"/>
      <c r="K31" s="160"/>
      <c r="L31" s="160"/>
      <c r="M31" s="1096" t="s">
        <v>308</v>
      </c>
      <c r="N31" s="841"/>
      <c r="O31" s="160"/>
      <c r="P31" s="160"/>
      <c r="Q31" s="160"/>
      <c r="R31" s="160"/>
      <c r="S31" s="160"/>
      <c r="T31" s="160"/>
      <c r="U31" s="160"/>
      <c r="V31" s="160"/>
      <c r="W31" s="839"/>
    </row>
    <row r="32" spans="1:23" ht="13.5" customHeight="1">
      <c r="A32" s="840"/>
      <c r="B32" s="1096"/>
      <c r="C32" s="841"/>
      <c r="D32" s="160"/>
      <c r="E32" s="160"/>
      <c r="F32" s="160"/>
      <c r="G32" s="160"/>
      <c r="H32" s="160"/>
      <c r="I32" s="160"/>
      <c r="J32" s="160"/>
      <c r="K32" s="160"/>
      <c r="L32" s="160"/>
      <c r="M32" s="1096"/>
      <c r="N32" s="841"/>
      <c r="O32" s="160"/>
      <c r="P32" s="160"/>
      <c r="Q32" s="160"/>
      <c r="R32" s="160"/>
      <c r="S32" s="160"/>
      <c r="T32" s="160"/>
      <c r="U32" s="160"/>
      <c r="V32" s="160"/>
      <c r="W32" s="839"/>
    </row>
    <row r="33" spans="1:23" ht="13.5" customHeight="1">
      <c r="A33" s="840">
        <v>13</v>
      </c>
      <c r="B33" s="547" t="s">
        <v>350</v>
      </c>
      <c r="C33" s="841" t="s">
        <v>183</v>
      </c>
      <c r="D33" s="160">
        <v>83995.8</v>
      </c>
      <c r="E33" s="160">
        <v>12215.6</v>
      </c>
      <c r="F33" s="160">
        <v>12404.2</v>
      </c>
      <c r="G33" s="160">
        <v>3203.6</v>
      </c>
      <c r="H33" s="160">
        <v>7704.2999999999993</v>
      </c>
      <c r="I33" s="160">
        <v>2006.5</v>
      </c>
      <c r="J33" s="160">
        <v>7866.2</v>
      </c>
      <c r="K33" s="160">
        <v>19613.2</v>
      </c>
      <c r="L33" s="160">
        <v>4385.3</v>
      </c>
      <c r="M33" s="547" t="s">
        <v>350</v>
      </c>
      <c r="N33" s="841" t="s">
        <v>183</v>
      </c>
      <c r="O33" s="160">
        <v>1069.5999999999999</v>
      </c>
      <c r="P33" s="160">
        <v>4477</v>
      </c>
      <c r="Q33" s="160">
        <v>2552.5</v>
      </c>
      <c r="R33" s="160">
        <v>2792.8</v>
      </c>
      <c r="S33" s="160">
        <v>1926.1</v>
      </c>
      <c r="T33" s="160">
        <v>990.8</v>
      </c>
      <c r="U33" s="160">
        <v>303.8</v>
      </c>
      <c r="V33" s="160">
        <v>483.9</v>
      </c>
      <c r="W33" s="839">
        <v>13</v>
      </c>
    </row>
    <row r="34" spans="1:23" ht="13.5" customHeight="1">
      <c r="A34" s="840">
        <v>14</v>
      </c>
      <c r="B34" s="843"/>
      <c r="C34" s="841" t="s">
        <v>159</v>
      </c>
      <c r="D34" s="160">
        <v>54771.9</v>
      </c>
      <c r="E34" s="160">
        <v>7809.6</v>
      </c>
      <c r="F34" s="160">
        <v>7724.5</v>
      </c>
      <c r="G34" s="160">
        <v>2206</v>
      </c>
      <c r="H34" s="160">
        <v>4781</v>
      </c>
      <c r="I34" s="160">
        <v>1545.1</v>
      </c>
      <c r="J34" s="160">
        <v>4949</v>
      </c>
      <c r="K34" s="160">
        <v>11850</v>
      </c>
      <c r="L34" s="160">
        <v>2809.6</v>
      </c>
      <c r="M34" s="843"/>
      <c r="N34" s="841" t="s">
        <v>159</v>
      </c>
      <c r="O34" s="160">
        <v>681.8</v>
      </c>
      <c r="P34" s="160">
        <v>3491</v>
      </c>
      <c r="Q34" s="160">
        <v>1830</v>
      </c>
      <c r="R34" s="160">
        <v>1839.8</v>
      </c>
      <c r="S34" s="160">
        <v>1476</v>
      </c>
      <c r="T34" s="160">
        <v>990.8</v>
      </c>
      <c r="U34" s="160">
        <v>303.8</v>
      </c>
      <c r="V34" s="160">
        <v>483.9</v>
      </c>
      <c r="W34" s="839">
        <v>14</v>
      </c>
    </row>
    <row r="35" spans="1:23" ht="13.5" customHeight="1">
      <c r="A35" s="840">
        <v>15</v>
      </c>
      <c r="B35" s="843"/>
      <c r="C35" s="841" t="s">
        <v>174</v>
      </c>
      <c r="D35" s="160">
        <v>29223.9</v>
      </c>
      <c r="E35" s="160">
        <v>4406</v>
      </c>
      <c r="F35" s="160">
        <v>4679.7</v>
      </c>
      <c r="G35" s="160">
        <v>997.59999999999991</v>
      </c>
      <c r="H35" s="160">
        <v>2923.2999999999997</v>
      </c>
      <c r="I35" s="160">
        <v>461.4</v>
      </c>
      <c r="J35" s="160">
        <v>2917.2</v>
      </c>
      <c r="K35" s="160">
        <v>7763.2000000000007</v>
      </c>
      <c r="L35" s="160">
        <v>1575.7</v>
      </c>
      <c r="M35" s="843"/>
      <c r="N35" s="841" t="s">
        <v>174</v>
      </c>
      <c r="O35" s="160">
        <v>387.8</v>
      </c>
      <c r="P35" s="160">
        <v>986</v>
      </c>
      <c r="Q35" s="160">
        <v>722.5</v>
      </c>
      <c r="R35" s="160">
        <v>953</v>
      </c>
      <c r="S35" s="160">
        <v>450.1</v>
      </c>
      <c r="T35" s="1091">
        <v>0</v>
      </c>
      <c r="U35" s="1091">
        <v>0</v>
      </c>
      <c r="V35" s="1091">
        <v>0</v>
      </c>
      <c r="W35" s="839">
        <v>15</v>
      </c>
    </row>
    <row r="36" spans="1:23" ht="13.5" customHeight="1">
      <c r="A36" s="840"/>
      <c r="B36" s="843"/>
      <c r="C36" s="841"/>
      <c r="D36" s="160"/>
      <c r="E36" s="1087"/>
      <c r="F36" s="1087"/>
      <c r="G36" s="1087"/>
      <c r="H36" s="1087"/>
      <c r="I36" s="1087"/>
      <c r="J36" s="1087"/>
      <c r="K36" s="1087"/>
      <c r="L36" s="1087"/>
      <c r="M36" s="843"/>
      <c r="N36" s="841"/>
      <c r="O36" s="1087"/>
      <c r="P36" s="1087"/>
      <c r="Q36" s="1087"/>
      <c r="R36" s="1087"/>
      <c r="S36" s="1087"/>
      <c r="T36" s="148"/>
      <c r="U36" s="160"/>
      <c r="V36" s="160"/>
      <c r="W36" s="839"/>
    </row>
    <row r="37" spans="1:23" ht="13.5" customHeight="1">
      <c r="A37" s="840">
        <v>16</v>
      </c>
      <c r="B37" s="843" t="s">
        <v>262</v>
      </c>
      <c r="C37" s="841" t="s">
        <v>183</v>
      </c>
      <c r="D37" s="160">
        <v>52220.7</v>
      </c>
      <c r="E37" s="160">
        <v>5722.7999999999993</v>
      </c>
      <c r="F37" s="160">
        <v>7409.4999999999991</v>
      </c>
      <c r="G37" s="160">
        <v>1615.1000000000001</v>
      </c>
      <c r="H37" s="160">
        <v>3798.4</v>
      </c>
      <c r="I37" s="160">
        <v>1110.8</v>
      </c>
      <c r="J37" s="160">
        <v>5055.4000000000005</v>
      </c>
      <c r="K37" s="160">
        <v>13521.599999999999</v>
      </c>
      <c r="L37" s="160">
        <v>2209.0000000000005</v>
      </c>
      <c r="M37" s="843" t="s">
        <v>262</v>
      </c>
      <c r="N37" s="841" t="s">
        <v>183</v>
      </c>
      <c r="O37" s="160">
        <v>481.59999999999991</v>
      </c>
      <c r="P37" s="160">
        <v>2270.9000000000005</v>
      </c>
      <c r="Q37" s="160">
        <v>1381.8000000000002</v>
      </c>
      <c r="R37" s="160">
        <v>1880.6</v>
      </c>
      <c r="S37" s="160">
        <v>1358.1</v>
      </c>
      <c r="T37" s="160">
        <v>2267.9</v>
      </c>
      <c r="U37" s="160">
        <v>501.5</v>
      </c>
      <c r="V37" s="160">
        <v>1636.3999999999999</v>
      </c>
      <c r="W37" s="839">
        <v>16</v>
      </c>
    </row>
    <row r="38" spans="1:23" ht="13.5" customHeight="1">
      <c r="A38" s="840">
        <v>17</v>
      </c>
      <c r="B38" s="1096"/>
      <c r="C38" s="841" t="s">
        <v>159</v>
      </c>
      <c r="D38" s="160">
        <v>17547.8</v>
      </c>
      <c r="E38" s="160">
        <v>1885.1999999999998</v>
      </c>
      <c r="F38" s="160">
        <v>2240.3000000000002</v>
      </c>
      <c r="G38" s="160">
        <v>564.20000000000005</v>
      </c>
      <c r="H38" s="160">
        <v>789.4</v>
      </c>
      <c r="I38" s="160">
        <v>343.5</v>
      </c>
      <c r="J38" s="160">
        <v>1355.6</v>
      </c>
      <c r="K38" s="160">
        <v>3088.8</v>
      </c>
      <c r="L38" s="160">
        <v>534.20000000000005</v>
      </c>
      <c r="M38" s="1096"/>
      <c r="N38" s="841" t="s">
        <v>159</v>
      </c>
      <c r="O38" s="160">
        <v>84.600000000000009</v>
      </c>
      <c r="P38" s="160">
        <v>592.9</v>
      </c>
      <c r="Q38" s="160">
        <v>696.3</v>
      </c>
      <c r="R38" s="160">
        <v>444.9</v>
      </c>
      <c r="S38" s="160">
        <v>522.1</v>
      </c>
      <c r="T38" s="160">
        <v>2267.9</v>
      </c>
      <c r="U38" s="160">
        <v>501.5</v>
      </c>
      <c r="V38" s="160">
        <v>1636.3999999999999</v>
      </c>
      <c r="W38" s="839">
        <v>17</v>
      </c>
    </row>
    <row r="39" spans="1:23" ht="13.5" customHeight="1">
      <c r="A39" s="840">
        <v>18</v>
      </c>
      <c r="B39" s="1096"/>
      <c r="C39" s="841" t="s">
        <v>174</v>
      </c>
      <c r="D39" s="160">
        <v>34672.9</v>
      </c>
      <c r="E39" s="160">
        <v>3837.6</v>
      </c>
      <c r="F39" s="160">
        <v>5169.1999999999989</v>
      </c>
      <c r="G39" s="160">
        <v>1050.9000000000001</v>
      </c>
      <c r="H39" s="160">
        <v>3009</v>
      </c>
      <c r="I39" s="160">
        <v>767.3</v>
      </c>
      <c r="J39" s="160">
        <v>3699.8000000000006</v>
      </c>
      <c r="K39" s="160">
        <v>10432.799999999999</v>
      </c>
      <c r="L39" s="160">
        <v>1674.8000000000004</v>
      </c>
      <c r="M39" s="1096"/>
      <c r="N39" s="841" t="s">
        <v>174</v>
      </c>
      <c r="O39" s="160">
        <v>396.99999999999989</v>
      </c>
      <c r="P39" s="160">
        <v>1678.0000000000005</v>
      </c>
      <c r="Q39" s="160">
        <v>685.50000000000011</v>
      </c>
      <c r="R39" s="160">
        <v>1435.7</v>
      </c>
      <c r="S39" s="160">
        <v>836</v>
      </c>
      <c r="T39" s="1091">
        <v>0</v>
      </c>
      <c r="U39" s="1091">
        <v>0</v>
      </c>
      <c r="V39" s="1091">
        <v>0</v>
      </c>
      <c r="W39" s="839">
        <v>18</v>
      </c>
    </row>
    <row r="40" spans="1:23" ht="13.5" customHeight="1">
      <c r="A40" s="840"/>
      <c r="B40" s="1096"/>
      <c r="C40" s="841"/>
      <c r="D40" s="160"/>
      <c r="E40" s="1087"/>
      <c r="F40" s="1087"/>
      <c r="G40" s="1087"/>
      <c r="H40" s="1087"/>
      <c r="I40" s="1087"/>
      <c r="J40" s="1087"/>
      <c r="K40" s="1087"/>
      <c r="L40" s="1087"/>
      <c r="M40" s="1096"/>
      <c r="N40" s="841"/>
      <c r="O40" s="1087"/>
      <c r="P40" s="1087"/>
      <c r="Q40" s="1087"/>
      <c r="R40" s="1087"/>
      <c r="S40" s="1087"/>
      <c r="T40" s="160"/>
      <c r="U40" s="160"/>
      <c r="V40" s="160"/>
      <c r="W40" s="839"/>
    </row>
    <row r="41" spans="1:23" ht="13.5" customHeight="1">
      <c r="A41" s="840">
        <v>19</v>
      </c>
      <c r="B41" s="1096" t="s">
        <v>108</v>
      </c>
      <c r="C41" s="841" t="s">
        <v>183</v>
      </c>
      <c r="D41" s="160">
        <v>78588.7</v>
      </c>
      <c r="E41" s="160">
        <v>11651.900000000001</v>
      </c>
      <c r="F41" s="160">
        <v>9272.1999999999971</v>
      </c>
      <c r="G41" s="160">
        <v>2738.099999999999</v>
      </c>
      <c r="H41" s="160">
        <v>5976.9999999999982</v>
      </c>
      <c r="I41" s="160">
        <v>1756.8000000000002</v>
      </c>
      <c r="J41" s="160">
        <v>7337.1</v>
      </c>
      <c r="K41" s="160">
        <v>18009.099999999991</v>
      </c>
      <c r="L41" s="160">
        <v>4286.300000000002</v>
      </c>
      <c r="M41" s="1096" t="s">
        <v>108</v>
      </c>
      <c r="N41" s="841" t="s">
        <v>183</v>
      </c>
      <c r="O41" s="160">
        <v>1049.8000000000002</v>
      </c>
      <c r="P41" s="160">
        <v>3959.2999999999993</v>
      </c>
      <c r="Q41" s="160">
        <v>2186.8000000000006</v>
      </c>
      <c r="R41" s="160">
        <v>2433.2999999999997</v>
      </c>
      <c r="S41" s="160">
        <v>1717.7</v>
      </c>
      <c r="T41" s="160">
        <v>743</v>
      </c>
      <c r="U41" s="160">
        <v>282</v>
      </c>
      <c r="V41" s="160">
        <v>450.7</v>
      </c>
      <c r="W41" s="839">
        <v>19</v>
      </c>
    </row>
    <row r="42" spans="1:23" ht="13.5" customHeight="1">
      <c r="A42" s="840">
        <v>20</v>
      </c>
      <c r="B42" s="1096"/>
      <c r="C42" s="841" t="s">
        <v>159</v>
      </c>
      <c r="D42" s="160">
        <v>15665.9</v>
      </c>
      <c r="E42" s="160">
        <v>1590.4</v>
      </c>
      <c r="F42" s="160">
        <v>112</v>
      </c>
      <c r="G42" s="160">
        <v>330.9</v>
      </c>
      <c r="H42" s="160">
        <v>1034.5999999999999</v>
      </c>
      <c r="I42" s="160">
        <v>299</v>
      </c>
      <c r="J42" s="160">
        <v>1153.7</v>
      </c>
      <c r="K42" s="160">
        <v>2276.1</v>
      </c>
      <c r="L42" s="160">
        <v>742</v>
      </c>
      <c r="M42" s="1096"/>
      <c r="N42" s="841" t="s">
        <v>159</v>
      </c>
      <c r="O42" s="160">
        <v>336.2</v>
      </c>
      <c r="P42" s="160">
        <v>843.6</v>
      </c>
      <c r="Q42" s="160">
        <v>287.7</v>
      </c>
      <c r="R42" s="160">
        <v>282.10000000000002</v>
      </c>
      <c r="S42" s="160">
        <v>200.4</v>
      </c>
      <c r="T42" s="160">
        <v>743</v>
      </c>
      <c r="U42" s="160">
        <v>282</v>
      </c>
      <c r="V42" s="160">
        <v>450.7</v>
      </c>
      <c r="W42" s="839">
        <v>20</v>
      </c>
    </row>
    <row r="43" spans="1:23" ht="13.5" customHeight="1">
      <c r="A43" s="840">
        <v>21</v>
      </c>
      <c r="B43" s="1096"/>
      <c r="C43" s="841" t="s">
        <v>174</v>
      </c>
      <c r="D43" s="160">
        <v>23970.499999999996</v>
      </c>
      <c r="E43" s="160">
        <v>2277.6999999999994</v>
      </c>
      <c r="F43" s="160">
        <v>4350.6000000000004</v>
      </c>
      <c r="G43" s="160">
        <v>789.90000000000009</v>
      </c>
      <c r="H43" s="160">
        <v>2562.5999999999995</v>
      </c>
      <c r="I43" s="160">
        <v>422.1</v>
      </c>
      <c r="J43" s="160">
        <v>2428.3999999999996</v>
      </c>
      <c r="K43" s="160">
        <v>6758.800000000002</v>
      </c>
      <c r="L43" s="160">
        <v>1435.0999999999997</v>
      </c>
      <c r="M43" s="1096"/>
      <c r="N43" s="841" t="s">
        <v>174</v>
      </c>
      <c r="O43" s="160">
        <v>335.8</v>
      </c>
      <c r="P43" s="160">
        <v>813.50000000000011</v>
      </c>
      <c r="Q43" s="160">
        <v>590.99999999999989</v>
      </c>
      <c r="R43" s="160">
        <v>823.40000000000009</v>
      </c>
      <c r="S43" s="160">
        <v>381.70000000000005</v>
      </c>
      <c r="T43" s="1091">
        <v>0</v>
      </c>
      <c r="U43" s="1091">
        <v>0</v>
      </c>
      <c r="V43" s="1091">
        <v>0</v>
      </c>
      <c r="W43" s="839">
        <v>21</v>
      </c>
    </row>
    <row r="44" spans="1:23" ht="13.5" customHeight="1">
      <c r="A44" s="840"/>
      <c r="B44" s="1096"/>
      <c r="C44" s="841"/>
      <c r="D44" s="160"/>
      <c r="E44" s="1087"/>
      <c r="F44" s="1087"/>
      <c r="G44" s="1087"/>
      <c r="H44" s="1087"/>
      <c r="I44" s="1087"/>
      <c r="J44" s="1087"/>
      <c r="K44" s="1087"/>
      <c r="L44" s="1087"/>
      <c r="M44" s="1096"/>
      <c r="N44" s="841"/>
      <c r="O44" s="1087"/>
      <c r="P44" s="1087"/>
      <c r="Q44" s="1087"/>
      <c r="R44" s="1087"/>
      <c r="S44" s="1087"/>
      <c r="T44" s="160"/>
      <c r="U44" s="160"/>
      <c r="V44" s="160"/>
      <c r="W44" s="839"/>
    </row>
    <row r="45" spans="1:23" ht="13.5" customHeight="1">
      <c r="A45" s="840">
        <v>22</v>
      </c>
      <c r="B45" s="1095" t="s">
        <v>109</v>
      </c>
      <c r="C45" s="845" t="s">
        <v>183</v>
      </c>
      <c r="D45" s="143">
        <v>210835.5</v>
      </c>
      <c r="E45" s="143">
        <v>26447.799999999996</v>
      </c>
      <c r="F45" s="143">
        <v>32141.200000000004</v>
      </c>
      <c r="G45" s="143">
        <v>6252.4000000000015</v>
      </c>
      <c r="H45" s="143">
        <v>17849.800000000003</v>
      </c>
      <c r="I45" s="143">
        <v>4077.5</v>
      </c>
      <c r="J45" s="143">
        <v>18793.600000000006</v>
      </c>
      <c r="K45" s="143">
        <v>48214.3</v>
      </c>
      <c r="L45" s="143">
        <v>10227.499999999996</v>
      </c>
      <c r="M45" s="1095" t="s">
        <v>109</v>
      </c>
      <c r="N45" s="845" t="s">
        <v>183</v>
      </c>
      <c r="O45" s="143">
        <v>2775.3999999999996</v>
      </c>
      <c r="P45" s="143">
        <v>9046.0000000000036</v>
      </c>
      <c r="Q45" s="143">
        <v>6137.4</v>
      </c>
      <c r="R45" s="143">
        <v>7129.1</v>
      </c>
      <c r="S45" s="143">
        <v>5024.0999999999995</v>
      </c>
      <c r="T45" s="143">
        <v>12012.699999999999</v>
      </c>
      <c r="U45" s="143">
        <v>2560.1000000000004</v>
      </c>
      <c r="V45" s="143">
        <v>6884.2999999999993</v>
      </c>
      <c r="W45" s="839">
        <v>22</v>
      </c>
    </row>
    <row r="46" spans="1:23" ht="13.5" customHeight="1">
      <c r="A46" s="840">
        <v>23</v>
      </c>
      <c r="B46" s="1095"/>
      <c r="C46" s="845" t="s">
        <v>159</v>
      </c>
      <c r="D46" s="143">
        <v>156258</v>
      </c>
      <c r="E46" s="143">
        <v>20798.2</v>
      </c>
      <c r="F46" s="143">
        <v>23033.7</v>
      </c>
      <c r="G46" s="143">
        <v>4823.6000000000004</v>
      </c>
      <c r="H46" s="143">
        <v>11948.8</v>
      </c>
      <c r="I46" s="143">
        <v>3263.6</v>
      </c>
      <c r="J46" s="143">
        <v>13691</v>
      </c>
      <c r="K46" s="143">
        <v>31416.3</v>
      </c>
      <c r="L46" s="143">
        <v>7740.9</v>
      </c>
      <c r="M46" s="1095"/>
      <c r="N46" s="845" t="s">
        <v>159</v>
      </c>
      <c r="O46" s="143">
        <v>2056.5</v>
      </c>
      <c r="P46" s="143">
        <v>6826</v>
      </c>
      <c r="Q46" s="143">
        <v>4687</v>
      </c>
      <c r="R46" s="143">
        <v>5264.8</v>
      </c>
      <c r="S46" s="143">
        <v>3952</v>
      </c>
      <c r="T46" s="143">
        <v>12012.7</v>
      </c>
      <c r="U46" s="143">
        <v>2560.1</v>
      </c>
      <c r="V46" s="143">
        <v>6884.3</v>
      </c>
      <c r="W46" s="839">
        <v>23</v>
      </c>
    </row>
    <row r="47" spans="1:23" ht="13.5" customHeight="1">
      <c r="A47" s="840">
        <v>24</v>
      </c>
      <c r="B47" s="1095"/>
      <c r="C47" s="845" t="s">
        <v>174</v>
      </c>
      <c r="D47" s="143">
        <v>93529.799999999988</v>
      </c>
      <c r="E47" s="143">
        <v>13433.400000000001</v>
      </c>
      <c r="F47" s="143">
        <v>13917.099999999997</v>
      </c>
      <c r="G47" s="143">
        <v>3046.0999999999995</v>
      </c>
      <c r="H47" s="143">
        <v>8280.7999999999993</v>
      </c>
      <c r="I47" s="143">
        <v>1849.6</v>
      </c>
      <c r="J47" s="143">
        <v>8857.6</v>
      </c>
      <c r="K47" s="143">
        <v>25772.199999999997</v>
      </c>
      <c r="L47" s="143">
        <v>4595.8000000000011</v>
      </c>
      <c r="M47" s="1095"/>
      <c r="N47" s="845" t="s">
        <v>174</v>
      </c>
      <c r="O47" s="143">
        <v>1096.7</v>
      </c>
      <c r="P47" s="143">
        <v>4522.2000000000007</v>
      </c>
      <c r="Q47" s="143">
        <v>2758.5</v>
      </c>
      <c r="R47" s="143">
        <v>3192.1</v>
      </c>
      <c r="S47" s="143">
        <v>2207.6999999999998</v>
      </c>
      <c r="T47" s="143">
        <v>0</v>
      </c>
      <c r="U47" s="143">
        <v>0</v>
      </c>
      <c r="V47" s="143">
        <v>0</v>
      </c>
      <c r="W47" s="839">
        <v>24</v>
      </c>
    </row>
    <row r="48" spans="1:23" ht="13.5" customHeight="1">
      <c r="A48" s="840"/>
      <c r="B48" s="1095"/>
      <c r="C48" s="841"/>
      <c r="D48" s="160"/>
      <c r="E48" s="160"/>
      <c r="F48" s="160"/>
      <c r="G48" s="160"/>
      <c r="H48" s="160"/>
      <c r="I48" s="160"/>
      <c r="J48" s="160"/>
      <c r="K48" s="160"/>
      <c r="L48" s="160"/>
      <c r="M48" s="1095"/>
      <c r="N48" s="841"/>
      <c r="O48" s="160"/>
      <c r="P48" s="160"/>
      <c r="Q48" s="160"/>
      <c r="R48" s="160"/>
      <c r="S48" s="160"/>
      <c r="T48" s="160"/>
      <c r="U48" s="160"/>
      <c r="V48" s="160"/>
      <c r="W48" s="839"/>
    </row>
    <row r="49" spans="1:23" ht="13.5" customHeight="1">
      <c r="A49" s="840">
        <v>25</v>
      </c>
      <c r="B49" s="1096" t="s">
        <v>110</v>
      </c>
      <c r="C49" s="841" t="s">
        <v>183</v>
      </c>
      <c r="D49" s="160">
        <v>14158.699999999999</v>
      </c>
      <c r="E49" s="160">
        <v>2916.9</v>
      </c>
      <c r="F49" s="160">
        <v>3057.8</v>
      </c>
      <c r="G49" s="160">
        <v>319.89999999999998</v>
      </c>
      <c r="H49" s="160">
        <v>920.40000000000009</v>
      </c>
      <c r="I49" s="160">
        <v>265.10000000000002</v>
      </c>
      <c r="J49" s="160">
        <v>1082</v>
      </c>
      <c r="K49" s="160">
        <v>2479.6999999999998</v>
      </c>
      <c r="L49" s="160">
        <v>542.20000000000005</v>
      </c>
      <c r="M49" s="1096" t="s">
        <v>110</v>
      </c>
      <c r="N49" s="841" t="s">
        <v>183</v>
      </c>
      <c r="O49" s="160">
        <v>123.9</v>
      </c>
      <c r="P49" s="160">
        <v>817.7</v>
      </c>
      <c r="Q49" s="160">
        <v>268.10000000000002</v>
      </c>
      <c r="R49" s="160">
        <v>397.5</v>
      </c>
      <c r="S49" s="160">
        <v>279.89999999999998</v>
      </c>
      <c r="T49" s="160">
        <v>225.3</v>
      </c>
      <c r="U49" s="160">
        <v>97.9</v>
      </c>
      <c r="V49" s="160">
        <v>364.3</v>
      </c>
      <c r="W49" s="839">
        <v>25</v>
      </c>
    </row>
    <row r="50" spans="1:23" ht="13.5" customHeight="1">
      <c r="A50" s="840">
        <v>26</v>
      </c>
      <c r="B50" s="1096"/>
      <c r="C50" s="841" t="s">
        <v>159</v>
      </c>
      <c r="D50" s="160">
        <v>4524.8999999999996</v>
      </c>
      <c r="E50" s="160">
        <v>1117.2</v>
      </c>
      <c r="F50" s="160">
        <v>592</v>
      </c>
      <c r="G50" s="160">
        <v>68.400000000000006</v>
      </c>
      <c r="H50" s="160">
        <v>295.3</v>
      </c>
      <c r="I50" s="160">
        <v>141.80000000000001</v>
      </c>
      <c r="J50" s="160">
        <v>211.7</v>
      </c>
      <c r="K50" s="160">
        <v>641.70000000000005</v>
      </c>
      <c r="L50" s="160">
        <v>108</v>
      </c>
      <c r="M50" s="1096"/>
      <c r="N50" s="841" t="s">
        <v>159</v>
      </c>
      <c r="O50" s="160">
        <v>33.6</v>
      </c>
      <c r="P50" s="160">
        <v>365.8</v>
      </c>
      <c r="Q50" s="160">
        <v>86</v>
      </c>
      <c r="R50" s="160">
        <v>85.1</v>
      </c>
      <c r="S50" s="160">
        <v>90.8</v>
      </c>
      <c r="T50" s="160">
        <v>225.3</v>
      </c>
      <c r="U50" s="160">
        <v>97.9</v>
      </c>
      <c r="V50" s="160">
        <v>364.3</v>
      </c>
      <c r="W50" s="839">
        <v>26</v>
      </c>
    </row>
    <row r="51" spans="1:23" ht="13.5" customHeight="1">
      <c r="A51" s="840">
        <v>27</v>
      </c>
      <c r="B51" s="1096"/>
      <c r="C51" s="841" t="s">
        <v>174</v>
      </c>
      <c r="D51" s="160">
        <v>9633.7999999999993</v>
      </c>
      <c r="E51" s="160">
        <v>1799.7</v>
      </c>
      <c r="F51" s="160">
        <v>2465.8000000000002</v>
      </c>
      <c r="G51" s="160">
        <v>251.5</v>
      </c>
      <c r="H51" s="160">
        <v>625.1</v>
      </c>
      <c r="I51" s="160">
        <v>123.3</v>
      </c>
      <c r="J51" s="160">
        <v>870.3</v>
      </c>
      <c r="K51" s="160">
        <v>1838</v>
      </c>
      <c r="L51" s="160">
        <v>434.20000000000005</v>
      </c>
      <c r="M51" s="1096"/>
      <c r="N51" s="841" t="s">
        <v>174</v>
      </c>
      <c r="O51" s="160">
        <v>90.3</v>
      </c>
      <c r="P51" s="160">
        <v>451.9</v>
      </c>
      <c r="Q51" s="160">
        <v>182.10000000000002</v>
      </c>
      <c r="R51" s="160">
        <v>312.39999999999998</v>
      </c>
      <c r="S51" s="160">
        <v>189.1</v>
      </c>
      <c r="T51" s="1091">
        <v>0</v>
      </c>
      <c r="U51" s="1091">
        <v>0</v>
      </c>
      <c r="V51" s="1091">
        <v>0</v>
      </c>
      <c r="W51" s="839">
        <v>27</v>
      </c>
    </row>
    <row r="52" spans="1:23" ht="13.5" customHeight="1">
      <c r="A52" s="840"/>
      <c r="B52" s="1096"/>
      <c r="C52" s="841"/>
      <c r="D52" s="160"/>
      <c r="E52" s="160"/>
      <c r="F52" s="160"/>
      <c r="G52" s="160"/>
      <c r="H52" s="160"/>
      <c r="I52" s="160"/>
      <c r="J52" s="160"/>
      <c r="K52" s="160"/>
      <c r="L52" s="160"/>
      <c r="M52" s="1096"/>
      <c r="N52" s="841"/>
      <c r="O52" s="160"/>
      <c r="P52" s="160"/>
      <c r="Q52" s="160"/>
      <c r="R52" s="160"/>
      <c r="S52" s="160"/>
      <c r="T52" s="160"/>
      <c r="U52" s="160"/>
      <c r="V52" s="160"/>
      <c r="W52" s="839"/>
    </row>
    <row r="53" spans="1:23" ht="13.5" customHeight="1">
      <c r="A53" s="840">
        <v>28</v>
      </c>
      <c r="B53" s="843" t="s">
        <v>263</v>
      </c>
      <c r="C53" s="841" t="s">
        <v>183</v>
      </c>
      <c r="D53" s="160">
        <v>10129.5</v>
      </c>
      <c r="E53" s="160">
        <v>2052</v>
      </c>
      <c r="F53" s="160">
        <v>2233.3000000000002</v>
      </c>
      <c r="G53" s="160">
        <v>249.7</v>
      </c>
      <c r="H53" s="160">
        <v>678.5</v>
      </c>
      <c r="I53" s="160">
        <v>193</v>
      </c>
      <c r="J53" s="160">
        <v>683.69999999999993</v>
      </c>
      <c r="K53" s="160">
        <v>1693.3</v>
      </c>
      <c r="L53" s="160">
        <v>387</v>
      </c>
      <c r="M53" s="843" t="s">
        <v>263</v>
      </c>
      <c r="N53" s="841" t="s">
        <v>183</v>
      </c>
      <c r="O53" s="160">
        <v>94.3</v>
      </c>
      <c r="P53" s="160">
        <v>672.9</v>
      </c>
      <c r="Q53" s="160">
        <v>203.4</v>
      </c>
      <c r="R53" s="160">
        <v>277.8</v>
      </c>
      <c r="S53" s="160">
        <v>221.7</v>
      </c>
      <c r="T53" s="160">
        <v>161.9</v>
      </c>
      <c r="U53" s="160">
        <v>71.599999999999994</v>
      </c>
      <c r="V53" s="160">
        <v>255.3</v>
      </c>
      <c r="W53" s="839">
        <v>28</v>
      </c>
    </row>
    <row r="54" spans="1:23" ht="13.5" customHeight="1">
      <c r="A54" s="840">
        <v>29</v>
      </c>
      <c r="B54" s="843"/>
      <c r="C54" s="841" t="s">
        <v>159</v>
      </c>
      <c r="D54" s="160">
        <v>3057.6</v>
      </c>
      <c r="E54" s="160">
        <v>716</v>
      </c>
      <c r="F54" s="160">
        <v>425</v>
      </c>
      <c r="G54" s="160">
        <v>46.2</v>
      </c>
      <c r="H54" s="160">
        <v>213.5</v>
      </c>
      <c r="I54" s="160">
        <v>105.7</v>
      </c>
      <c r="J54" s="160">
        <v>118.4</v>
      </c>
      <c r="K54" s="160">
        <v>401</v>
      </c>
      <c r="L54" s="160">
        <v>61.2</v>
      </c>
      <c r="M54" s="843"/>
      <c r="N54" s="841" t="s">
        <v>159</v>
      </c>
      <c r="O54" s="160">
        <v>20.7</v>
      </c>
      <c r="P54" s="160">
        <v>287.5</v>
      </c>
      <c r="Q54" s="160">
        <v>53.6</v>
      </c>
      <c r="R54" s="160">
        <v>58.3</v>
      </c>
      <c r="S54" s="160">
        <v>61.6</v>
      </c>
      <c r="T54" s="160">
        <v>161.9</v>
      </c>
      <c r="U54" s="160">
        <v>71.599999999999994</v>
      </c>
      <c r="V54" s="160">
        <v>255.3</v>
      </c>
      <c r="W54" s="839">
        <v>29</v>
      </c>
    </row>
    <row r="55" spans="1:23" ht="13.5" customHeight="1">
      <c r="A55" s="840">
        <v>30</v>
      </c>
      <c r="B55" s="843"/>
      <c r="C55" s="841" t="s">
        <v>174</v>
      </c>
      <c r="D55" s="160">
        <v>7071.9</v>
      </c>
      <c r="E55" s="160">
        <v>1336</v>
      </c>
      <c r="F55" s="160">
        <v>1808.3</v>
      </c>
      <c r="G55" s="160">
        <v>203.5</v>
      </c>
      <c r="H55" s="160">
        <v>465</v>
      </c>
      <c r="I55" s="160">
        <v>87.3</v>
      </c>
      <c r="J55" s="160">
        <v>565.29999999999995</v>
      </c>
      <c r="K55" s="160">
        <v>1292.3</v>
      </c>
      <c r="L55" s="160">
        <v>325.8</v>
      </c>
      <c r="M55" s="843"/>
      <c r="N55" s="841" t="s">
        <v>174</v>
      </c>
      <c r="O55" s="160">
        <v>73.599999999999994</v>
      </c>
      <c r="P55" s="160">
        <v>385.4</v>
      </c>
      <c r="Q55" s="160">
        <v>149.80000000000001</v>
      </c>
      <c r="R55" s="160">
        <v>219.5</v>
      </c>
      <c r="S55" s="160">
        <v>160.1</v>
      </c>
      <c r="T55" s="1091">
        <v>0</v>
      </c>
      <c r="U55" s="1091">
        <v>0</v>
      </c>
      <c r="V55" s="1091">
        <v>0</v>
      </c>
      <c r="W55" s="839">
        <v>30</v>
      </c>
    </row>
    <row r="56" spans="1:23" ht="13.5" customHeight="1">
      <c r="A56" s="840"/>
      <c r="B56" s="843"/>
      <c r="C56" s="841"/>
      <c r="D56" s="160"/>
      <c r="E56" s="160"/>
      <c r="F56" s="160"/>
      <c r="G56" s="160"/>
      <c r="H56" s="160"/>
      <c r="I56" s="160"/>
      <c r="J56" s="160"/>
      <c r="K56" s="160"/>
      <c r="L56" s="160"/>
      <c r="M56" s="843"/>
      <c r="N56" s="841"/>
      <c r="O56" s="160"/>
      <c r="P56" s="160"/>
      <c r="Q56" s="160"/>
      <c r="R56" s="160"/>
      <c r="S56" s="160"/>
      <c r="T56" s="160"/>
      <c r="U56" s="160"/>
      <c r="V56" s="160"/>
      <c r="W56" s="839"/>
    </row>
    <row r="57" spans="1:23" ht="13.5" customHeight="1">
      <c r="A57" s="840">
        <v>31</v>
      </c>
      <c r="B57" s="843" t="s">
        <v>264</v>
      </c>
      <c r="C57" s="841" t="s">
        <v>183</v>
      </c>
      <c r="D57" s="160">
        <v>4029.2000000000003</v>
      </c>
      <c r="E57" s="160">
        <v>864.90000000000009</v>
      </c>
      <c r="F57" s="160">
        <v>824.5</v>
      </c>
      <c r="G57" s="160">
        <v>70.2</v>
      </c>
      <c r="H57" s="160">
        <v>241.90000000000003</v>
      </c>
      <c r="I57" s="160">
        <v>72.099999999999994</v>
      </c>
      <c r="J57" s="160">
        <v>398.3</v>
      </c>
      <c r="K57" s="160">
        <v>786.40000000000009</v>
      </c>
      <c r="L57" s="160">
        <v>155.19999999999999</v>
      </c>
      <c r="M57" s="843" t="s">
        <v>264</v>
      </c>
      <c r="N57" s="841" t="s">
        <v>183</v>
      </c>
      <c r="O57" s="160">
        <v>29.6</v>
      </c>
      <c r="P57" s="160">
        <v>144.80000000000001</v>
      </c>
      <c r="Q57" s="160">
        <v>64.699999999999989</v>
      </c>
      <c r="R57" s="160">
        <v>119.7</v>
      </c>
      <c r="S57" s="160">
        <v>58.2</v>
      </c>
      <c r="T57" s="160">
        <v>63.4</v>
      </c>
      <c r="U57" s="160">
        <v>26.299999999999997</v>
      </c>
      <c r="V57" s="160">
        <v>109</v>
      </c>
      <c r="W57" s="839">
        <v>31</v>
      </c>
    </row>
    <row r="58" spans="1:23" ht="13.5" customHeight="1">
      <c r="A58" s="840">
        <v>32</v>
      </c>
      <c r="B58" s="1096"/>
      <c r="C58" s="841" t="s">
        <v>159</v>
      </c>
      <c r="D58" s="160">
        <v>1467.3000000000002</v>
      </c>
      <c r="E58" s="160">
        <v>401.2</v>
      </c>
      <c r="F58" s="160">
        <v>167</v>
      </c>
      <c r="G58" s="160">
        <v>22.2</v>
      </c>
      <c r="H58" s="160">
        <v>81.8</v>
      </c>
      <c r="I58" s="160">
        <v>36.1</v>
      </c>
      <c r="J58" s="160">
        <v>93.3</v>
      </c>
      <c r="K58" s="160">
        <v>240.7</v>
      </c>
      <c r="L58" s="160">
        <v>46.8</v>
      </c>
      <c r="M58" s="1096"/>
      <c r="N58" s="841" t="s">
        <v>159</v>
      </c>
      <c r="O58" s="160">
        <v>12.9</v>
      </c>
      <c r="P58" s="160">
        <v>78.300000000000011</v>
      </c>
      <c r="Q58" s="160">
        <v>32.4</v>
      </c>
      <c r="R58" s="160">
        <v>26.8</v>
      </c>
      <c r="S58" s="160">
        <v>29.200000000000003</v>
      </c>
      <c r="T58" s="160">
        <v>63.4</v>
      </c>
      <c r="U58" s="160">
        <v>26.299999999999997</v>
      </c>
      <c r="V58" s="160">
        <v>109</v>
      </c>
      <c r="W58" s="839">
        <v>32</v>
      </c>
    </row>
    <row r="59" spans="1:23" ht="13.5" customHeight="1">
      <c r="A59" s="840">
        <v>33</v>
      </c>
      <c r="B59" s="1096"/>
      <c r="C59" s="841" t="s">
        <v>174</v>
      </c>
      <c r="D59" s="160">
        <v>2561.9</v>
      </c>
      <c r="E59" s="160">
        <v>463.70000000000005</v>
      </c>
      <c r="F59" s="160">
        <v>657.5</v>
      </c>
      <c r="G59" s="160">
        <v>48</v>
      </c>
      <c r="H59" s="160">
        <v>160.10000000000002</v>
      </c>
      <c r="I59" s="160">
        <v>36</v>
      </c>
      <c r="J59" s="160">
        <v>305</v>
      </c>
      <c r="K59" s="160">
        <v>545.70000000000005</v>
      </c>
      <c r="L59" s="160">
        <v>108.4</v>
      </c>
      <c r="M59" s="1096"/>
      <c r="N59" s="841" t="s">
        <v>174</v>
      </c>
      <c r="O59" s="160">
        <v>16.700000000000003</v>
      </c>
      <c r="P59" s="160">
        <v>66.5</v>
      </c>
      <c r="Q59" s="160">
        <v>32.299999999999997</v>
      </c>
      <c r="R59" s="160">
        <v>92.9</v>
      </c>
      <c r="S59" s="160">
        <v>29</v>
      </c>
      <c r="T59" s="1091">
        <v>0</v>
      </c>
      <c r="U59" s="1091">
        <v>0</v>
      </c>
      <c r="V59" s="1091">
        <v>0</v>
      </c>
      <c r="W59" s="839">
        <v>33</v>
      </c>
    </row>
    <row r="60" spans="1:23" ht="13.5" customHeight="1">
      <c r="A60" s="840"/>
      <c r="B60" s="1096"/>
      <c r="C60" s="841"/>
      <c r="D60" s="160"/>
      <c r="E60" s="160"/>
      <c r="F60" s="160"/>
      <c r="G60" s="160"/>
      <c r="H60" s="160"/>
      <c r="I60" s="160"/>
      <c r="J60" s="160"/>
      <c r="K60" s="160"/>
      <c r="L60" s="160"/>
      <c r="M60" s="1096"/>
      <c r="N60" s="841"/>
      <c r="O60" s="160"/>
      <c r="P60" s="160"/>
      <c r="Q60" s="160"/>
      <c r="R60" s="160"/>
      <c r="S60" s="160"/>
      <c r="T60" s="160"/>
      <c r="U60" s="160"/>
      <c r="V60" s="160"/>
      <c r="W60" s="839"/>
    </row>
    <row r="61" spans="1:23" ht="13.5" customHeight="1">
      <c r="A61" s="840"/>
      <c r="B61" s="1096" t="s">
        <v>111</v>
      </c>
      <c r="C61" s="841"/>
      <c r="D61" s="160"/>
      <c r="E61" s="160"/>
      <c r="F61" s="160"/>
      <c r="G61" s="160"/>
      <c r="H61" s="160"/>
      <c r="I61" s="160"/>
      <c r="J61" s="160"/>
      <c r="K61" s="160"/>
      <c r="L61" s="160"/>
      <c r="M61" s="1096" t="s">
        <v>111</v>
      </c>
      <c r="N61" s="841"/>
      <c r="O61" s="160"/>
      <c r="P61" s="160"/>
      <c r="Q61" s="160"/>
      <c r="R61" s="160"/>
      <c r="S61" s="160"/>
      <c r="T61" s="160"/>
      <c r="U61" s="160"/>
      <c r="V61" s="160"/>
      <c r="W61" s="839"/>
    </row>
    <row r="62" spans="1:23" ht="13.5" customHeight="1">
      <c r="A62" s="840"/>
      <c r="B62" s="1096"/>
      <c r="C62" s="841"/>
      <c r="D62" s="160"/>
      <c r="E62" s="160"/>
      <c r="F62" s="160"/>
      <c r="G62" s="160"/>
      <c r="H62" s="160"/>
      <c r="I62" s="160"/>
      <c r="J62" s="160"/>
      <c r="K62" s="160"/>
      <c r="L62" s="160"/>
      <c r="M62" s="1096"/>
      <c r="N62" s="841"/>
      <c r="O62" s="160"/>
      <c r="P62" s="160"/>
      <c r="Q62" s="160"/>
      <c r="R62" s="160"/>
      <c r="S62" s="160"/>
      <c r="T62" s="160"/>
      <c r="U62" s="160"/>
      <c r="V62" s="160"/>
      <c r="W62" s="839"/>
    </row>
    <row r="63" spans="1:23" ht="13.5" customHeight="1">
      <c r="A63" s="840">
        <v>34</v>
      </c>
      <c r="B63" s="547" t="s">
        <v>350</v>
      </c>
      <c r="C63" s="841" t="s">
        <v>183</v>
      </c>
      <c r="D63" s="160">
        <v>6620.2</v>
      </c>
      <c r="E63" s="160">
        <v>1037.8</v>
      </c>
      <c r="F63" s="160">
        <v>762.90000000000009</v>
      </c>
      <c r="G63" s="160">
        <v>215.1</v>
      </c>
      <c r="H63" s="160">
        <v>534.79999999999995</v>
      </c>
      <c r="I63" s="160">
        <v>243.5</v>
      </c>
      <c r="J63" s="160">
        <v>400</v>
      </c>
      <c r="K63" s="160">
        <v>1554.4</v>
      </c>
      <c r="L63" s="160">
        <v>179.7</v>
      </c>
      <c r="M63" s="547" t="s">
        <v>350</v>
      </c>
      <c r="N63" s="841" t="s">
        <v>183</v>
      </c>
      <c r="O63" s="160">
        <v>49.5</v>
      </c>
      <c r="P63" s="160">
        <v>446.59999999999997</v>
      </c>
      <c r="Q63" s="160">
        <v>223.5</v>
      </c>
      <c r="R63" s="160">
        <v>93.8</v>
      </c>
      <c r="S63" s="160">
        <v>171.3</v>
      </c>
      <c r="T63" s="160">
        <v>568.4</v>
      </c>
      <c r="U63" s="160">
        <v>78.7</v>
      </c>
      <c r="V63" s="160">
        <v>60</v>
      </c>
      <c r="W63" s="839">
        <v>34</v>
      </c>
    </row>
    <row r="64" spans="1:23" ht="13.5" customHeight="1">
      <c r="A64" s="840">
        <v>35</v>
      </c>
      <c r="B64" s="843"/>
      <c r="C64" s="841" t="s">
        <v>159</v>
      </c>
      <c r="D64" s="160">
        <v>5977</v>
      </c>
      <c r="E64" s="160">
        <v>899</v>
      </c>
      <c r="F64" s="160">
        <v>649.1</v>
      </c>
      <c r="G64" s="160">
        <v>184.6</v>
      </c>
      <c r="H64" s="160">
        <v>436.5</v>
      </c>
      <c r="I64" s="160">
        <v>234.1</v>
      </c>
      <c r="J64" s="160">
        <v>291.2</v>
      </c>
      <c r="K64" s="160">
        <v>1510</v>
      </c>
      <c r="L64" s="160">
        <v>169.7</v>
      </c>
      <c r="M64" s="843"/>
      <c r="N64" s="841" t="s">
        <v>159</v>
      </c>
      <c r="O64" s="160">
        <v>47.9</v>
      </c>
      <c r="P64" s="160">
        <v>384.4</v>
      </c>
      <c r="Q64" s="160">
        <v>219</v>
      </c>
      <c r="R64" s="160">
        <v>80.5</v>
      </c>
      <c r="S64" s="160">
        <v>163.9</v>
      </c>
      <c r="T64" s="160">
        <v>568.4</v>
      </c>
      <c r="U64" s="160">
        <v>78.7</v>
      </c>
      <c r="V64" s="160">
        <v>60</v>
      </c>
      <c r="W64" s="839">
        <v>35</v>
      </c>
    </row>
    <row r="65" spans="1:23" ht="13.5" customHeight="1">
      <c r="A65" s="840">
        <v>36</v>
      </c>
      <c r="B65" s="843"/>
      <c r="C65" s="841" t="s">
        <v>174</v>
      </c>
      <c r="D65" s="160">
        <v>643.20000000000005</v>
      </c>
      <c r="E65" s="160">
        <v>138.80000000000001</v>
      </c>
      <c r="F65" s="160">
        <v>113.80000000000001</v>
      </c>
      <c r="G65" s="160">
        <v>30.5</v>
      </c>
      <c r="H65" s="160">
        <v>98.3</v>
      </c>
      <c r="I65" s="160">
        <v>9.4</v>
      </c>
      <c r="J65" s="160">
        <v>108.80000000000001</v>
      </c>
      <c r="K65" s="160">
        <v>44.4</v>
      </c>
      <c r="L65" s="160">
        <v>10</v>
      </c>
      <c r="M65" s="843"/>
      <c r="N65" s="841" t="s">
        <v>174</v>
      </c>
      <c r="O65" s="160">
        <v>1.6</v>
      </c>
      <c r="P65" s="160">
        <v>62.2</v>
      </c>
      <c r="Q65" s="160">
        <v>4.5</v>
      </c>
      <c r="R65" s="160">
        <v>13.3</v>
      </c>
      <c r="S65" s="160">
        <v>7.3999999999999995</v>
      </c>
      <c r="T65" s="1091">
        <v>0</v>
      </c>
      <c r="U65" s="1091">
        <v>0</v>
      </c>
      <c r="V65" s="1091">
        <v>0</v>
      </c>
      <c r="W65" s="839">
        <v>36</v>
      </c>
    </row>
    <row r="66" spans="1:23" ht="13.5" customHeight="1">
      <c r="A66" s="840"/>
      <c r="B66" s="843"/>
      <c r="C66" s="841"/>
      <c r="D66" s="160"/>
      <c r="E66" s="1087"/>
      <c r="F66" s="1087"/>
      <c r="G66" s="1087"/>
      <c r="H66" s="1087"/>
      <c r="I66" s="1087"/>
      <c r="J66" s="1087"/>
      <c r="K66" s="1087"/>
      <c r="L66" s="1087"/>
      <c r="M66" s="843"/>
      <c r="N66" s="841"/>
      <c r="O66" s="1087"/>
      <c r="P66" s="1087"/>
      <c r="Q66" s="1087"/>
      <c r="R66" s="1087"/>
      <c r="S66" s="1087"/>
      <c r="T66" s="160"/>
      <c r="U66" s="160"/>
      <c r="V66" s="160"/>
      <c r="W66" s="839"/>
    </row>
    <row r="67" spans="1:23" ht="13.5" customHeight="1">
      <c r="A67" s="840">
        <v>37</v>
      </c>
      <c r="B67" s="843" t="s">
        <v>262</v>
      </c>
      <c r="C67" s="841" t="s">
        <v>183</v>
      </c>
      <c r="D67" s="160">
        <v>3755.2</v>
      </c>
      <c r="E67" s="160">
        <v>503.1</v>
      </c>
      <c r="F67" s="160">
        <v>700.5</v>
      </c>
      <c r="G67" s="160">
        <v>169.2</v>
      </c>
      <c r="H67" s="160">
        <v>63.100000000000009</v>
      </c>
      <c r="I67" s="160">
        <v>42.2</v>
      </c>
      <c r="J67" s="160">
        <v>293.5</v>
      </c>
      <c r="K67" s="160">
        <v>791.3</v>
      </c>
      <c r="L67" s="160">
        <v>118.1</v>
      </c>
      <c r="M67" s="843" t="s">
        <v>262</v>
      </c>
      <c r="N67" s="841" t="s">
        <v>183</v>
      </c>
      <c r="O67" s="160">
        <v>23</v>
      </c>
      <c r="P67" s="160">
        <v>267.90000000000003</v>
      </c>
      <c r="Q67" s="160">
        <v>169.2</v>
      </c>
      <c r="R67" s="160">
        <v>51.6</v>
      </c>
      <c r="S67" s="160">
        <v>153.9</v>
      </c>
      <c r="T67" s="160">
        <v>237.1</v>
      </c>
      <c r="U67" s="160">
        <v>43</v>
      </c>
      <c r="V67" s="160">
        <v>128.5</v>
      </c>
      <c r="W67" s="839">
        <v>37</v>
      </c>
    </row>
    <row r="68" spans="1:23" ht="13.5" customHeight="1">
      <c r="A68" s="840">
        <v>38</v>
      </c>
      <c r="B68" s="843"/>
      <c r="C68" s="841" t="s">
        <v>159</v>
      </c>
      <c r="D68" s="160">
        <v>3174.7999999999997</v>
      </c>
      <c r="E68" s="160">
        <v>373.5</v>
      </c>
      <c r="F68" s="160">
        <v>518.70000000000005</v>
      </c>
      <c r="G68" s="160">
        <v>160.39999999999998</v>
      </c>
      <c r="H68" s="160">
        <v>13.7</v>
      </c>
      <c r="I68" s="160">
        <v>39.5</v>
      </c>
      <c r="J68" s="160">
        <v>237.4</v>
      </c>
      <c r="K68" s="160">
        <v>733.5</v>
      </c>
      <c r="L68" s="160">
        <v>79.099999999999994</v>
      </c>
      <c r="M68" s="843"/>
      <c r="N68" s="841" t="s">
        <v>159</v>
      </c>
      <c r="O68" s="160">
        <v>22.4</v>
      </c>
      <c r="P68" s="160">
        <v>255.70000000000002</v>
      </c>
      <c r="Q68" s="160">
        <v>164.5</v>
      </c>
      <c r="R68" s="160">
        <v>28.3</v>
      </c>
      <c r="S68" s="160">
        <v>139.5</v>
      </c>
      <c r="T68" s="160">
        <v>237.1</v>
      </c>
      <c r="U68" s="160">
        <v>43</v>
      </c>
      <c r="V68" s="160">
        <v>128.5</v>
      </c>
      <c r="W68" s="839">
        <v>38</v>
      </c>
    </row>
    <row r="69" spans="1:23" ht="13.5" customHeight="1">
      <c r="A69" s="840">
        <v>39</v>
      </c>
      <c r="B69" s="1096"/>
      <c r="C69" s="841" t="s">
        <v>174</v>
      </c>
      <c r="D69" s="160">
        <v>580.4</v>
      </c>
      <c r="E69" s="160">
        <v>129.6</v>
      </c>
      <c r="F69" s="160">
        <v>181.79999999999998</v>
      </c>
      <c r="G69" s="160">
        <v>8.7999999999999989</v>
      </c>
      <c r="H69" s="160">
        <v>49.400000000000006</v>
      </c>
      <c r="I69" s="160">
        <v>2.7</v>
      </c>
      <c r="J69" s="160">
        <v>56.1</v>
      </c>
      <c r="K69" s="160">
        <v>57.8</v>
      </c>
      <c r="L69" s="160">
        <v>39</v>
      </c>
      <c r="M69" s="1096"/>
      <c r="N69" s="841" t="s">
        <v>174</v>
      </c>
      <c r="O69" s="160">
        <v>0.6</v>
      </c>
      <c r="P69" s="160">
        <v>12.2</v>
      </c>
      <c r="Q69" s="160">
        <v>4.7</v>
      </c>
      <c r="R69" s="160">
        <v>23.3</v>
      </c>
      <c r="S69" s="160">
        <v>14.400000000000002</v>
      </c>
      <c r="T69" s="1091">
        <v>0</v>
      </c>
      <c r="U69" s="1091">
        <v>0</v>
      </c>
      <c r="V69" s="1091">
        <v>0</v>
      </c>
      <c r="W69" s="839">
        <v>39</v>
      </c>
    </row>
    <row r="70" spans="1:23" ht="13.5" customHeight="1">
      <c r="A70" s="840"/>
      <c r="B70" s="1096"/>
      <c r="C70" s="841"/>
      <c r="D70" s="1087"/>
      <c r="E70" s="1087"/>
      <c r="F70" s="1087"/>
      <c r="G70" s="1087"/>
      <c r="H70" s="1087"/>
      <c r="I70" s="1087"/>
      <c r="J70" s="1087"/>
      <c r="K70" s="1087"/>
      <c r="L70" s="1087"/>
      <c r="M70" s="1096"/>
      <c r="N70" s="841"/>
      <c r="O70" s="1087"/>
      <c r="P70" s="1087"/>
      <c r="Q70" s="1087"/>
      <c r="R70" s="1087"/>
      <c r="S70" s="1087"/>
      <c r="T70" s="1087"/>
      <c r="U70" s="160"/>
      <c r="V70" s="160"/>
      <c r="W70" s="839"/>
    </row>
    <row r="71" spans="1:23" ht="13.5" customHeight="1">
      <c r="A71" s="840"/>
      <c r="B71" s="1096" t="s">
        <v>112</v>
      </c>
      <c r="C71" s="841"/>
      <c r="D71" s="160"/>
      <c r="E71" s="160"/>
      <c r="F71" s="160"/>
      <c r="G71" s="160"/>
      <c r="H71" s="160"/>
      <c r="I71" s="160"/>
      <c r="J71" s="160"/>
      <c r="K71" s="160"/>
      <c r="L71" s="160"/>
      <c r="M71" s="1096" t="s">
        <v>112</v>
      </c>
      <c r="N71" s="841"/>
      <c r="O71" s="160"/>
      <c r="P71" s="160"/>
      <c r="Q71" s="160"/>
      <c r="R71" s="160"/>
      <c r="S71" s="160"/>
      <c r="T71" s="160"/>
      <c r="U71" s="160"/>
      <c r="V71" s="160"/>
      <c r="W71" s="839"/>
    </row>
    <row r="72" spans="1:23" ht="13.5" customHeight="1">
      <c r="A72" s="840"/>
      <c r="B72" s="1096"/>
      <c r="C72" s="841"/>
      <c r="D72" s="160"/>
      <c r="E72" s="160"/>
      <c r="F72" s="160"/>
      <c r="G72" s="160"/>
      <c r="H72" s="160"/>
      <c r="I72" s="160"/>
      <c r="J72" s="160"/>
      <c r="K72" s="160"/>
      <c r="L72" s="160"/>
      <c r="M72" s="1096"/>
      <c r="N72" s="841"/>
      <c r="O72" s="160"/>
      <c r="P72" s="160"/>
      <c r="Q72" s="160"/>
      <c r="R72" s="160"/>
      <c r="S72" s="160"/>
      <c r="T72" s="160"/>
      <c r="U72" s="160"/>
      <c r="V72" s="160"/>
      <c r="W72" s="839"/>
    </row>
    <row r="73" spans="1:23" ht="13.5" customHeight="1">
      <c r="A73" s="840">
        <v>40</v>
      </c>
      <c r="B73" s="547" t="s">
        <v>350</v>
      </c>
      <c r="C73" s="841" t="s">
        <v>183</v>
      </c>
      <c r="D73" s="160">
        <v>1081.5</v>
      </c>
      <c r="E73" s="160">
        <v>78.7</v>
      </c>
      <c r="F73" s="160">
        <v>72.8</v>
      </c>
      <c r="G73" s="160">
        <v>3.2</v>
      </c>
      <c r="H73" s="160">
        <v>22.1</v>
      </c>
      <c r="I73" s="160">
        <v>1</v>
      </c>
      <c r="J73" s="160">
        <v>248.70000000000002</v>
      </c>
      <c r="K73" s="160">
        <v>118.89999999999999</v>
      </c>
      <c r="L73" s="160">
        <v>5.9</v>
      </c>
      <c r="M73" s="547" t="s">
        <v>350</v>
      </c>
      <c r="N73" s="841" t="s">
        <v>183</v>
      </c>
      <c r="O73" s="160">
        <v>41.9</v>
      </c>
      <c r="P73" s="160">
        <v>484.1</v>
      </c>
      <c r="Q73" s="160">
        <v>0.2</v>
      </c>
      <c r="R73" s="160">
        <v>1.6</v>
      </c>
      <c r="S73" s="160">
        <v>2.2999999999999998</v>
      </c>
      <c r="T73" s="160">
        <v>0</v>
      </c>
      <c r="U73" s="160">
        <v>0</v>
      </c>
      <c r="V73" s="160">
        <v>0</v>
      </c>
      <c r="W73" s="839">
        <v>40</v>
      </c>
    </row>
    <row r="74" spans="1:23" ht="13.5" customHeight="1">
      <c r="A74" s="840">
        <v>41</v>
      </c>
      <c r="B74" s="843"/>
      <c r="C74" s="841" t="s">
        <v>159</v>
      </c>
      <c r="D74" s="160">
        <v>450.4</v>
      </c>
      <c r="E74" s="160">
        <v>0</v>
      </c>
      <c r="F74" s="160">
        <v>0</v>
      </c>
      <c r="G74" s="160">
        <v>0</v>
      </c>
      <c r="H74" s="160">
        <v>0</v>
      </c>
      <c r="I74" s="160">
        <v>0</v>
      </c>
      <c r="J74" s="160">
        <v>139.30000000000001</v>
      </c>
      <c r="K74" s="160">
        <v>0</v>
      </c>
      <c r="L74" s="160">
        <v>0.2</v>
      </c>
      <c r="M74" s="843"/>
      <c r="N74" s="841" t="s">
        <v>159</v>
      </c>
      <c r="O74" s="160">
        <v>27.9</v>
      </c>
      <c r="P74" s="160">
        <v>282</v>
      </c>
      <c r="Q74" s="160">
        <v>0</v>
      </c>
      <c r="R74" s="160">
        <v>0</v>
      </c>
      <c r="S74" s="160">
        <v>1</v>
      </c>
      <c r="T74" s="160">
        <v>0</v>
      </c>
      <c r="U74" s="160">
        <v>0</v>
      </c>
      <c r="V74" s="160">
        <v>0</v>
      </c>
      <c r="W74" s="839">
        <v>41</v>
      </c>
    </row>
    <row r="75" spans="1:23" ht="13.5" customHeight="1">
      <c r="A75" s="840">
        <v>42</v>
      </c>
      <c r="B75" s="843"/>
      <c r="C75" s="841" t="s">
        <v>174</v>
      </c>
      <c r="D75" s="160">
        <v>631.1</v>
      </c>
      <c r="E75" s="160">
        <v>78.7</v>
      </c>
      <c r="F75" s="160">
        <v>72.8</v>
      </c>
      <c r="G75" s="160">
        <v>3.2</v>
      </c>
      <c r="H75" s="160">
        <v>22.1</v>
      </c>
      <c r="I75" s="160">
        <v>1</v>
      </c>
      <c r="J75" s="160">
        <v>109.4</v>
      </c>
      <c r="K75" s="160">
        <v>118.89999999999999</v>
      </c>
      <c r="L75" s="160">
        <v>5.7</v>
      </c>
      <c r="M75" s="843"/>
      <c r="N75" s="841" t="s">
        <v>174</v>
      </c>
      <c r="O75" s="160">
        <v>14</v>
      </c>
      <c r="P75" s="160">
        <v>202.1</v>
      </c>
      <c r="Q75" s="160">
        <v>0.2</v>
      </c>
      <c r="R75" s="160">
        <v>1.6</v>
      </c>
      <c r="S75" s="160">
        <v>1.2999999999999998</v>
      </c>
      <c r="T75" s="1091">
        <v>0</v>
      </c>
      <c r="U75" s="1091">
        <v>0</v>
      </c>
      <c r="V75" s="1091">
        <v>0</v>
      </c>
      <c r="W75" s="839">
        <v>42</v>
      </c>
    </row>
    <row r="76" spans="1:23" ht="13.5" customHeight="1">
      <c r="A76" s="840"/>
      <c r="B76" s="843"/>
      <c r="C76" s="841"/>
      <c r="D76" s="160"/>
      <c r="E76" s="160"/>
      <c r="F76" s="160"/>
      <c r="G76" s="160"/>
      <c r="H76" s="160"/>
      <c r="I76" s="160"/>
      <c r="J76" s="160"/>
      <c r="K76" s="160"/>
      <c r="L76" s="160"/>
      <c r="M76" s="843"/>
      <c r="N76" s="841"/>
      <c r="O76" s="160"/>
      <c r="P76" s="160"/>
      <c r="Q76" s="160"/>
      <c r="R76" s="160"/>
      <c r="S76" s="160"/>
      <c r="T76" s="160"/>
      <c r="U76" s="160"/>
      <c r="V76" s="160"/>
      <c r="W76" s="839"/>
    </row>
    <row r="77" spans="1:23" ht="13.5" customHeight="1">
      <c r="A77" s="840">
        <v>43</v>
      </c>
      <c r="B77" s="843" t="s">
        <v>17</v>
      </c>
      <c r="C77" s="841" t="s">
        <v>183</v>
      </c>
      <c r="D77" s="160">
        <v>2169.1</v>
      </c>
      <c r="E77" s="160">
        <v>122.30000000000001</v>
      </c>
      <c r="F77" s="160">
        <v>119.4</v>
      </c>
      <c r="G77" s="160">
        <v>27.900000000000002</v>
      </c>
      <c r="H77" s="160">
        <v>93.2</v>
      </c>
      <c r="I77" s="160">
        <v>27.7</v>
      </c>
      <c r="J77" s="160">
        <v>29.7</v>
      </c>
      <c r="K77" s="160">
        <v>1038.2</v>
      </c>
      <c r="L77" s="160">
        <v>338.9</v>
      </c>
      <c r="M77" s="843" t="s">
        <v>17</v>
      </c>
      <c r="N77" s="841" t="s">
        <v>183</v>
      </c>
      <c r="O77" s="160">
        <v>6.3</v>
      </c>
      <c r="P77" s="160">
        <v>198.7</v>
      </c>
      <c r="Q77" s="160">
        <v>-0.6</v>
      </c>
      <c r="R77" s="160">
        <v>23.6</v>
      </c>
      <c r="S77" s="160">
        <v>26.9</v>
      </c>
      <c r="T77" s="160">
        <v>86.1</v>
      </c>
      <c r="U77" s="160">
        <v>10</v>
      </c>
      <c r="V77" s="160">
        <v>20.7</v>
      </c>
      <c r="W77" s="839">
        <v>43</v>
      </c>
    </row>
    <row r="78" spans="1:23" ht="13.5" customHeight="1">
      <c r="A78" s="840">
        <v>44</v>
      </c>
      <c r="B78" s="1096"/>
      <c r="C78" s="841" t="s">
        <v>159</v>
      </c>
      <c r="D78" s="160">
        <v>2044.7</v>
      </c>
      <c r="E78" s="160">
        <v>93.7</v>
      </c>
      <c r="F78" s="160">
        <v>106.2</v>
      </c>
      <c r="G78" s="160">
        <v>27.8</v>
      </c>
      <c r="H78" s="160">
        <v>52.7</v>
      </c>
      <c r="I78" s="160">
        <v>27.5</v>
      </c>
      <c r="J78" s="160">
        <v>27.5</v>
      </c>
      <c r="K78" s="160">
        <v>1003.8</v>
      </c>
      <c r="L78" s="160">
        <v>337.2</v>
      </c>
      <c r="M78" s="1096"/>
      <c r="N78" s="841" t="s">
        <v>159</v>
      </c>
      <c r="O78" s="160">
        <v>6.3</v>
      </c>
      <c r="P78" s="160">
        <v>198.1</v>
      </c>
      <c r="Q78" s="160">
        <v>-0.7</v>
      </c>
      <c r="R78" s="160">
        <v>21.1</v>
      </c>
      <c r="S78" s="160">
        <v>26.7</v>
      </c>
      <c r="T78" s="160">
        <v>86.1</v>
      </c>
      <c r="U78" s="160">
        <v>10</v>
      </c>
      <c r="V78" s="160">
        <v>20.7</v>
      </c>
      <c r="W78" s="839">
        <v>44</v>
      </c>
    </row>
    <row r="79" spans="1:23" ht="13.5" customHeight="1">
      <c r="A79" s="840">
        <v>45</v>
      </c>
      <c r="B79" s="1096"/>
      <c r="C79" s="841" t="s">
        <v>174</v>
      </c>
      <c r="D79" s="160">
        <v>124.4</v>
      </c>
      <c r="E79" s="160">
        <v>28.6</v>
      </c>
      <c r="F79" s="160">
        <v>13.2</v>
      </c>
      <c r="G79" s="160">
        <v>0.1</v>
      </c>
      <c r="H79" s="160">
        <v>40.5</v>
      </c>
      <c r="I79" s="160">
        <v>0.2</v>
      </c>
      <c r="J79" s="160">
        <v>2.2000000000000002</v>
      </c>
      <c r="K79" s="160">
        <v>34.4</v>
      </c>
      <c r="L79" s="160">
        <v>1.7</v>
      </c>
      <c r="M79" s="1096"/>
      <c r="N79" s="841" t="s">
        <v>174</v>
      </c>
      <c r="O79" s="160">
        <v>0</v>
      </c>
      <c r="P79" s="160">
        <v>0.6</v>
      </c>
      <c r="Q79" s="160">
        <v>0.1</v>
      </c>
      <c r="R79" s="160">
        <v>2.5</v>
      </c>
      <c r="S79" s="160">
        <v>0.2</v>
      </c>
      <c r="T79" s="1091">
        <v>0</v>
      </c>
      <c r="U79" s="1091">
        <v>0</v>
      </c>
      <c r="V79" s="1091">
        <v>0</v>
      </c>
      <c r="W79" s="839">
        <v>45</v>
      </c>
    </row>
    <row r="80" spans="1:23" ht="13.5" customHeight="1">
      <c r="A80" s="840"/>
      <c r="B80" s="1096"/>
      <c r="C80" s="841"/>
      <c r="D80" s="160"/>
      <c r="E80" s="160"/>
      <c r="F80" s="160"/>
      <c r="G80" s="160"/>
      <c r="H80" s="160"/>
      <c r="I80" s="160"/>
      <c r="J80" s="160"/>
      <c r="K80" s="160"/>
      <c r="L80" s="160"/>
      <c r="M80" s="1096"/>
      <c r="N80" s="841"/>
      <c r="O80" s="160"/>
      <c r="P80" s="160"/>
      <c r="Q80" s="160"/>
      <c r="R80" s="160"/>
      <c r="S80" s="160"/>
      <c r="T80" s="160"/>
      <c r="U80" s="160"/>
      <c r="V80" s="160"/>
      <c r="W80" s="839"/>
    </row>
    <row r="81" spans="1:23" ht="13.5" customHeight="1">
      <c r="A81" s="840">
        <v>46</v>
      </c>
      <c r="B81" s="1096" t="s">
        <v>113</v>
      </c>
      <c r="C81" s="841" t="s">
        <v>183</v>
      </c>
      <c r="D81" s="160">
        <v>2805.9</v>
      </c>
      <c r="E81" s="160">
        <v>530.20000000000005</v>
      </c>
      <c r="F81" s="160">
        <v>598.29999999999995</v>
      </c>
      <c r="G81" s="160">
        <v>216.1</v>
      </c>
      <c r="H81" s="160">
        <v>379.2</v>
      </c>
      <c r="I81" s="160">
        <v>62.199999999999996</v>
      </c>
      <c r="J81" s="160">
        <v>50.3</v>
      </c>
      <c r="K81" s="160">
        <v>541.90000000000009</v>
      </c>
      <c r="L81" s="160">
        <v>25.5</v>
      </c>
      <c r="M81" s="1096" t="s">
        <v>113</v>
      </c>
      <c r="N81" s="841" t="s">
        <v>183</v>
      </c>
      <c r="O81" s="160">
        <v>31.8</v>
      </c>
      <c r="P81" s="160">
        <v>77.599999999999994</v>
      </c>
      <c r="Q81" s="160">
        <v>1.9</v>
      </c>
      <c r="R81" s="160">
        <v>126.1</v>
      </c>
      <c r="S81" s="160">
        <v>8.8000000000000007</v>
      </c>
      <c r="T81" s="160">
        <v>130.30000000000001</v>
      </c>
      <c r="U81" s="160">
        <v>20.6</v>
      </c>
      <c r="V81" s="160">
        <v>5</v>
      </c>
      <c r="W81" s="839">
        <v>46</v>
      </c>
    </row>
    <row r="82" spans="1:23" ht="13.5" customHeight="1">
      <c r="A82" s="840">
        <v>47</v>
      </c>
      <c r="B82" s="1096"/>
      <c r="C82" s="841" t="s">
        <v>159</v>
      </c>
      <c r="D82" s="160">
        <v>1990.7</v>
      </c>
      <c r="E82" s="160">
        <v>442.3</v>
      </c>
      <c r="F82" s="160">
        <v>275</v>
      </c>
      <c r="G82" s="160">
        <v>198</v>
      </c>
      <c r="H82" s="160">
        <v>331.3</v>
      </c>
      <c r="I82" s="160">
        <v>39.299999999999997</v>
      </c>
      <c r="J82" s="160">
        <v>0</v>
      </c>
      <c r="K82" s="160">
        <v>368.1</v>
      </c>
      <c r="L82" s="160">
        <v>15.9</v>
      </c>
      <c r="M82" s="1096"/>
      <c r="N82" s="841" t="s">
        <v>159</v>
      </c>
      <c r="O82" s="160">
        <v>30.8</v>
      </c>
      <c r="P82" s="160">
        <v>11.1</v>
      </c>
      <c r="Q82" s="160">
        <v>1.5</v>
      </c>
      <c r="R82" s="160">
        <v>114.6</v>
      </c>
      <c r="S82" s="160">
        <v>6.9</v>
      </c>
      <c r="T82" s="160">
        <v>130.30000000000001</v>
      </c>
      <c r="U82" s="160">
        <v>20.6</v>
      </c>
      <c r="V82" s="160">
        <v>5</v>
      </c>
      <c r="W82" s="839">
        <v>47</v>
      </c>
    </row>
    <row r="83" spans="1:23" ht="13.5" customHeight="1">
      <c r="A83" s="840">
        <v>48</v>
      </c>
      <c r="B83" s="1096"/>
      <c r="C83" s="841" t="s">
        <v>174</v>
      </c>
      <c r="D83" s="160">
        <v>815.2</v>
      </c>
      <c r="E83" s="160">
        <v>87.9</v>
      </c>
      <c r="F83" s="160">
        <v>323.3</v>
      </c>
      <c r="G83" s="160">
        <v>18.100000000000001</v>
      </c>
      <c r="H83" s="160">
        <v>47.9</v>
      </c>
      <c r="I83" s="160">
        <v>22.9</v>
      </c>
      <c r="J83" s="160">
        <v>50.3</v>
      </c>
      <c r="K83" s="160">
        <v>173.8</v>
      </c>
      <c r="L83" s="160">
        <v>9.6</v>
      </c>
      <c r="M83" s="1096"/>
      <c r="N83" s="841" t="s">
        <v>174</v>
      </c>
      <c r="O83" s="160">
        <v>1</v>
      </c>
      <c r="P83" s="160">
        <v>66.5</v>
      </c>
      <c r="Q83" s="160">
        <v>0.4</v>
      </c>
      <c r="R83" s="160">
        <v>11.5</v>
      </c>
      <c r="S83" s="160">
        <v>1.9</v>
      </c>
      <c r="T83" s="1091">
        <v>0</v>
      </c>
      <c r="U83" s="1091">
        <v>0</v>
      </c>
      <c r="V83" s="1091">
        <v>0</v>
      </c>
      <c r="W83" s="839">
        <v>48</v>
      </c>
    </row>
    <row r="84" spans="1:23" ht="13.5" customHeight="1">
      <c r="A84" s="840"/>
      <c r="B84" s="1096"/>
      <c r="C84" s="841"/>
      <c r="D84" s="160"/>
      <c r="E84" s="160"/>
      <c r="F84" s="160"/>
      <c r="G84" s="160"/>
      <c r="H84" s="160"/>
      <c r="I84" s="160"/>
      <c r="J84" s="160"/>
      <c r="K84" s="160"/>
      <c r="L84" s="160"/>
      <c r="M84" s="1096"/>
      <c r="N84" s="841"/>
      <c r="O84" s="160"/>
      <c r="P84" s="160"/>
      <c r="Q84" s="160"/>
      <c r="R84" s="160"/>
      <c r="S84" s="160"/>
      <c r="T84" s="160"/>
      <c r="U84" s="160"/>
      <c r="V84" s="160"/>
      <c r="W84" s="839"/>
    </row>
    <row r="85" spans="1:23" ht="13.5" customHeight="1">
      <c r="A85" s="840">
        <v>49</v>
      </c>
      <c r="B85" s="1096" t="s">
        <v>555</v>
      </c>
      <c r="C85" s="841" t="s">
        <v>183</v>
      </c>
      <c r="D85" s="160">
        <v>742.40000000000009</v>
      </c>
      <c r="E85" s="160">
        <v>28.2</v>
      </c>
      <c r="F85" s="160">
        <v>132.19999999999999</v>
      </c>
      <c r="G85" s="160">
        <v>2.2000000000000002</v>
      </c>
      <c r="H85" s="160">
        <v>35.700000000000003</v>
      </c>
      <c r="I85" s="160">
        <v>11.1</v>
      </c>
      <c r="J85" s="160">
        <v>11.799999999999999</v>
      </c>
      <c r="K85" s="160">
        <v>141.69999999999999</v>
      </c>
      <c r="L85" s="160">
        <v>55.8</v>
      </c>
      <c r="M85" s="1096" t="s">
        <v>555</v>
      </c>
      <c r="N85" s="841" t="s">
        <v>183</v>
      </c>
      <c r="O85" s="160">
        <v>5.8</v>
      </c>
      <c r="P85" s="160">
        <v>280</v>
      </c>
      <c r="Q85" s="160">
        <v>0.2</v>
      </c>
      <c r="R85" s="160">
        <v>7.6999999999999993</v>
      </c>
      <c r="S85" s="160">
        <v>3.5</v>
      </c>
      <c r="T85" s="160">
        <v>21.1</v>
      </c>
      <c r="U85" s="160">
        <v>5.3</v>
      </c>
      <c r="V85" s="160">
        <v>0</v>
      </c>
      <c r="W85" s="839">
        <v>49</v>
      </c>
    </row>
    <row r="86" spans="1:23" ht="13.5" customHeight="1">
      <c r="A86" s="840">
        <v>50</v>
      </c>
      <c r="B86" s="1096"/>
      <c r="C86" s="841" t="s">
        <v>159</v>
      </c>
      <c r="D86" s="160">
        <v>573.6</v>
      </c>
      <c r="E86" s="160">
        <v>13.6</v>
      </c>
      <c r="F86" s="160">
        <v>51.2</v>
      </c>
      <c r="G86" s="160">
        <v>0</v>
      </c>
      <c r="H86" s="160">
        <v>26.6</v>
      </c>
      <c r="I86" s="160">
        <v>0</v>
      </c>
      <c r="J86" s="160">
        <v>0</v>
      </c>
      <c r="K86" s="160">
        <v>134.1</v>
      </c>
      <c r="L86" s="160">
        <v>36.299999999999997</v>
      </c>
      <c r="M86" s="1096"/>
      <c r="N86" s="841" t="s">
        <v>159</v>
      </c>
      <c r="O86" s="160">
        <v>5</v>
      </c>
      <c r="P86" s="160">
        <v>280</v>
      </c>
      <c r="Q86" s="160">
        <v>0</v>
      </c>
      <c r="R86" s="160">
        <v>0.4</v>
      </c>
      <c r="S86" s="160">
        <v>0</v>
      </c>
      <c r="T86" s="160">
        <v>21.1</v>
      </c>
      <c r="U86" s="160">
        <v>5.3</v>
      </c>
      <c r="V86" s="160">
        <v>0</v>
      </c>
      <c r="W86" s="839">
        <v>50</v>
      </c>
    </row>
    <row r="87" spans="1:23" ht="13.5" customHeight="1">
      <c r="A87" s="840">
        <v>51</v>
      </c>
      <c r="B87" s="1096"/>
      <c r="C87" s="841" t="s">
        <v>174</v>
      </c>
      <c r="D87" s="160">
        <v>168.8</v>
      </c>
      <c r="E87" s="160">
        <v>14.6</v>
      </c>
      <c r="F87" s="160">
        <v>81</v>
      </c>
      <c r="G87" s="160">
        <v>2.2000000000000002</v>
      </c>
      <c r="H87" s="160">
        <v>9.1</v>
      </c>
      <c r="I87" s="160">
        <v>11.1</v>
      </c>
      <c r="J87" s="160">
        <v>11.799999999999999</v>
      </c>
      <c r="K87" s="160">
        <v>7.6</v>
      </c>
      <c r="L87" s="160">
        <v>19.5</v>
      </c>
      <c r="M87" s="1096"/>
      <c r="N87" s="841" t="s">
        <v>174</v>
      </c>
      <c r="O87" s="160">
        <v>0.79999999999999993</v>
      </c>
      <c r="P87" s="160">
        <v>0</v>
      </c>
      <c r="Q87" s="160">
        <v>0.2</v>
      </c>
      <c r="R87" s="160">
        <v>7.2999999999999989</v>
      </c>
      <c r="S87" s="160">
        <v>3.5</v>
      </c>
      <c r="T87" s="1091">
        <v>0</v>
      </c>
      <c r="U87" s="1091">
        <v>0</v>
      </c>
      <c r="V87" s="1091">
        <v>0</v>
      </c>
      <c r="W87" s="839">
        <v>51</v>
      </c>
    </row>
    <row r="88" spans="1:23" ht="13.5" customHeight="1">
      <c r="A88" s="840"/>
      <c r="B88" s="1096"/>
      <c r="C88" s="841"/>
      <c r="D88" s="160"/>
      <c r="E88" s="160"/>
      <c r="F88" s="160"/>
      <c r="G88" s="160"/>
      <c r="H88" s="160"/>
      <c r="I88" s="160"/>
      <c r="J88" s="160"/>
      <c r="K88" s="160"/>
      <c r="L88" s="160"/>
      <c r="M88" s="1096"/>
      <c r="N88" s="841"/>
      <c r="O88" s="160"/>
      <c r="P88" s="160"/>
      <c r="Q88" s="160"/>
      <c r="R88" s="160"/>
      <c r="S88" s="160"/>
      <c r="T88" s="160"/>
      <c r="U88" s="160"/>
      <c r="V88" s="160"/>
      <c r="W88" s="839"/>
    </row>
    <row r="89" spans="1:23" ht="13.5" customHeight="1">
      <c r="A89" s="840">
        <v>52</v>
      </c>
      <c r="B89" s="1096" t="s">
        <v>108</v>
      </c>
      <c r="C89" s="841" t="s">
        <v>183</v>
      </c>
      <c r="D89" s="160">
        <v>6170.2000000000007</v>
      </c>
      <c r="E89" s="160">
        <v>574.1</v>
      </c>
      <c r="F89" s="160">
        <v>722</v>
      </c>
      <c r="G89" s="160">
        <v>178.79999999999998</v>
      </c>
      <c r="H89" s="160">
        <v>419.29999999999995</v>
      </c>
      <c r="I89" s="160">
        <v>197.79999999999998</v>
      </c>
      <c r="J89" s="160">
        <v>672.6</v>
      </c>
      <c r="K89" s="160">
        <v>1483.2</v>
      </c>
      <c r="L89" s="160">
        <v>179.50000000000003</v>
      </c>
      <c r="M89" s="1096" t="s">
        <v>108</v>
      </c>
      <c r="N89" s="841" t="s">
        <v>183</v>
      </c>
      <c r="O89" s="160">
        <v>149</v>
      </c>
      <c r="P89" s="160">
        <v>924.4</v>
      </c>
      <c r="Q89" s="160">
        <v>209.5</v>
      </c>
      <c r="R89" s="160">
        <v>114.7</v>
      </c>
      <c r="S89" s="160">
        <v>180.20000000000005</v>
      </c>
      <c r="T89" s="160">
        <v>66.8</v>
      </c>
      <c r="U89" s="160">
        <v>35.9</v>
      </c>
      <c r="V89" s="160">
        <v>59.2</v>
      </c>
      <c r="W89" s="839">
        <v>52</v>
      </c>
    </row>
    <row r="90" spans="1:23" ht="13.5" customHeight="1">
      <c r="A90" s="840">
        <v>53</v>
      </c>
      <c r="B90" s="1096"/>
      <c r="C90" s="841" t="s">
        <v>159</v>
      </c>
      <c r="D90" s="160">
        <v>1938</v>
      </c>
      <c r="E90" s="160">
        <v>174</v>
      </c>
      <c r="F90" s="160">
        <v>2.2999999999999998</v>
      </c>
      <c r="G90" s="160">
        <v>19.7</v>
      </c>
      <c r="H90" s="160">
        <v>106.6</v>
      </c>
      <c r="I90" s="160">
        <v>67.3</v>
      </c>
      <c r="J90" s="160">
        <v>408.1</v>
      </c>
      <c r="K90" s="160">
        <v>205.8</v>
      </c>
      <c r="L90" s="160">
        <v>37.200000000000003</v>
      </c>
      <c r="M90" s="1096"/>
      <c r="N90" s="841" t="s">
        <v>159</v>
      </c>
      <c r="O90" s="160">
        <v>120.1</v>
      </c>
      <c r="P90" s="160">
        <v>520.5</v>
      </c>
      <c r="Q90" s="160">
        <v>49.6</v>
      </c>
      <c r="R90" s="160">
        <v>40.1</v>
      </c>
      <c r="S90" s="160">
        <v>22.1</v>
      </c>
      <c r="T90" s="160">
        <v>66.8</v>
      </c>
      <c r="U90" s="160">
        <v>35.9</v>
      </c>
      <c r="V90" s="160">
        <v>59.2</v>
      </c>
      <c r="W90" s="839">
        <v>53</v>
      </c>
    </row>
    <row r="91" spans="1:23" ht="13.5" customHeight="1">
      <c r="A91" s="840">
        <v>54</v>
      </c>
      <c r="B91" s="1096"/>
      <c r="C91" s="841" t="s">
        <v>174</v>
      </c>
      <c r="D91" s="1088">
        <v>810.70000000000016</v>
      </c>
      <c r="E91" s="1088">
        <v>191.7</v>
      </c>
      <c r="F91" s="1088">
        <v>110.1</v>
      </c>
      <c r="G91" s="1088">
        <v>13.7</v>
      </c>
      <c r="H91" s="1088">
        <v>39.799999999999997</v>
      </c>
      <c r="I91" s="1088">
        <v>12.399999999999999</v>
      </c>
      <c r="J91" s="1088">
        <v>122.10000000000001</v>
      </c>
      <c r="K91" s="1088">
        <v>152.79999999999998</v>
      </c>
      <c r="L91" s="1088">
        <v>27.7</v>
      </c>
      <c r="M91" s="1096"/>
      <c r="N91" s="841" t="s">
        <v>174</v>
      </c>
      <c r="O91" s="1088">
        <v>13.9</v>
      </c>
      <c r="P91" s="1088">
        <v>102.10000000000001</v>
      </c>
      <c r="Q91" s="1088">
        <v>5.9</v>
      </c>
      <c r="R91" s="1088">
        <v>13</v>
      </c>
      <c r="S91" s="1088">
        <v>5.2</v>
      </c>
      <c r="T91" s="1092">
        <v>0</v>
      </c>
      <c r="U91" s="1092">
        <v>0</v>
      </c>
      <c r="V91" s="1092">
        <v>0</v>
      </c>
      <c r="W91" s="839">
        <v>54</v>
      </c>
    </row>
    <row r="92" spans="1:23" ht="13.5" customHeight="1">
      <c r="A92" s="840"/>
      <c r="B92" s="1096"/>
      <c r="C92" s="841"/>
      <c r="D92" s="160"/>
      <c r="E92" s="1087"/>
      <c r="F92" s="1087"/>
      <c r="G92" s="1089"/>
      <c r="H92" s="1089"/>
      <c r="I92" s="1087"/>
      <c r="J92" s="1087"/>
      <c r="K92" s="1087"/>
      <c r="L92" s="1087"/>
      <c r="M92" s="1096"/>
      <c r="N92" s="841"/>
      <c r="O92" s="1087"/>
      <c r="P92" s="1087"/>
      <c r="Q92" s="1087"/>
      <c r="R92" s="1087"/>
      <c r="S92" s="1087"/>
      <c r="T92" s="160"/>
      <c r="U92" s="160"/>
      <c r="V92" s="160"/>
      <c r="W92" s="839"/>
    </row>
    <row r="93" spans="1:23" ht="13.5" customHeight="1">
      <c r="A93" s="840">
        <v>55</v>
      </c>
      <c r="B93" s="1095" t="s">
        <v>115</v>
      </c>
      <c r="C93" s="845" t="s">
        <v>183</v>
      </c>
      <c r="D93" s="143">
        <v>25162.800000000003</v>
      </c>
      <c r="E93" s="143">
        <v>4643.0999999999995</v>
      </c>
      <c r="F93" s="143">
        <v>4721.9000000000005</v>
      </c>
      <c r="G93" s="143">
        <v>774.80000000000018</v>
      </c>
      <c r="H93" s="143">
        <v>1629.2</v>
      </c>
      <c r="I93" s="143">
        <v>455.00000000000023</v>
      </c>
      <c r="J93" s="143">
        <v>1443.4000000000005</v>
      </c>
      <c r="K93" s="143">
        <v>5182.8999999999996</v>
      </c>
      <c r="L93" s="143">
        <v>1086.6000000000001</v>
      </c>
      <c r="M93" s="1095" t="s">
        <v>115</v>
      </c>
      <c r="N93" s="845" t="s">
        <v>183</v>
      </c>
      <c r="O93" s="143">
        <v>133.20000000000005</v>
      </c>
      <c r="P93" s="143">
        <v>1648.1999999999998</v>
      </c>
      <c r="Q93" s="143">
        <v>453</v>
      </c>
      <c r="R93" s="143">
        <v>587.20000000000005</v>
      </c>
      <c r="S93" s="143">
        <v>466.39999999999986</v>
      </c>
      <c r="T93" s="143">
        <v>1201.4999999999998</v>
      </c>
      <c r="U93" s="143">
        <v>219.6</v>
      </c>
      <c r="V93" s="143">
        <v>519.29999999999995</v>
      </c>
      <c r="W93" s="839">
        <v>55</v>
      </c>
    </row>
    <row r="94" spans="1:23" ht="13.5" customHeight="1">
      <c r="A94" s="840">
        <v>56</v>
      </c>
      <c r="B94" s="1095"/>
      <c r="C94" s="845" t="s">
        <v>159</v>
      </c>
      <c r="D94" s="143">
        <v>16798.099999999999</v>
      </c>
      <c r="E94" s="143">
        <v>2765.3</v>
      </c>
      <c r="F94" s="143">
        <v>2189.9</v>
      </c>
      <c r="G94" s="143">
        <v>619.5</v>
      </c>
      <c r="H94" s="143">
        <v>1049.5</v>
      </c>
      <c r="I94" s="143">
        <v>414.9</v>
      </c>
      <c r="J94" s="143">
        <v>499</v>
      </c>
      <c r="K94" s="143">
        <v>4185.3999999999996</v>
      </c>
      <c r="L94" s="143">
        <v>709.2</v>
      </c>
      <c r="M94" s="1095"/>
      <c r="N94" s="845" t="s">
        <v>159</v>
      </c>
      <c r="O94" s="143">
        <v>53.8</v>
      </c>
      <c r="P94" s="143">
        <v>1256.5999999999999</v>
      </c>
      <c r="Q94" s="143">
        <v>420.7</v>
      </c>
      <c r="R94" s="143">
        <v>289.89999999999998</v>
      </c>
      <c r="S94" s="143">
        <v>406.7</v>
      </c>
      <c r="T94" s="143">
        <v>1201.5</v>
      </c>
      <c r="U94" s="143">
        <v>219.6</v>
      </c>
      <c r="V94" s="143">
        <v>519.29999999999995</v>
      </c>
      <c r="W94" s="839">
        <v>56</v>
      </c>
    </row>
    <row r="95" spans="1:23" ht="13.5" customHeight="1">
      <c r="A95" s="840">
        <v>57</v>
      </c>
      <c r="B95" s="1095"/>
      <c r="C95" s="845" t="s">
        <v>174</v>
      </c>
      <c r="D95" s="143">
        <v>11786.199999999999</v>
      </c>
      <c r="E95" s="143">
        <v>2086.1999999999998</v>
      </c>
      <c r="F95" s="143">
        <v>3141.6000000000008</v>
      </c>
      <c r="G95" s="143">
        <v>300.70000000000005</v>
      </c>
      <c r="H95" s="143">
        <v>852.6</v>
      </c>
      <c r="I95" s="143">
        <v>158.19999999999996</v>
      </c>
      <c r="J95" s="143">
        <v>1086.8</v>
      </c>
      <c r="K95" s="143">
        <v>2122.1</v>
      </c>
      <c r="L95" s="143">
        <v>492.00000000000006</v>
      </c>
      <c r="M95" s="1095"/>
      <c r="N95" s="845" t="s">
        <v>174</v>
      </c>
      <c r="O95" s="143">
        <v>94.399999999999977</v>
      </c>
      <c r="P95" s="143">
        <v>693.40000000000009</v>
      </c>
      <c r="Q95" s="143">
        <v>186.29999999999998</v>
      </c>
      <c r="R95" s="143">
        <v>358.90000000000003</v>
      </c>
      <c r="S95" s="143">
        <v>212.60000000000002</v>
      </c>
      <c r="T95" s="143">
        <v>0</v>
      </c>
      <c r="U95" s="143">
        <v>0</v>
      </c>
      <c r="V95" s="143">
        <v>0</v>
      </c>
      <c r="W95" s="839">
        <v>57</v>
      </c>
    </row>
    <row r="96" spans="1:23" ht="13.5" customHeight="1">
      <c r="A96" s="840"/>
      <c r="B96" s="1095"/>
      <c r="C96" s="1095"/>
      <c r="D96" s="160"/>
      <c r="E96" s="160"/>
      <c r="F96" s="160"/>
      <c r="G96" s="160"/>
      <c r="H96" s="160"/>
      <c r="I96" s="160"/>
      <c r="J96" s="160"/>
      <c r="K96" s="160"/>
      <c r="L96" s="160"/>
      <c r="M96" s="1095"/>
      <c r="N96" s="1095"/>
      <c r="O96" s="160"/>
      <c r="P96" s="160"/>
      <c r="Q96" s="160"/>
      <c r="R96" s="160"/>
      <c r="S96" s="160"/>
      <c r="T96" s="160"/>
      <c r="U96" s="160"/>
      <c r="V96" s="160"/>
      <c r="W96" s="839"/>
    </row>
    <row r="97" spans="1:23" ht="20.100000000000001" customHeight="1">
      <c r="A97" s="846">
        <v>58</v>
      </c>
      <c r="B97" s="847" t="s">
        <v>116</v>
      </c>
      <c r="C97" s="848" t="s">
        <v>183</v>
      </c>
      <c r="D97" s="176">
        <v>235998.3</v>
      </c>
      <c r="E97" s="176">
        <v>31090.899999999994</v>
      </c>
      <c r="F97" s="176">
        <v>36863.100000000006</v>
      </c>
      <c r="G97" s="176">
        <v>7027.2000000000016</v>
      </c>
      <c r="H97" s="176">
        <v>19479.000000000004</v>
      </c>
      <c r="I97" s="176">
        <v>4532.5</v>
      </c>
      <c r="J97" s="176">
        <v>20237.000000000007</v>
      </c>
      <c r="K97" s="176">
        <v>53397.200000000004</v>
      </c>
      <c r="L97" s="176">
        <v>11314.099999999997</v>
      </c>
      <c r="M97" s="847" t="s">
        <v>116</v>
      </c>
      <c r="N97" s="848" t="s">
        <v>183</v>
      </c>
      <c r="O97" s="176">
        <v>2908.5999999999995</v>
      </c>
      <c r="P97" s="176">
        <v>10694.200000000004</v>
      </c>
      <c r="Q97" s="176">
        <v>6590.4</v>
      </c>
      <c r="R97" s="176">
        <v>7716.3</v>
      </c>
      <c r="S97" s="176">
        <v>5490.4999999999991</v>
      </c>
      <c r="T97" s="176">
        <v>13214.199999999999</v>
      </c>
      <c r="U97" s="176">
        <v>2779.7000000000003</v>
      </c>
      <c r="V97" s="176">
        <v>7403.5999999999995</v>
      </c>
      <c r="W97" s="850">
        <v>58</v>
      </c>
    </row>
    <row r="98" spans="1:23" ht="20.100000000000001" customHeight="1">
      <c r="A98" s="840">
        <v>59</v>
      </c>
      <c r="B98" s="851"/>
      <c r="C98" s="852" t="s">
        <v>159</v>
      </c>
      <c r="D98" s="146">
        <v>173056.1</v>
      </c>
      <c r="E98" s="146">
        <v>23563.5</v>
      </c>
      <c r="F98" s="146">
        <v>25223.599999999999</v>
      </c>
      <c r="G98" s="146">
        <v>5443.1</v>
      </c>
      <c r="H98" s="146">
        <v>12998.3</v>
      </c>
      <c r="I98" s="146">
        <v>3678.5</v>
      </c>
      <c r="J98" s="146">
        <v>14190</v>
      </c>
      <c r="K98" s="146">
        <v>35601.699999999997</v>
      </c>
      <c r="L98" s="146">
        <v>8450.1</v>
      </c>
      <c r="M98" s="851"/>
      <c r="N98" s="852" t="s">
        <v>159</v>
      </c>
      <c r="O98" s="146">
        <v>2110.3000000000002</v>
      </c>
      <c r="P98" s="146">
        <v>8082.6</v>
      </c>
      <c r="Q98" s="146">
        <v>5107.7</v>
      </c>
      <c r="R98" s="146">
        <v>5554.7</v>
      </c>
      <c r="S98" s="146">
        <v>4358.7</v>
      </c>
      <c r="T98" s="146">
        <v>13214.2</v>
      </c>
      <c r="U98" s="146">
        <v>2779.7</v>
      </c>
      <c r="V98" s="146">
        <v>7403.6</v>
      </c>
      <c r="W98" s="839">
        <v>59</v>
      </c>
    </row>
    <row r="99" spans="1:23" ht="20.100000000000001" customHeight="1">
      <c r="A99" s="853">
        <v>60</v>
      </c>
      <c r="B99" s="837"/>
      <c r="C99" s="854" t="s">
        <v>174</v>
      </c>
      <c r="D99" s="163">
        <v>105315.99999999999</v>
      </c>
      <c r="E99" s="163">
        <v>15519.600000000002</v>
      </c>
      <c r="F99" s="163">
        <v>17058.699999999997</v>
      </c>
      <c r="G99" s="163">
        <v>3346.7999999999993</v>
      </c>
      <c r="H99" s="163">
        <v>9133.4</v>
      </c>
      <c r="I99" s="163">
        <v>2007.8</v>
      </c>
      <c r="J99" s="163">
        <v>9944.4</v>
      </c>
      <c r="K99" s="163">
        <v>27894.299999999996</v>
      </c>
      <c r="L99" s="163">
        <v>5087.8000000000011</v>
      </c>
      <c r="M99" s="837"/>
      <c r="N99" s="854" t="s">
        <v>174</v>
      </c>
      <c r="O99" s="163">
        <v>1191.0999999999999</v>
      </c>
      <c r="P99" s="163">
        <v>5215.6000000000004</v>
      </c>
      <c r="Q99" s="163">
        <v>2944.8</v>
      </c>
      <c r="R99" s="163">
        <v>3551</v>
      </c>
      <c r="S99" s="163">
        <v>2420.2999999999997</v>
      </c>
      <c r="T99" s="163">
        <v>0</v>
      </c>
      <c r="U99" s="163">
        <v>0</v>
      </c>
      <c r="V99" s="163">
        <v>0</v>
      </c>
      <c r="W99" s="856">
        <v>60</v>
      </c>
    </row>
    <row r="100" spans="1:23" ht="13.5" customHeight="1">
      <c r="A100" s="840"/>
      <c r="B100" s="1095"/>
      <c r="C100" s="1095"/>
      <c r="D100" s="160"/>
      <c r="E100" s="160"/>
      <c r="F100" s="160"/>
      <c r="G100" s="160"/>
      <c r="H100" s="160"/>
      <c r="I100" s="160"/>
      <c r="J100" s="160"/>
      <c r="K100" s="160"/>
      <c r="L100" s="160"/>
      <c r="M100" s="1095"/>
      <c r="N100" s="1095"/>
      <c r="O100" s="160"/>
      <c r="P100" s="160"/>
      <c r="Q100" s="160"/>
      <c r="R100" s="160"/>
      <c r="S100" s="160"/>
      <c r="T100" s="160"/>
      <c r="U100" s="160"/>
      <c r="V100" s="160"/>
      <c r="W100" s="839"/>
    </row>
    <row r="101" spans="1:23" ht="13.5" customHeight="1">
      <c r="A101" s="840"/>
      <c r="B101" s="1095" t="s">
        <v>121</v>
      </c>
      <c r="C101" s="1095"/>
      <c r="D101" s="160"/>
      <c r="E101" s="160"/>
      <c r="F101" s="160"/>
      <c r="G101" s="160"/>
      <c r="H101" s="160"/>
      <c r="I101" s="160"/>
      <c r="J101" s="160"/>
      <c r="K101" s="160"/>
      <c r="L101" s="160"/>
      <c r="M101" s="1095" t="s">
        <v>121</v>
      </c>
      <c r="N101" s="1095"/>
      <c r="O101" s="160"/>
      <c r="P101" s="160"/>
      <c r="Q101" s="160"/>
      <c r="R101" s="160"/>
      <c r="S101" s="160"/>
      <c r="T101" s="160"/>
      <c r="U101" s="160"/>
      <c r="V101" s="160"/>
      <c r="W101" s="839"/>
    </row>
    <row r="102" spans="1:23" ht="13.5" customHeight="1">
      <c r="A102" s="840"/>
      <c r="B102" s="1096"/>
      <c r="C102" s="1096"/>
      <c r="D102" s="160"/>
      <c r="E102" s="160"/>
      <c r="F102" s="160"/>
      <c r="G102" s="160"/>
      <c r="H102" s="160"/>
      <c r="I102" s="160"/>
      <c r="J102" s="160"/>
      <c r="K102" s="160"/>
      <c r="L102" s="160"/>
      <c r="M102" s="1096"/>
      <c r="N102" s="1096"/>
      <c r="O102" s="160"/>
      <c r="P102" s="160"/>
      <c r="Q102" s="160"/>
      <c r="R102" s="160"/>
      <c r="S102" s="160"/>
      <c r="T102" s="160"/>
      <c r="U102" s="160"/>
      <c r="V102" s="160"/>
      <c r="W102" s="839"/>
    </row>
    <row r="103" spans="1:23" ht="13.5" customHeight="1">
      <c r="A103" s="857">
        <v>61</v>
      </c>
      <c r="B103" s="1096" t="s">
        <v>122</v>
      </c>
      <c r="C103" s="841" t="s">
        <v>183</v>
      </c>
      <c r="D103" s="160">
        <v>158933.70000000001</v>
      </c>
      <c r="E103" s="160">
        <v>21965.9</v>
      </c>
      <c r="F103" s="160">
        <v>27793.599999999999</v>
      </c>
      <c r="G103" s="160">
        <v>3901.2000000000003</v>
      </c>
      <c r="H103" s="160">
        <v>13496.3</v>
      </c>
      <c r="I103" s="160">
        <v>2537.9</v>
      </c>
      <c r="J103" s="160">
        <v>14499.900000000001</v>
      </c>
      <c r="K103" s="160">
        <v>33123.800000000003</v>
      </c>
      <c r="L103" s="160">
        <v>7249.8</v>
      </c>
      <c r="M103" s="1096" t="s">
        <v>122</v>
      </c>
      <c r="N103" s="841" t="s">
        <v>183</v>
      </c>
      <c r="O103" s="160">
        <v>1730.8999999999999</v>
      </c>
      <c r="P103" s="160">
        <v>6617.3</v>
      </c>
      <c r="Q103" s="160">
        <v>3506.1</v>
      </c>
      <c r="R103" s="160">
        <v>5321.9</v>
      </c>
      <c r="S103" s="160">
        <v>3436.1</v>
      </c>
      <c r="T103" s="160">
        <v>7031.0999999999995</v>
      </c>
      <c r="U103" s="160">
        <v>1311.5</v>
      </c>
      <c r="V103" s="160">
        <v>5409.7</v>
      </c>
      <c r="W103" s="858">
        <v>61</v>
      </c>
    </row>
    <row r="104" spans="1:23" ht="13.5" customHeight="1">
      <c r="A104" s="857">
        <v>62</v>
      </c>
      <c r="B104" s="1096"/>
      <c r="C104" s="841" t="s">
        <v>159</v>
      </c>
      <c r="D104" s="160">
        <v>122745.4</v>
      </c>
      <c r="E104" s="160">
        <v>16023.7</v>
      </c>
      <c r="F104" s="160">
        <v>20734.899999999998</v>
      </c>
      <c r="G104" s="160">
        <v>3157.8</v>
      </c>
      <c r="H104" s="160">
        <v>9748.2999999999993</v>
      </c>
      <c r="I104" s="160">
        <v>2098.4</v>
      </c>
      <c r="J104" s="160">
        <v>11147.2</v>
      </c>
      <c r="K104" s="160">
        <v>24097.300000000003</v>
      </c>
      <c r="L104" s="160">
        <v>5506</v>
      </c>
      <c r="M104" s="1096"/>
      <c r="N104" s="841" t="s">
        <v>159</v>
      </c>
      <c r="O104" s="160">
        <v>1342.3</v>
      </c>
      <c r="P104" s="160">
        <v>5291.9000000000005</v>
      </c>
      <c r="Q104" s="160">
        <v>2877.5</v>
      </c>
      <c r="R104" s="160">
        <v>4152.5999999999995</v>
      </c>
      <c r="S104" s="160">
        <v>2815.2</v>
      </c>
      <c r="T104" s="160">
        <v>7031.0999999999995</v>
      </c>
      <c r="U104" s="160">
        <v>1311.5</v>
      </c>
      <c r="V104" s="160">
        <v>5409.7</v>
      </c>
      <c r="W104" s="858">
        <v>62</v>
      </c>
    </row>
    <row r="105" spans="1:23" ht="13.5" customHeight="1">
      <c r="A105" s="857">
        <v>63</v>
      </c>
      <c r="B105" s="1096"/>
      <c r="C105" s="841" t="s">
        <v>174</v>
      </c>
      <c r="D105" s="160">
        <v>36188.300000000003</v>
      </c>
      <c r="E105" s="160">
        <v>5942.2</v>
      </c>
      <c r="F105" s="160">
        <v>7058.7</v>
      </c>
      <c r="G105" s="160">
        <v>743.40000000000009</v>
      </c>
      <c r="H105" s="160">
        <v>3748.0000000000005</v>
      </c>
      <c r="I105" s="160">
        <v>439.49999999999994</v>
      </c>
      <c r="J105" s="160">
        <v>3352.7000000000007</v>
      </c>
      <c r="K105" s="160">
        <v>9026.5</v>
      </c>
      <c r="L105" s="160">
        <v>1743.8</v>
      </c>
      <c r="M105" s="1096"/>
      <c r="N105" s="841" t="s">
        <v>174</v>
      </c>
      <c r="O105" s="160">
        <v>388.59999999999997</v>
      </c>
      <c r="P105" s="160">
        <v>1325.3999999999999</v>
      </c>
      <c r="Q105" s="160">
        <v>628.6</v>
      </c>
      <c r="R105" s="160">
        <v>1169.3000000000002</v>
      </c>
      <c r="S105" s="160">
        <v>620.9</v>
      </c>
      <c r="T105" s="1091">
        <v>0</v>
      </c>
      <c r="U105" s="1091">
        <v>0</v>
      </c>
      <c r="V105" s="1091">
        <v>0</v>
      </c>
      <c r="W105" s="858">
        <v>63</v>
      </c>
    </row>
    <row r="106" spans="1:23" ht="13.5" customHeight="1">
      <c r="A106" s="857"/>
      <c r="B106" s="1096"/>
      <c r="C106" s="841"/>
      <c r="D106" s="160"/>
      <c r="E106" s="160"/>
      <c r="F106" s="160"/>
      <c r="G106" s="160"/>
      <c r="H106" s="160"/>
      <c r="I106" s="160"/>
      <c r="J106" s="160"/>
      <c r="K106" s="160"/>
      <c r="L106" s="160"/>
      <c r="M106" s="1096"/>
      <c r="N106" s="841"/>
      <c r="O106" s="160"/>
      <c r="P106" s="160"/>
      <c r="Q106" s="160"/>
      <c r="R106" s="160"/>
      <c r="S106" s="160"/>
      <c r="T106" s="160"/>
      <c r="U106" s="160"/>
      <c r="V106" s="160"/>
      <c r="W106" s="858"/>
    </row>
    <row r="107" spans="1:23" ht="13.5" customHeight="1">
      <c r="A107" s="857">
        <v>64</v>
      </c>
      <c r="B107" s="1096" t="s">
        <v>123</v>
      </c>
      <c r="C107" s="841" t="s">
        <v>183</v>
      </c>
      <c r="D107" s="160">
        <v>8913.1</v>
      </c>
      <c r="E107" s="160">
        <v>1355</v>
      </c>
      <c r="F107" s="160">
        <v>1233.0999999999999</v>
      </c>
      <c r="G107" s="160">
        <v>228.7</v>
      </c>
      <c r="H107" s="160">
        <v>682</v>
      </c>
      <c r="I107" s="160">
        <v>212.4</v>
      </c>
      <c r="J107" s="160">
        <v>1128.1000000000001</v>
      </c>
      <c r="K107" s="160">
        <v>1706.7</v>
      </c>
      <c r="L107" s="160">
        <v>403.4</v>
      </c>
      <c r="M107" s="1096" t="s">
        <v>123</v>
      </c>
      <c r="N107" s="841" t="s">
        <v>183</v>
      </c>
      <c r="O107" s="160">
        <v>56.1</v>
      </c>
      <c r="P107" s="160">
        <v>481.5</v>
      </c>
      <c r="Q107" s="160">
        <v>195.5</v>
      </c>
      <c r="R107" s="160">
        <v>298</v>
      </c>
      <c r="S107" s="160">
        <v>164.3</v>
      </c>
      <c r="T107" s="160">
        <v>434</v>
      </c>
      <c r="U107" s="160">
        <v>69.8</v>
      </c>
      <c r="V107" s="160">
        <v>264.7</v>
      </c>
      <c r="W107" s="858">
        <v>64</v>
      </c>
    </row>
    <row r="108" spans="1:23" ht="13.5" customHeight="1">
      <c r="A108" s="857">
        <v>65</v>
      </c>
      <c r="B108" s="1096"/>
      <c r="C108" s="841" t="s">
        <v>159</v>
      </c>
      <c r="D108" s="160">
        <v>3666.1</v>
      </c>
      <c r="E108" s="160">
        <v>546.79999999999995</v>
      </c>
      <c r="F108" s="160">
        <v>232.5</v>
      </c>
      <c r="G108" s="160">
        <v>64.7</v>
      </c>
      <c r="H108" s="160">
        <v>206.3</v>
      </c>
      <c r="I108" s="160">
        <v>94.9</v>
      </c>
      <c r="J108" s="160">
        <v>740.7</v>
      </c>
      <c r="K108" s="160">
        <v>460.3</v>
      </c>
      <c r="L108" s="160">
        <v>165.5</v>
      </c>
      <c r="M108" s="1096"/>
      <c r="N108" s="841" t="s">
        <v>159</v>
      </c>
      <c r="O108" s="160">
        <v>20.6</v>
      </c>
      <c r="P108" s="160">
        <v>129.5</v>
      </c>
      <c r="Q108" s="160">
        <v>51.7</v>
      </c>
      <c r="R108" s="160">
        <v>153.69999999999999</v>
      </c>
      <c r="S108" s="160">
        <v>30.4</v>
      </c>
      <c r="T108" s="160">
        <v>434</v>
      </c>
      <c r="U108" s="160">
        <v>69.8</v>
      </c>
      <c r="V108" s="160">
        <v>264.7</v>
      </c>
      <c r="W108" s="858">
        <v>65</v>
      </c>
    </row>
    <row r="109" spans="1:23" ht="13.5" customHeight="1">
      <c r="A109" s="857">
        <v>66</v>
      </c>
      <c r="B109" s="1096"/>
      <c r="C109" s="841" t="s">
        <v>174</v>
      </c>
      <c r="D109" s="160">
        <v>5247</v>
      </c>
      <c r="E109" s="160">
        <v>808.19999999999993</v>
      </c>
      <c r="F109" s="160">
        <v>1000.5999999999999</v>
      </c>
      <c r="G109" s="160">
        <v>164</v>
      </c>
      <c r="H109" s="160">
        <v>475.70000000000005</v>
      </c>
      <c r="I109" s="160">
        <v>117.5</v>
      </c>
      <c r="J109" s="160">
        <v>387.40000000000003</v>
      </c>
      <c r="K109" s="160">
        <v>1246.4000000000001</v>
      </c>
      <c r="L109" s="160">
        <v>237.89999999999998</v>
      </c>
      <c r="M109" s="1096"/>
      <c r="N109" s="841" t="s">
        <v>174</v>
      </c>
      <c r="O109" s="160">
        <v>35.5</v>
      </c>
      <c r="P109" s="160">
        <v>352</v>
      </c>
      <c r="Q109" s="161">
        <v>143.80000000000001</v>
      </c>
      <c r="R109" s="160">
        <v>144.30000000000001</v>
      </c>
      <c r="S109" s="160">
        <v>133.9</v>
      </c>
      <c r="T109" s="1091">
        <v>0</v>
      </c>
      <c r="U109" s="1091">
        <v>0</v>
      </c>
      <c r="V109" s="1091">
        <v>0</v>
      </c>
      <c r="W109" s="858">
        <v>66</v>
      </c>
    </row>
    <row r="110" spans="1:23" ht="13.5" customHeight="1">
      <c r="A110" s="857"/>
      <c r="B110" s="1096"/>
      <c r="C110" s="841"/>
      <c r="D110" s="160"/>
      <c r="E110" s="160"/>
      <c r="F110" s="160"/>
      <c r="G110" s="160"/>
      <c r="H110" s="160"/>
      <c r="I110" s="160"/>
      <c r="J110" s="160"/>
      <c r="K110" s="160"/>
      <c r="L110" s="160"/>
      <c r="M110" s="1096"/>
      <c r="N110" s="841"/>
      <c r="O110" s="160"/>
      <c r="P110" s="160"/>
      <c r="Q110" s="160"/>
      <c r="R110" s="160"/>
      <c r="S110" s="160"/>
      <c r="T110" s="160"/>
      <c r="U110" s="160"/>
      <c r="V110" s="160"/>
      <c r="W110" s="858"/>
    </row>
    <row r="111" spans="1:23" ht="13.5" customHeight="1">
      <c r="A111" s="857"/>
      <c r="B111" s="1096" t="s">
        <v>124</v>
      </c>
      <c r="C111" s="841"/>
      <c r="D111" s="160"/>
      <c r="E111" s="160"/>
      <c r="F111" s="160"/>
      <c r="G111" s="160"/>
      <c r="H111" s="160"/>
      <c r="I111" s="160"/>
      <c r="J111" s="160"/>
      <c r="K111" s="160"/>
      <c r="L111" s="160"/>
      <c r="M111" s="1096" t="s">
        <v>124</v>
      </c>
      <c r="N111" s="841"/>
      <c r="O111" s="160"/>
      <c r="P111" s="160"/>
      <c r="Q111" s="160"/>
      <c r="R111" s="160"/>
      <c r="S111" s="160"/>
      <c r="T111" s="160"/>
      <c r="U111" s="160"/>
      <c r="V111" s="160"/>
      <c r="W111" s="858"/>
    </row>
    <row r="112" spans="1:23" ht="13.5" customHeight="1">
      <c r="A112" s="857"/>
      <c r="B112" s="1096"/>
      <c r="C112" s="841"/>
      <c r="D112" s="160"/>
      <c r="E112" s="160"/>
      <c r="F112" s="160"/>
      <c r="G112" s="160"/>
      <c r="H112" s="160"/>
      <c r="I112" s="160"/>
      <c r="J112" s="160"/>
      <c r="K112" s="160"/>
      <c r="L112" s="160"/>
      <c r="M112" s="1096"/>
      <c r="N112" s="841"/>
      <c r="O112" s="160"/>
      <c r="P112" s="160"/>
      <c r="Q112" s="160"/>
      <c r="R112" s="160"/>
      <c r="S112" s="160"/>
      <c r="T112" s="160"/>
      <c r="U112" s="160"/>
      <c r="V112" s="160"/>
      <c r="W112" s="858"/>
    </row>
    <row r="113" spans="1:23" ht="13.5" customHeight="1">
      <c r="A113" s="857">
        <v>67</v>
      </c>
      <c r="B113" s="547" t="s">
        <v>557</v>
      </c>
      <c r="C113" s="841" t="s">
        <v>183</v>
      </c>
      <c r="D113" s="160">
        <v>511.20000000000005</v>
      </c>
      <c r="E113" s="160">
        <v>16.600000000000001</v>
      </c>
      <c r="F113" s="160">
        <v>12.8</v>
      </c>
      <c r="G113" s="160">
        <v>10.6</v>
      </c>
      <c r="H113" s="160">
        <v>22.2</v>
      </c>
      <c r="I113" s="160">
        <v>0.7</v>
      </c>
      <c r="J113" s="160">
        <v>29.5</v>
      </c>
      <c r="K113" s="160">
        <v>150.80000000000001</v>
      </c>
      <c r="L113" s="160">
        <v>52.900000000000006</v>
      </c>
      <c r="M113" s="547" t="s">
        <v>557</v>
      </c>
      <c r="N113" s="841" t="s">
        <v>183</v>
      </c>
      <c r="O113" s="160">
        <v>8.6999999999999993</v>
      </c>
      <c r="P113" s="160">
        <v>71.099999999999994</v>
      </c>
      <c r="Q113" s="160">
        <v>0.5</v>
      </c>
      <c r="R113" s="160">
        <v>9.6999999999999993</v>
      </c>
      <c r="S113" s="160">
        <v>11</v>
      </c>
      <c r="T113" s="160">
        <v>8.3000000000000007</v>
      </c>
      <c r="U113" s="160">
        <v>43.9</v>
      </c>
      <c r="V113" s="160">
        <v>61.8</v>
      </c>
      <c r="W113" s="858">
        <v>67</v>
      </c>
    </row>
    <row r="114" spans="1:23" ht="13.5" customHeight="1">
      <c r="A114" s="857">
        <v>68</v>
      </c>
      <c r="B114" s="843"/>
      <c r="C114" s="841" t="s">
        <v>159</v>
      </c>
      <c r="D114" s="160">
        <v>338.5</v>
      </c>
      <c r="E114" s="160">
        <v>0</v>
      </c>
      <c r="F114" s="160">
        <v>0.2</v>
      </c>
      <c r="G114" s="160">
        <v>9.9</v>
      </c>
      <c r="H114" s="160">
        <v>14.2</v>
      </c>
      <c r="I114" s="160">
        <v>0.2</v>
      </c>
      <c r="J114" s="160">
        <v>10.6</v>
      </c>
      <c r="K114" s="160">
        <v>63.2</v>
      </c>
      <c r="L114" s="160">
        <v>46.2</v>
      </c>
      <c r="M114" s="843"/>
      <c r="N114" s="841" t="s">
        <v>159</v>
      </c>
      <c r="O114" s="160">
        <v>4.8</v>
      </c>
      <c r="P114" s="160">
        <v>67.599999999999994</v>
      </c>
      <c r="Q114" s="160">
        <v>0</v>
      </c>
      <c r="R114" s="160">
        <v>7.6</v>
      </c>
      <c r="S114" s="160">
        <v>0</v>
      </c>
      <c r="T114" s="160">
        <v>8.3000000000000007</v>
      </c>
      <c r="U114" s="160">
        <v>43.9</v>
      </c>
      <c r="V114" s="160">
        <v>61.8</v>
      </c>
      <c r="W114" s="858">
        <v>68</v>
      </c>
    </row>
    <row r="115" spans="1:23" ht="13.5" customHeight="1">
      <c r="A115" s="857">
        <v>69</v>
      </c>
      <c r="B115" s="843"/>
      <c r="C115" s="841" t="s">
        <v>174</v>
      </c>
      <c r="D115" s="160">
        <v>172.70000000000002</v>
      </c>
      <c r="E115" s="160">
        <v>16.600000000000001</v>
      </c>
      <c r="F115" s="160">
        <v>12.600000000000001</v>
      </c>
      <c r="G115" s="160">
        <v>0.7</v>
      </c>
      <c r="H115" s="160">
        <v>8</v>
      </c>
      <c r="I115" s="160">
        <v>0.5</v>
      </c>
      <c r="J115" s="160">
        <v>18.899999999999999</v>
      </c>
      <c r="K115" s="160">
        <v>87.6</v>
      </c>
      <c r="L115" s="160">
        <v>6.6999999999999993</v>
      </c>
      <c r="M115" s="843"/>
      <c r="N115" s="841" t="s">
        <v>174</v>
      </c>
      <c r="O115" s="160">
        <v>3.9</v>
      </c>
      <c r="P115" s="160">
        <v>3.5</v>
      </c>
      <c r="Q115" s="160">
        <v>0.5</v>
      </c>
      <c r="R115" s="160">
        <v>2.1</v>
      </c>
      <c r="S115" s="160">
        <v>11</v>
      </c>
      <c r="T115" s="1091">
        <v>0</v>
      </c>
      <c r="U115" s="1091">
        <v>0</v>
      </c>
      <c r="V115" s="1091">
        <v>0</v>
      </c>
      <c r="W115" s="858">
        <v>69</v>
      </c>
    </row>
    <row r="116" spans="1:23" ht="13.5" customHeight="1">
      <c r="A116" s="857"/>
      <c r="B116" s="843"/>
      <c r="C116" s="841"/>
      <c r="D116" s="1087"/>
      <c r="E116" s="1087"/>
      <c r="F116" s="1087"/>
      <c r="G116" s="1087"/>
      <c r="H116" s="1087"/>
      <c r="I116" s="1087"/>
      <c r="J116" s="1087"/>
      <c r="K116" s="1087"/>
      <c r="L116" s="1087"/>
      <c r="M116" s="843"/>
      <c r="N116" s="841"/>
      <c r="O116" s="1087"/>
      <c r="P116" s="1087"/>
      <c r="Q116" s="1087"/>
      <c r="R116" s="1087"/>
      <c r="S116" s="1087"/>
      <c r="T116" s="1087"/>
      <c r="U116" s="160"/>
      <c r="V116" s="160"/>
      <c r="W116" s="858"/>
    </row>
    <row r="117" spans="1:23" ht="13.5" customHeight="1">
      <c r="A117" s="857">
        <v>70</v>
      </c>
      <c r="B117" s="843" t="s">
        <v>267</v>
      </c>
      <c r="C117" s="841" t="s">
        <v>183</v>
      </c>
      <c r="D117" s="160">
        <v>1210.2</v>
      </c>
      <c r="E117" s="160">
        <v>105.19999999999999</v>
      </c>
      <c r="F117" s="160">
        <v>118.19999999999999</v>
      </c>
      <c r="G117" s="160">
        <v>16.8</v>
      </c>
      <c r="H117" s="160">
        <v>61.8</v>
      </c>
      <c r="I117" s="160">
        <v>17.2</v>
      </c>
      <c r="J117" s="160">
        <v>45.7</v>
      </c>
      <c r="K117" s="160">
        <v>441.5</v>
      </c>
      <c r="L117" s="160">
        <v>97.7</v>
      </c>
      <c r="M117" s="843" t="s">
        <v>267</v>
      </c>
      <c r="N117" s="841" t="s">
        <v>183</v>
      </c>
      <c r="O117" s="160">
        <v>1.5999999999999999</v>
      </c>
      <c r="P117" s="160">
        <v>34.700000000000003</v>
      </c>
      <c r="Q117" s="160">
        <v>33.800000000000004</v>
      </c>
      <c r="R117" s="160">
        <v>109.10000000000001</v>
      </c>
      <c r="S117" s="160">
        <v>7.4</v>
      </c>
      <c r="T117" s="160">
        <v>11.3</v>
      </c>
      <c r="U117" s="160">
        <v>1.7</v>
      </c>
      <c r="V117" s="160">
        <v>106.4</v>
      </c>
      <c r="W117" s="858">
        <v>70</v>
      </c>
    </row>
    <row r="118" spans="1:23" ht="13.5" customHeight="1">
      <c r="A118" s="857">
        <v>71</v>
      </c>
      <c r="B118" s="1096"/>
      <c r="C118" s="841" t="s">
        <v>159</v>
      </c>
      <c r="D118" s="160">
        <v>948.4</v>
      </c>
      <c r="E118" s="160">
        <v>72.599999999999994</v>
      </c>
      <c r="F118" s="160">
        <v>74.099999999999994</v>
      </c>
      <c r="G118" s="160">
        <v>0.1</v>
      </c>
      <c r="H118" s="160">
        <v>27.7</v>
      </c>
      <c r="I118" s="160">
        <v>16.2</v>
      </c>
      <c r="J118" s="160">
        <v>9.1</v>
      </c>
      <c r="K118" s="160">
        <v>374.8</v>
      </c>
      <c r="L118" s="160">
        <v>90.5</v>
      </c>
      <c r="M118" s="1096"/>
      <c r="N118" s="841" t="s">
        <v>159</v>
      </c>
      <c r="O118" s="160">
        <v>0.7</v>
      </c>
      <c r="P118" s="160">
        <v>21.8</v>
      </c>
      <c r="Q118" s="160">
        <v>32.200000000000003</v>
      </c>
      <c r="R118" s="160">
        <v>105.2</v>
      </c>
      <c r="S118" s="160">
        <v>4</v>
      </c>
      <c r="T118" s="160">
        <v>11.3</v>
      </c>
      <c r="U118" s="160">
        <v>1.7</v>
      </c>
      <c r="V118" s="160">
        <v>106.4</v>
      </c>
      <c r="W118" s="858">
        <v>71</v>
      </c>
    </row>
    <row r="119" spans="1:23" ht="13.5" customHeight="1">
      <c r="A119" s="857">
        <v>72</v>
      </c>
      <c r="B119" s="1096"/>
      <c r="C119" s="841" t="s">
        <v>174</v>
      </c>
      <c r="D119" s="160">
        <v>261.8</v>
      </c>
      <c r="E119" s="160">
        <v>32.6</v>
      </c>
      <c r="F119" s="160">
        <v>44.099999999999994</v>
      </c>
      <c r="G119" s="160">
        <v>16.7</v>
      </c>
      <c r="H119" s="160">
        <v>34.1</v>
      </c>
      <c r="I119" s="160">
        <v>1</v>
      </c>
      <c r="J119" s="160">
        <v>36.6</v>
      </c>
      <c r="K119" s="160">
        <v>66.7</v>
      </c>
      <c r="L119" s="160">
        <v>7.2</v>
      </c>
      <c r="M119" s="1096"/>
      <c r="N119" s="841" t="s">
        <v>174</v>
      </c>
      <c r="O119" s="160">
        <v>0.89999999999999991</v>
      </c>
      <c r="P119" s="160">
        <v>12.9</v>
      </c>
      <c r="Q119" s="160">
        <v>1.6</v>
      </c>
      <c r="R119" s="160">
        <v>3.9000000000000004</v>
      </c>
      <c r="S119" s="160">
        <v>3.4000000000000004</v>
      </c>
      <c r="T119" s="1091">
        <v>0</v>
      </c>
      <c r="U119" s="1091">
        <v>0</v>
      </c>
      <c r="V119" s="1091">
        <v>0</v>
      </c>
      <c r="W119" s="858">
        <v>72</v>
      </c>
    </row>
    <row r="120" spans="1:23" ht="13.5" customHeight="1">
      <c r="A120" s="857"/>
      <c r="B120" s="1096"/>
      <c r="C120" s="841"/>
      <c r="D120" s="160"/>
      <c r="E120" s="1087"/>
      <c r="F120" s="1087"/>
      <c r="G120" s="1087"/>
      <c r="H120" s="1087"/>
      <c r="I120" s="1087"/>
      <c r="J120" s="1087"/>
      <c r="K120" s="1087"/>
      <c r="L120" s="1087"/>
      <c r="M120" s="1096"/>
      <c r="N120" s="841"/>
      <c r="O120" s="1087"/>
      <c r="P120" s="1087"/>
      <c r="Q120" s="1087"/>
      <c r="R120" s="1087"/>
      <c r="S120" s="160"/>
      <c r="T120" s="160"/>
      <c r="U120" s="160"/>
      <c r="V120" s="160"/>
      <c r="W120" s="858"/>
    </row>
    <row r="121" spans="1:23" ht="13.5" customHeight="1">
      <c r="A121" s="857"/>
      <c r="B121" s="1096" t="s">
        <v>308</v>
      </c>
      <c r="C121" s="841"/>
      <c r="D121" s="160"/>
      <c r="E121" s="160"/>
      <c r="F121" s="160"/>
      <c r="G121" s="160"/>
      <c r="H121" s="160"/>
      <c r="I121" s="160"/>
      <c r="J121" s="160"/>
      <c r="K121" s="160"/>
      <c r="L121" s="160"/>
      <c r="M121" s="1096" t="s">
        <v>308</v>
      </c>
      <c r="N121" s="841"/>
      <c r="O121" s="160"/>
      <c r="P121" s="160"/>
      <c r="Q121" s="160"/>
      <c r="R121" s="160"/>
      <c r="S121" s="160"/>
      <c r="T121" s="160"/>
      <c r="U121" s="160"/>
      <c r="V121" s="160"/>
      <c r="W121" s="858"/>
    </row>
    <row r="122" spans="1:23" ht="13.5" customHeight="1">
      <c r="A122" s="857"/>
      <c r="B122" s="1096"/>
      <c r="C122" s="841"/>
      <c r="D122" s="160"/>
      <c r="E122" s="160"/>
      <c r="F122" s="160"/>
      <c r="G122" s="160"/>
      <c r="H122" s="160"/>
      <c r="I122" s="160"/>
      <c r="J122" s="160"/>
      <c r="K122" s="160"/>
      <c r="L122" s="160"/>
      <c r="M122" s="1096"/>
      <c r="N122" s="841"/>
      <c r="O122" s="160"/>
      <c r="P122" s="160"/>
      <c r="Q122" s="160"/>
      <c r="R122" s="160"/>
      <c r="S122" s="160"/>
      <c r="T122" s="160"/>
      <c r="U122" s="160"/>
      <c r="V122" s="160"/>
      <c r="W122" s="858"/>
    </row>
    <row r="123" spans="1:23" ht="13.5" customHeight="1">
      <c r="A123" s="857">
        <v>73</v>
      </c>
      <c r="B123" s="547" t="s">
        <v>557</v>
      </c>
      <c r="C123" s="841" t="s">
        <v>183</v>
      </c>
      <c r="D123" s="160">
        <v>102492.5</v>
      </c>
      <c r="E123" s="160">
        <v>13782.5</v>
      </c>
      <c r="F123" s="160">
        <v>11862.9</v>
      </c>
      <c r="G123" s="160">
        <v>4305.2</v>
      </c>
      <c r="H123" s="160">
        <v>7551</v>
      </c>
      <c r="I123" s="160">
        <v>2929.1</v>
      </c>
      <c r="J123" s="160">
        <v>9286.9000000000015</v>
      </c>
      <c r="K123" s="160">
        <v>22692</v>
      </c>
      <c r="L123" s="160">
        <v>5366.2999999999993</v>
      </c>
      <c r="M123" s="547" t="s">
        <v>557</v>
      </c>
      <c r="N123" s="841" t="s">
        <v>183</v>
      </c>
      <c r="O123" s="160">
        <v>1379</v>
      </c>
      <c r="P123" s="160">
        <v>6414.5</v>
      </c>
      <c r="Q123" s="160">
        <v>4071.4000000000005</v>
      </c>
      <c r="R123" s="160">
        <v>3349.1999999999994</v>
      </c>
      <c r="S123" s="160">
        <v>3103.9</v>
      </c>
      <c r="T123" s="160">
        <v>4578</v>
      </c>
      <c r="U123" s="160">
        <v>871.9</v>
      </c>
      <c r="V123" s="160">
        <v>949.4</v>
      </c>
      <c r="W123" s="858">
        <v>73</v>
      </c>
    </row>
    <row r="124" spans="1:23" ht="13.5" customHeight="1">
      <c r="A124" s="857">
        <v>74</v>
      </c>
      <c r="B124" s="843"/>
      <c r="C124" s="841" t="s">
        <v>159</v>
      </c>
      <c r="D124" s="160">
        <v>40473.9</v>
      </c>
      <c r="E124" s="160">
        <v>5499</v>
      </c>
      <c r="F124" s="160">
        <v>2640</v>
      </c>
      <c r="G124" s="160">
        <v>1822.9</v>
      </c>
      <c r="H124" s="160">
        <v>2493.4</v>
      </c>
      <c r="I124" s="160">
        <v>1449.2</v>
      </c>
      <c r="J124" s="160">
        <v>3124</v>
      </c>
      <c r="K124" s="160">
        <v>6584.6</v>
      </c>
      <c r="L124" s="160">
        <v>2075.1</v>
      </c>
      <c r="M124" s="843"/>
      <c r="N124" s="841" t="s">
        <v>159</v>
      </c>
      <c r="O124" s="160">
        <v>647.20000000000005</v>
      </c>
      <c r="P124" s="160">
        <v>3224.8</v>
      </c>
      <c r="Q124" s="160">
        <v>1866.7</v>
      </c>
      <c r="R124" s="160">
        <v>1071.4000000000001</v>
      </c>
      <c r="S124" s="160">
        <v>1576.3</v>
      </c>
      <c r="T124" s="160">
        <v>4578</v>
      </c>
      <c r="U124" s="160">
        <v>871.9</v>
      </c>
      <c r="V124" s="160">
        <v>949.4</v>
      </c>
      <c r="W124" s="858">
        <v>74</v>
      </c>
    </row>
    <row r="125" spans="1:23" ht="13.5" customHeight="1">
      <c r="A125" s="857">
        <v>75</v>
      </c>
      <c r="B125" s="843"/>
      <c r="C125" s="841" t="s">
        <v>174</v>
      </c>
      <c r="D125" s="160">
        <v>62018.6</v>
      </c>
      <c r="E125" s="160">
        <v>8283.5</v>
      </c>
      <c r="F125" s="160">
        <v>9222.9</v>
      </c>
      <c r="G125" s="160">
        <v>2482.2999999999997</v>
      </c>
      <c r="H125" s="160">
        <v>5057.5999999999995</v>
      </c>
      <c r="I125" s="160">
        <v>1479.8999999999999</v>
      </c>
      <c r="J125" s="160">
        <v>6162.9000000000005</v>
      </c>
      <c r="K125" s="160">
        <v>16107.4</v>
      </c>
      <c r="L125" s="160">
        <v>3291.2</v>
      </c>
      <c r="M125" s="843"/>
      <c r="N125" s="841" t="s">
        <v>174</v>
      </c>
      <c r="O125" s="160">
        <v>731.80000000000007</v>
      </c>
      <c r="P125" s="160">
        <v>3189.6999999999994</v>
      </c>
      <c r="Q125" s="160">
        <v>2204.7000000000007</v>
      </c>
      <c r="R125" s="160">
        <v>2277.7999999999993</v>
      </c>
      <c r="S125" s="160">
        <v>1527.6000000000001</v>
      </c>
      <c r="T125" s="1091">
        <v>0</v>
      </c>
      <c r="U125" s="1091">
        <v>0</v>
      </c>
      <c r="V125" s="1091">
        <v>0</v>
      </c>
      <c r="W125" s="858">
        <v>75</v>
      </c>
    </row>
    <row r="126" spans="1:23" ht="13.5" customHeight="1">
      <c r="A126" s="857"/>
      <c r="B126" s="843"/>
      <c r="C126" s="841"/>
      <c r="D126" s="160"/>
      <c r="E126" s="160"/>
      <c r="F126" s="160"/>
      <c r="G126" s="160"/>
      <c r="H126" s="160"/>
      <c r="I126" s="160"/>
      <c r="J126" s="160"/>
      <c r="K126" s="160"/>
      <c r="L126" s="160"/>
      <c r="M126" s="843"/>
      <c r="N126" s="841"/>
      <c r="O126" s="160"/>
      <c r="P126" s="160"/>
      <c r="Q126" s="160"/>
      <c r="R126" s="160"/>
      <c r="S126" s="160"/>
      <c r="T126" s="160"/>
      <c r="U126" s="160"/>
      <c r="V126" s="160"/>
      <c r="W126" s="858"/>
    </row>
    <row r="127" spans="1:23" ht="13.5" customHeight="1">
      <c r="A127" s="857">
        <v>76</v>
      </c>
      <c r="B127" s="843" t="s">
        <v>267</v>
      </c>
      <c r="C127" s="841" t="s">
        <v>183</v>
      </c>
      <c r="D127" s="160">
        <v>9013</v>
      </c>
      <c r="E127" s="160">
        <v>1219.7999999999997</v>
      </c>
      <c r="F127" s="160">
        <v>1357.3</v>
      </c>
      <c r="G127" s="160">
        <v>253.7</v>
      </c>
      <c r="H127" s="160">
        <v>714.2</v>
      </c>
      <c r="I127" s="160">
        <v>188.6</v>
      </c>
      <c r="J127" s="160">
        <v>1101.5</v>
      </c>
      <c r="K127" s="160">
        <v>1993.2</v>
      </c>
      <c r="L127" s="160">
        <v>394.1</v>
      </c>
      <c r="M127" s="843" t="s">
        <v>267</v>
      </c>
      <c r="N127" s="841" t="s">
        <v>183</v>
      </c>
      <c r="O127" s="160">
        <v>49.6</v>
      </c>
      <c r="P127" s="160">
        <v>396.5</v>
      </c>
      <c r="Q127" s="160">
        <v>209.5</v>
      </c>
      <c r="R127" s="160">
        <v>246.59999999999997</v>
      </c>
      <c r="S127" s="160">
        <v>225.5</v>
      </c>
      <c r="T127" s="160">
        <v>358</v>
      </c>
      <c r="U127" s="160">
        <v>124.89999999999999</v>
      </c>
      <c r="V127" s="160">
        <v>179.9</v>
      </c>
      <c r="W127" s="858">
        <v>76</v>
      </c>
    </row>
    <row r="128" spans="1:23" ht="13.5" customHeight="1">
      <c r="A128" s="857">
        <v>77</v>
      </c>
      <c r="B128" s="1096"/>
      <c r="C128" s="841" t="s">
        <v>159</v>
      </c>
      <c r="D128" s="160">
        <v>4732.9000000000005</v>
      </c>
      <c r="E128" s="160">
        <v>556.9</v>
      </c>
      <c r="F128" s="160">
        <v>753.4</v>
      </c>
      <c r="G128" s="160">
        <v>154.69999999999999</v>
      </c>
      <c r="H128" s="160">
        <v>338.3</v>
      </c>
      <c r="I128" s="160">
        <v>117.2</v>
      </c>
      <c r="J128" s="160">
        <v>574.20000000000005</v>
      </c>
      <c r="K128" s="160">
        <v>715.2</v>
      </c>
      <c r="L128" s="160">
        <v>185.5</v>
      </c>
      <c r="M128" s="1096"/>
      <c r="N128" s="841" t="s">
        <v>159</v>
      </c>
      <c r="O128" s="160">
        <v>23.9</v>
      </c>
      <c r="P128" s="160">
        <v>222.5</v>
      </c>
      <c r="Q128" s="160">
        <v>155.4</v>
      </c>
      <c r="R128" s="160">
        <v>115.2</v>
      </c>
      <c r="S128" s="160">
        <v>157.70000000000002</v>
      </c>
      <c r="T128" s="160">
        <v>358</v>
      </c>
      <c r="U128" s="160">
        <v>124.89999999999999</v>
      </c>
      <c r="V128" s="160">
        <v>179.9</v>
      </c>
      <c r="W128" s="858">
        <v>77</v>
      </c>
    </row>
    <row r="129" spans="1:23" ht="13.5" customHeight="1">
      <c r="A129" s="857">
        <v>78</v>
      </c>
      <c r="B129" s="1096"/>
      <c r="C129" s="841" t="s">
        <v>174</v>
      </c>
      <c r="D129" s="160">
        <v>4280.1000000000004</v>
      </c>
      <c r="E129" s="160">
        <v>662.89999999999986</v>
      </c>
      <c r="F129" s="160">
        <v>603.9</v>
      </c>
      <c r="G129" s="160">
        <v>99</v>
      </c>
      <c r="H129" s="160">
        <v>375.9</v>
      </c>
      <c r="I129" s="160">
        <v>71.399999999999991</v>
      </c>
      <c r="J129" s="160">
        <v>527.29999999999995</v>
      </c>
      <c r="K129" s="160">
        <v>1278</v>
      </c>
      <c r="L129" s="160">
        <v>208.6</v>
      </c>
      <c r="M129" s="1096"/>
      <c r="N129" s="841" t="s">
        <v>174</v>
      </c>
      <c r="O129" s="160">
        <v>25.700000000000003</v>
      </c>
      <c r="P129" s="160">
        <v>174</v>
      </c>
      <c r="Q129" s="160">
        <v>54.099999999999994</v>
      </c>
      <c r="R129" s="160">
        <v>131.39999999999998</v>
      </c>
      <c r="S129" s="160">
        <v>67.8</v>
      </c>
      <c r="T129" s="1091">
        <v>0</v>
      </c>
      <c r="U129" s="1091">
        <v>0</v>
      </c>
      <c r="V129" s="1091">
        <v>0</v>
      </c>
      <c r="W129" s="858">
        <v>78</v>
      </c>
    </row>
    <row r="130" spans="1:23" ht="13.5" customHeight="1">
      <c r="A130" s="857"/>
      <c r="B130" s="1096"/>
      <c r="C130" s="841"/>
      <c r="D130" s="160"/>
      <c r="E130" s="160"/>
      <c r="F130" s="160"/>
      <c r="G130" s="160"/>
      <c r="H130" s="160"/>
      <c r="I130" s="160"/>
      <c r="J130" s="160"/>
      <c r="K130" s="160"/>
      <c r="L130" s="160"/>
      <c r="M130" s="1096"/>
      <c r="N130" s="841"/>
      <c r="O130" s="160"/>
      <c r="P130" s="160"/>
      <c r="Q130" s="160"/>
      <c r="R130" s="160"/>
      <c r="S130" s="160"/>
      <c r="T130" s="160"/>
      <c r="U130" s="160"/>
      <c r="V130" s="160"/>
      <c r="W130" s="858"/>
    </row>
    <row r="131" spans="1:23" ht="13.5" customHeight="1">
      <c r="A131" s="857">
        <v>79</v>
      </c>
      <c r="B131" s="1096" t="s">
        <v>125</v>
      </c>
      <c r="C131" s="841" t="s">
        <v>183</v>
      </c>
      <c r="D131" s="160">
        <v>22833.5</v>
      </c>
      <c r="E131" s="160">
        <v>2419.9</v>
      </c>
      <c r="F131" s="160">
        <v>2947.3999999999996</v>
      </c>
      <c r="G131" s="160">
        <v>739.7</v>
      </c>
      <c r="H131" s="160">
        <v>1960.1</v>
      </c>
      <c r="I131" s="160">
        <v>383.40000000000003</v>
      </c>
      <c r="J131" s="160">
        <v>1484.3000000000002</v>
      </c>
      <c r="K131" s="160">
        <v>6244.5</v>
      </c>
      <c r="L131" s="160">
        <v>1010.5</v>
      </c>
      <c r="M131" s="1096" t="s">
        <v>125</v>
      </c>
      <c r="N131" s="841" t="s">
        <v>183</v>
      </c>
      <c r="O131" s="160">
        <v>231.89999999999998</v>
      </c>
      <c r="P131" s="160">
        <v>855.90000000000009</v>
      </c>
      <c r="Q131" s="160">
        <v>655.7</v>
      </c>
      <c r="R131" s="160">
        <v>678.90000000000009</v>
      </c>
      <c r="S131" s="160">
        <v>382.9</v>
      </c>
      <c r="T131" s="160">
        <v>1182.5999999999999</v>
      </c>
      <c r="U131" s="160">
        <v>240.1</v>
      </c>
      <c r="V131" s="160">
        <v>1415.3</v>
      </c>
      <c r="W131" s="858">
        <v>79</v>
      </c>
    </row>
    <row r="132" spans="1:23" ht="13.5" customHeight="1">
      <c r="A132" s="857">
        <v>80</v>
      </c>
      <c r="B132" s="1096"/>
      <c r="C132" s="841" t="s">
        <v>159</v>
      </c>
      <c r="D132" s="160">
        <v>9567.2000000000007</v>
      </c>
      <c r="E132" s="160">
        <v>789.1</v>
      </c>
      <c r="F132" s="160">
        <v>938.5</v>
      </c>
      <c r="G132" s="160">
        <v>331.6</v>
      </c>
      <c r="H132" s="160">
        <v>674</v>
      </c>
      <c r="I132" s="160">
        <v>195.3</v>
      </c>
      <c r="J132" s="160">
        <v>389.4</v>
      </c>
      <c r="K132" s="160">
        <v>1736.4</v>
      </c>
      <c r="L132" s="160">
        <v>645.29999999999995</v>
      </c>
      <c r="M132" s="1096"/>
      <c r="N132" s="841" t="s">
        <v>159</v>
      </c>
      <c r="O132" s="160">
        <v>94.7</v>
      </c>
      <c r="P132" s="160">
        <v>259.7</v>
      </c>
      <c r="Q132" s="160">
        <v>295.10000000000002</v>
      </c>
      <c r="R132" s="160">
        <v>259.5</v>
      </c>
      <c r="S132" s="160">
        <v>120.6</v>
      </c>
      <c r="T132" s="160">
        <v>1182.5999999999999</v>
      </c>
      <c r="U132" s="160">
        <v>240.1</v>
      </c>
      <c r="V132" s="160">
        <v>1415.3</v>
      </c>
      <c r="W132" s="858">
        <v>80</v>
      </c>
    </row>
    <row r="133" spans="1:23" ht="13.5" customHeight="1">
      <c r="A133" s="857">
        <v>81</v>
      </c>
      <c r="B133" s="1096"/>
      <c r="C133" s="841" t="s">
        <v>174</v>
      </c>
      <c r="D133" s="160">
        <v>13266.3</v>
      </c>
      <c r="E133" s="160">
        <v>1630.8</v>
      </c>
      <c r="F133" s="160">
        <v>2008.8999999999999</v>
      </c>
      <c r="G133" s="160">
        <v>408.09999999999997</v>
      </c>
      <c r="H133" s="160">
        <v>1286.0999999999999</v>
      </c>
      <c r="I133" s="160">
        <v>188.10000000000002</v>
      </c>
      <c r="J133" s="160">
        <v>1094.9000000000001</v>
      </c>
      <c r="K133" s="160">
        <v>4508.1000000000004</v>
      </c>
      <c r="L133" s="160">
        <v>365.2</v>
      </c>
      <c r="M133" s="1096"/>
      <c r="N133" s="841" t="s">
        <v>174</v>
      </c>
      <c r="O133" s="160">
        <v>137.19999999999999</v>
      </c>
      <c r="P133" s="160">
        <v>596.20000000000005</v>
      </c>
      <c r="Q133" s="160">
        <v>360.59999999999997</v>
      </c>
      <c r="R133" s="160">
        <v>419.40000000000003</v>
      </c>
      <c r="S133" s="160">
        <v>262.29999999999995</v>
      </c>
      <c r="T133" s="1091">
        <v>0</v>
      </c>
      <c r="U133" s="1091">
        <v>0</v>
      </c>
      <c r="V133" s="1091">
        <v>0</v>
      </c>
      <c r="W133" s="858">
        <v>81</v>
      </c>
    </row>
    <row r="134" spans="1:23" ht="13.5" customHeight="1">
      <c r="A134" s="857"/>
      <c r="B134" s="1096"/>
      <c r="C134" s="841"/>
      <c r="D134" s="160"/>
      <c r="E134" s="160"/>
      <c r="F134" s="160"/>
      <c r="G134" s="160"/>
      <c r="H134" s="160"/>
      <c r="I134" s="160"/>
      <c r="J134" s="160"/>
      <c r="K134" s="160"/>
      <c r="L134" s="160"/>
      <c r="M134" s="1096"/>
      <c r="N134" s="841"/>
      <c r="O134" s="160"/>
      <c r="P134" s="160"/>
      <c r="Q134" s="160"/>
      <c r="R134" s="160"/>
      <c r="S134" s="160"/>
      <c r="T134" s="160"/>
      <c r="U134" s="160"/>
      <c r="V134" s="160"/>
      <c r="W134" s="858"/>
    </row>
    <row r="135" spans="1:23" ht="13.5" customHeight="1">
      <c r="A135" s="857">
        <v>82</v>
      </c>
      <c r="B135" s="1096" t="s">
        <v>108</v>
      </c>
      <c r="C135" s="841" t="s">
        <v>183</v>
      </c>
      <c r="D135" s="160">
        <v>78588.7</v>
      </c>
      <c r="E135" s="160">
        <v>11651.900000000001</v>
      </c>
      <c r="F135" s="160">
        <v>9272.1999999999971</v>
      </c>
      <c r="G135" s="160">
        <v>2738.099999999999</v>
      </c>
      <c r="H135" s="160">
        <v>5976.9999999999982</v>
      </c>
      <c r="I135" s="160">
        <v>1756.8000000000002</v>
      </c>
      <c r="J135" s="160">
        <v>7337.1</v>
      </c>
      <c r="K135" s="160">
        <v>18009.099999999991</v>
      </c>
      <c r="L135" s="160">
        <v>4286.300000000002</v>
      </c>
      <c r="M135" s="1096" t="s">
        <v>108</v>
      </c>
      <c r="N135" s="841" t="s">
        <v>183</v>
      </c>
      <c r="O135" s="160">
        <v>1049.8000000000002</v>
      </c>
      <c r="P135" s="160">
        <v>3959.2999999999993</v>
      </c>
      <c r="Q135" s="160">
        <v>2186.8000000000006</v>
      </c>
      <c r="R135" s="160">
        <v>2433.2999999999997</v>
      </c>
      <c r="S135" s="160">
        <v>1717.7</v>
      </c>
      <c r="T135" s="160">
        <v>743</v>
      </c>
      <c r="U135" s="160">
        <v>282</v>
      </c>
      <c r="V135" s="160">
        <v>450.7</v>
      </c>
      <c r="W135" s="858">
        <v>82</v>
      </c>
    </row>
    <row r="136" spans="1:23" ht="13.5" customHeight="1">
      <c r="A136" s="857">
        <v>83</v>
      </c>
      <c r="B136" s="1096"/>
      <c r="C136" s="841" t="s">
        <v>159</v>
      </c>
      <c r="D136" s="160">
        <v>15665.9</v>
      </c>
      <c r="E136" s="160">
        <v>1590.4</v>
      </c>
      <c r="F136" s="160">
        <v>112</v>
      </c>
      <c r="G136" s="160">
        <v>330.9</v>
      </c>
      <c r="H136" s="160">
        <v>1034.5999999999999</v>
      </c>
      <c r="I136" s="160">
        <v>299</v>
      </c>
      <c r="J136" s="160">
        <v>1153.7</v>
      </c>
      <c r="K136" s="160">
        <v>2276.1</v>
      </c>
      <c r="L136" s="160">
        <v>742</v>
      </c>
      <c r="M136" s="1096"/>
      <c r="N136" s="841" t="s">
        <v>159</v>
      </c>
      <c r="O136" s="160">
        <v>336.2</v>
      </c>
      <c r="P136" s="160">
        <v>843.6</v>
      </c>
      <c r="Q136" s="160">
        <v>287.7</v>
      </c>
      <c r="R136" s="160">
        <v>282.10000000000002</v>
      </c>
      <c r="S136" s="160">
        <v>200.4</v>
      </c>
      <c r="T136" s="160">
        <v>743</v>
      </c>
      <c r="U136" s="160">
        <v>282</v>
      </c>
      <c r="V136" s="160">
        <v>450.7</v>
      </c>
      <c r="W136" s="858">
        <v>83</v>
      </c>
    </row>
    <row r="137" spans="1:23" ht="13.5" customHeight="1">
      <c r="A137" s="857">
        <v>84</v>
      </c>
      <c r="B137" s="1096"/>
      <c r="C137" s="841" t="s">
        <v>174</v>
      </c>
      <c r="D137" s="160">
        <v>23970.499999999996</v>
      </c>
      <c r="E137" s="160">
        <v>2277.6999999999994</v>
      </c>
      <c r="F137" s="160">
        <v>4350.6000000000004</v>
      </c>
      <c r="G137" s="160">
        <v>789.90000000000009</v>
      </c>
      <c r="H137" s="160">
        <v>2562.5999999999995</v>
      </c>
      <c r="I137" s="160">
        <v>422.1</v>
      </c>
      <c r="J137" s="160">
        <v>2428.3999999999996</v>
      </c>
      <c r="K137" s="160">
        <v>6758.800000000002</v>
      </c>
      <c r="L137" s="160">
        <v>1435.0999999999997</v>
      </c>
      <c r="M137" s="1096"/>
      <c r="N137" s="841" t="s">
        <v>174</v>
      </c>
      <c r="O137" s="160">
        <v>335.8</v>
      </c>
      <c r="P137" s="160">
        <v>813.50000000000011</v>
      </c>
      <c r="Q137" s="160">
        <v>590.99999999999989</v>
      </c>
      <c r="R137" s="160">
        <v>823.40000000000009</v>
      </c>
      <c r="S137" s="160">
        <v>381.70000000000005</v>
      </c>
      <c r="T137" s="1091">
        <v>0</v>
      </c>
      <c r="U137" s="1091">
        <v>0</v>
      </c>
      <c r="V137" s="1091">
        <v>0</v>
      </c>
      <c r="W137" s="858">
        <v>84</v>
      </c>
    </row>
    <row r="138" spans="1:23" ht="13.5" customHeight="1">
      <c r="A138" s="857"/>
      <c r="B138" s="1096"/>
      <c r="C138" s="841"/>
      <c r="D138" s="1090"/>
      <c r="E138" s="1090"/>
      <c r="F138" s="1090"/>
      <c r="G138" s="1090"/>
      <c r="H138" s="1090"/>
      <c r="I138" s="1090"/>
      <c r="J138" s="1090"/>
      <c r="K138" s="1090"/>
      <c r="L138" s="1090"/>
      <c r="M138" s="1096"/>
      <c r="N138" s="841"/>
      <c r="O138" s="1090"/>
      <c r="P138" s="1090"/>
      <c r="Q138" s="1090"/>
      <c r="R138" s="1090"/>
      <c r="S138" s="1090"/>
      <c r="T138" s="1090"/>
      <c r="U138" s="1090"/>
      <c r="V138" s="1090"/>
      <c r="W138" s="858"/>
    </row>
    <row r="139" spans="1:23" ht="13.5" customHeight="1">
      <c r="A139" s="857">
        <v>85</v>
      </c>
      <c r="B139" s="1095" t="s">
        <v>127</v>
      </c>
      <c r="C139" s="845" t="s">
        <v>183</v>
      </c>
      <c r="D139" s="143">
        <v>225318.50000000006</v>
      </c>
      <c r="E139" s="143">
        <v>29213</v>
      </c>
      <c r="F139" s="143">
        <v>36053.100000000006</v>
      </c>
      <c r="G139" s="143">
        <v>6717.8000000000029</v>
      </c>
      <c r="H139" s="143">
        <v>18510.599999999999</v>
      </c>
      <c r="I139" s="143">
        <v>4512.4999999999991</v>
      </c>
      <c r="J139" s="143">
        <v>20238.800000000003</v>
      </c>
      <c r="K139" s="143">
        <v>48343.400000000009</v>
      </c>
      <c r="L139" s="143">
        <v>10288.399999999998</v>
      </c>
      <c r="M139" s="1095" t="s">
        <v>127</v>
      </c>
      <c r="N139" s="845" t="s">
        <v>183</v>
      </c>
      <c r="O139" s="143">
        <v>2407.9999999999995</v>
      </c>
      <c r="P139" s="143">
        <v>10912.2</v>
      </c>
      <c r="Q139" s="143">
        <v>6485.7000000000007</v>
      </c>
      <c r="R139" s="143">
        <v>7580.1</v>
      </c>
      <c r="S139" s="143">
        <v>5613.4000000000005</v>
      </c>
      <c r="T139" s="143">
        <v>12860.300000000001</v>
      </c>
      <c r="U139" s="143">
        <v>2381.8000000000002</v>
      </c>
      <c r="V139" s="143">
        <v>7936.4999999999991</v>
      </c>
      <c r="W139" s="858">
        <v>85</v>
      </c>
    </row>
    <row r="140" spans="1:23" ht="13.5" customHeight="1">
      <c r="A140" s="857">
        <v>86</v>
      </c>
      <c r="B140" s="1095"/>
      <c r="C140" s="845" t="s">
        <v>159</v>
      </c>
      <c r="D140" s="143">
        <v>166806.5</v>
      </c>
      <c r="E140" s="143">
        <v>21897.7</v>
      </c>
      <c r="F140" s="143">
        <v>25261.599999999999</v>
      </c>
      <c r="G140" s="143">
        <v>5210.8</v>
      </c>
      <c r="H140" s="143">
        <v>12467.6</v>
      </c>
      <c r="I140" s="143">
        <v>3672.4</v>
      </c>
      <c r="J140" s="143">
        <v>14841.5</v>
      </c>
      <c r="K140" s="143">
        <v>31755.7</v>
      </c>
      <c r="L140" s="143">
        <v>7972.1</v>
      </c>
      <c r="M140" s="1095"/>
      <c r="N140" s="845" t="s">
        <v>159</v>
      </c>
      <c r="O140" s="143">
        <v>1798</v>
      </c>
      <c r="P140" s="143">
        <v>8374.2000000000007</v>
      </c>
      <c r="Q140" s="143">
        <v>4990.8999999999996</v>
      </c>
      <c r="R140" s="143">
        <v>5583.1</v>
      </c>
      <c r="S140" s="143">
        <v>4503.8</v>
      </c>
      <c r="T140" s="143">
        <v>12860.3</v>
      </c>
      <c r="U140" s="143">
        <v>2381.8000000000002</v>
      </c>
      <c r="V140" s="143">
        <v>7936.5</v>
      </c>
      <c r="W140" s="858">
        <v>86</v>
      </c>
    </row>
    <row r="141" spans="1:23" ht="13.5" customHeight="1">
      <c r="A141" s="857">
        <v>87</v>
      </c>
      <c r="B141" s="1095"/>
      <c r="C141" s="845" t="s">
        <v>174</v>
      </c>
      <c r="D141" s="143">
        <v>97464.3</v>
      </c>
      <c r="E141" s="143">
        <v>15099.1</v>
      </c>
      <c r="F141" s="143">
        <v>15601.100000000004</v>
      </c>
      <c r="G141" s="143">
        <v>3124.2999999999997</v>
      </c>
      <c r="H141" s="143">
        <v>8422.8000000000029</v>
      </c>
      <c r="I141" s="143">
        <v>1875.7999999999997</v>
      </c>
      <c r="J141" s="143">
        <v>9152.3000000000011</v>
      </c>
      <c r="K141" s="143">
        <v>25561.899999999994</v>
      </c>
      <c r="L141" s="143">
        <v>4425.5</v>
      </c>
      <c r="M141" s="1095"/>
      <c r="N141" s="845" t="s">
        <v>174</v>
      </c>
      <c r="O141" s="143">
        <v>987.80000000000018</v>
      </c>
      <c r="P141" s="143">
        <v>4840.1999999999989</v>
      </c>
      <c r="Q141" s="143">
        <v>2802.9000000000005</v>
      </c>
      <c r="R141" s="143">
        <v>3324.7999999999997</v>
      </c>
      <c r="S141" s="143">
        <v>2245.2000000000007</v>
      </c>
      <c r="T141" s="143">
        <v>0</v>
      </c>
      <c r="U141" s="143">
        <v>0</v>
      </c>
      <c r="V141" s="143">
        <v>0</v>
      </c>
      <c r="W141" s="858">
        <v>87</v>
      </c>
    </row>
    <row r="142" spans="1:23" ht="13.5" customHeight="1">
      <c r="A142" s="857"/>
      <c r="B142" s="1095"/>
      <c r="C142" s="841"/>
      <c r="D142" s="160"/>
      <c r="E142" s="160"/>
      <c r="F142" s="160"/>
      <c r="G142" s="160"/>
      <c r="H142" s="160"/>
      <c r="I142" s="160"/>
      <c r="J142" s="160"/>
      <c r="K142" s="160"/>
      <c r="L142" s="160"/>
      <c r="M142" s="1095"/>
      <c r="N142" s="841"/>
      <c r="O142" s="160"/>
      <c r="P142" s="160"/>
      <c r="Q142" s="160"/>
      <c r="R142" s="160"/>
      <c r="S142" s="160"/>
      <c r="T142" s="160"/>
      <c r="U142" s="160"/>
      <c r="V142" s="160"/>
      <c r="W142" s="858"/>
    </row>
    <row r="143" spans="1:23" ht="13.5" customHeight="1">
      <c r="A143" s="857">
        <v>88</v>
      </c>
      <c r="B143" s="1096" t="s">
        <v>128</v>
      </c>
      <c r="C143" s="841" t="s">
        <v>183</v>
      </c>
      <c r="D143" s="160">
        <v>2924.7</v>
      </c>
      <c r="E143" s="160">
        <v>510.8</v>
      </c>
      <c r="F143" s="160">
        <v>898.2</v>
      </c>
      <c r="G143" s="160">
        <v>105.5</v>
      </c>
      <c r="H143" s="160">
        <v>198.2</v>
      </c>
      <c r="I143" s="160">
        <v>29.3</v>
      </c>
      <c r="J143" s="160">
        <v>243.6</v>
      </c>
      <c r="K143" s="160">
        <v>416.80000000000007</v>
      </c>
      <c r="L143" s="160">
        <v>162.5</v>
      </c>
      <c r="M143" s="1096" t="s">
        <v>128</v>
      </c>
      <c r="N143" s="841" t="s">
        <v>183</v>
      </c>
      <c r="O143" s="160">
        <v>13.899999999999999</v>
      </c>
      <c r="P143" s="160">
        <v>65.7</v>
      </c>
      <c r="Q143" s="160">
        <v>32.099999999999994</v>
      </c>
      <c r="R143" s="160">
        <v>115.3</v>
      </c>
      <c r="S143" s="160">
        <v>38.6</v>
      </c>
      <c r="T143" s="160">
        <v>33.4</v>
      </c>
      <c r="U143" s="160">
        <v>3.8</v>
      </c>
      <c r="V143" s="160">
        <v>56.7</v>
      </c>
      <c r="W143" s="858">
        <v>88</v>
      </c>
    </row>
    <row r="144" spans="1:23" ht="13.5" customHeight="1">
      <c r="A144" s="857">
        <v>89</v>
      </c>
      <c r="B144" s="1096"/>
      <c r="C144" s="841" t="s">
        <v>159</v>
      </c>
      <c r="D144" s="160">
        <v>618.29999999999995</v>
      </c>
      <c r="E144" s="160">
        <v>27.6</v>
      </c>
      <c r="F144" s="160">
        <v>134.5</v>
      </c>
      <c r="G144" s="160">
        <v>53.4</v>
      </c>
      <c r="H144" s="160">
        <v>44</v>
      </c>
      <c r="I144" s="160">
        <v>11.2</v>
      </c>
      <c r="J144" s="160">
        <v>14.200000000000001</v>
      </c>
      <c r="K144" s="160">
        <v>91.6</v>
      </c>
      <c r="L144" s="160">
        <v>61.400000000000006</v>
      </c>
      <c r="M144" s="1096"/>
      <c r="N144" s="841" t="s">
        <v>159</v>
      </c>
      <c r="O144" s="160">
        <v>4</v>
      </c>
      <c r="P144" s="160">
        <v>5.8</v>
      </c>
      <c r="Q144" s="160">
        <v>12.899999999999999</v>
      </c>
      <c r="R144" s="160">
        <v>51.9</v>
      </c>
      <c r="S144" s="160">
        <v>11.9</v>
      </c>
      <c r="T144" s="160">
        <v>33.4</v>
      </c>
      <c r="U144" s="160">
        <v>3.8</v>
      </c>
      <c r="V144" s="160">
        <v>56.7</v>
      </c>
      <c r="W144" s="858">
        <v>89</v>
      </c>
    </row>
    <row r="145" spans="1:23" ht="13.5" customHeight="1">
      <c r="A145" s="857">
        <v>90</v>
      </c>
      <c r="B145" s="1096"/>
      <c r="C145" s="841" t="s">
        <v>174</v>
      </c>
      <c r="D145" s="160">
        <v>2306.3999999999996</v>
      </c>
      <c r="E145" s="160">
        <v>483.2</v>
      </c>
      <c r="F145" s="160">
        <v>763.7</v>
      </c>
      <c r="G145" s="160">
        <v>52.1</v>
      </c>
      <c r="H145" s="160">
        <v>154.19999999999999</v>
      </c>
      <c r="I145" s="160">
        <v>18.100000000000001</v>
      </c>
      <c r="J145" s="160">
        <v>229.4</v>
      </c>
      <c r="K145" s="160">
        <v>325.20000000000005</v>
      </c>
      <c r="L145" s="160">
        <v>101.1</v>
      </c>
      <c r="M145" s="1096"/>
      <c r="N145" s="841" t="s">
        <v>174</v>
      </c>
      <c r="O145" s="160">
        <v>9.8999999999999986</v>
      </c>
      <c r="P145" s="160">
        <v>59.900000000000006</v>
      </c>
      <c r="Q145" s="160">
        <v>19.2</v>
      </c>
      <c r="R145" s="160">
        <v>63.4</v>
      </c>
      <c r="S145" s="160">
        <v>26.7</v>
      </c>
      <c r="T145" s="1091">
        <v>0</v>
      </c>
      <c r="U145" s="1091">
        <v>0</v>
      </c>
      <c r="V145" s="1091">
        <v>0</v>
      </c>
      <c r="W145" s="858">
        <v>90</v>
      </c>
    </row>
    <row r="146" spans="1:23" ht="13.5" customHeight="1">
      <c r="A146" s="857"/>
      <c r="B146" s="1096"/>
      <c r="C146" s="841"/>
      <c r="D146" s="160"/>
      <c r="E146" s="160"/>
      <c r="F146" s="160"/>
      <c r="G146" s="160"/>
      <c r="H146" s="160"/>
      <c r="I146" s="160"/>
      <c r="J146" s="160"/>
      <c r="K146" s="160"/>
      <c r="L146" s="160"/>
      <c r="M146" s="1096"/>
      <c r="N146" s="841"/>
      <c r="O146" s="160"/>
      <c r="P146" s="160"/>
      <c r="Q146" s="160"/>
      <c r="R146" s="160"/>
      <c r="S146" s="160"/>
      <c r="T146" s="160"/>
      <c r="U146" s="160"/>
      <c r="V146" s="160"/>
      <c r="W146" s="858"/>
    </row>
    <row r="147" spans="1:23" ht="13.5" customHeight="1">
      <c r="A147" s="857"/>
      <c r="B147" s="1096" t="s">
        <v>111</v>
      </c>
      <c r="C147" s="841"/>
      <c r="D147" s="160"/>
      <c r="E147" s="160"/>
      <c r="F147" s="160"/>
      <c r="G147" s="160"/>
      <c r="H147" s="160"/>
      <c r="I147" s="160"/>
      <c r="J147" s="160"/>
      <c r="K147" s="160"/>
      <c r="L147" s="160"/>
      <c r="M147" s="1096" t="s">
        <v>111</v>
      </c>
      <c r="N147" s="841"/>
      <c r="O147" s="160"/>
      <c r="P147" s="160"/>
      <c r="Q147" s="160"/>
      <c r="R147" s="160"/>
      <c r="S147" s="160"/>
      <c r="T147" s="160"/>
      <c r="U147" s="160"/>
      <c r="V147" s="160"/>
      <c r="W147" s="858"/>
    </row>
    <row r="148" spans="1:23" ht="13.5" customHeight="1">
      <c r="A148" s="857"/>
      <c r="B148" s="1096"/>
      <c r="C148" s="841"/>
      <c r="D148" s="160"/>
      <c r="E148" s="160"/>
      <c r="F148" s="160"/>
      <c r="G148" s="160"/>
      <c r="H148" s="160"/>
      <c r="I148" s="160"/>
      <c r="J148" s="160"/>
      <c r="K148" s="160"/>
      <c r="L148" s="160"/>
      <c r="M148" s="1096"/>
      <c r="N148" s="841"/>
      <c r="O148" s="160"/>
      <c r="P148" s="160"/>
      <c r="Q148" s="160"/>
      <c r="R148" s="160"/>
      <c r="S148" s="160"/>
      <c r="T148" s="160"/>
      <c r="U148" s="160"/>
      <c r="V148" s="160"/>
      <c r="W148" s="858"/>
    </row>
    <row r="149" spans="1:23" ht="13.5" customHeight="1">
      <c r="A149" s="857">
        <v>91</v>
      </c>
      <c r="B149" s="547" t="s">
        <v>557</v>
      </c>
      <c r="C149" s="841" t="s">
        <v>183</v>
      </c>
      <c r="D149" s="160">
        <v>7239.1</v>
      </c>
      <c r="E149" s="160">
        <v>765.3</v>
      </c>
      <c r="F149" s="160">
        <v>1095.8</v>
      </c>
      <c r="G149" s="160">
        <v>289.89999999999998</v>
      </c>
      <c r="H149" s="160">
        <v>474.9</v>
      </c>
      <c r="I149" s="160">
        <v>260.89999999999998</v>
      </c>
      <c r="J149" s="160">
        <v>656.4</v>
      </c>
      <c r="K149" s="160">
        <v>1668.7000000000003</v>
      </c>
      <c r="L149" s="160">
        <v>194.8</v>
      </c>
      <c r="M149" s="547" t="s">
        <v>557</v>
      </c>
      <c r="N149" s="841" t="s">
        <v>183</v>
      </c>
      <c r="O149" s="160">
        <v>65.5</v>
      </c>
      <c r="P149" s="160">
        <v>614.9</v>
      </c>
      <c r="Q149" s="160">
        <v>361.09999999999997</v>
      </c>
      <c r="R149" s="160">
        <v>146.69999999999999</v>
      </c>
      <c r="S149" s="160">
        <v>306.40000000000003</v>
      </c>
      <c r="T149" s="160">
        <v>173.3</v>
      </c>
      <c r="U149" s="160">
        <v>86.6</v>
      </c>
      <c r="V149" s="160">
        <v>77.599999999999994</v>
      </c>
      <c r="W149" s="858">
        <v>91</v>
      </c>
    </row>
    <row r="150" spans="1:23" ht="13.5" customHeight="1">
      <c r="A150" s="857">
        <v>92</v>
      </c>
      <c r="B150" s="843"/>
      <c r="C150" s="841" t="s">
        <v>159</v>
      </c>
      <c r="D150" s="160">
        <v>3942.1</v>
      </c>
      <c r="E150" s="160">
        <v>497.2</v>
      </c>
      <c r="F150" s="160">
        <v>547.5</v>
      </c>
      <c r="G150" s="160">
        <v>139.6</v>
      </c>
      <c r="H150" s="160">
        <v>252.5</v>
      </c>
      <c r="I150" s="160">
        <v>136.5</v>
      </c>
      <c r="J150" s="160">
        <v>512.9</v>
      </c>
      <c r="K150" s="160">
        <v>599.9</v>
      </c>
      <c r="L150" s="160">
        <v>104.1</v>
      </c>
      <c r="M150" s="843"/>
      <c r="N150" s="841" t="s">
        <v>159</v>
      </c>
      <c r="O150" s="160">
        <v>47.8</v>
      </c>
      <c r="P150" s="160">
        <v>302.39999999999998</v>
      </c>
      <c r="Q150" s="160">
        <v>203.7</v>
      </c>
      <c r="R150" s="160">
        <v>99.1</v>
      </c>
      <c r="S150" s="160">
        <v>161.4</v>
      </c>
      <c r="T150" s="160">
        <v>173.3</v>
      </c>
      <c r="U150" s="160">
        <v>86.6</v>
      </c>
      <c r="V150" s="160">
        <v>77.599999999999994</v>
      </c>
      <c r="W150" s="858">
        <v>92</v>
      </c>
    </row>
    <row r="151" spans="1:23" ht="13.5" customHeight="1">
      <c r="A151" s="857">
        <v>93</v>
      </c>
      <c r="B151" s="843"/>
      <c r="C151" s="841" t="s">
        <v>174</v>
      </c>
      <c r="D151" s="160">
        <v>3297</v>
      </c>
      <c r="E151" s="160">
        <v>268.10000000000002</v>
      </c>
      <c r="F151" s="160">
        <v>548.29999999999995</v>
      </c>
      <c r="G151" s="160">
        <v>150.29999999999995</v>
      </c>
      <c r="H151" s="160">
        <v>222.39999999999998</v>
      </c>
      <c r="I151" s="160">
        <v>124.4</v>
      </c>
      <c r="J151" s="160">
        <v>143.5</v>
      </c>
      <c r="K151" s="160">
        <v>1068.8000000000002</v>
      </c>
      <c r="L151" s="160">
        <v>90.7</v>
      </c>
      <c r="M151" s="843"/>
      <c r="N151" s="841" t="s">
        <v>174</v>
      </c>
      <c r="O151" s="160">
        <v>17.7</v>
      </c>
      <c r="P151" s="160">
        <v>312.5</v>
      </c>
      <c r="Q151" s="160">
        <v>157.39999999999998</v>
      </c>
      <c r="R151" s="160">
        <v>47.600000000000009</v>
      </c>
      <c r="S151" s="160">
        <v>145.00000000000003</v>
      </c>
      <c r="T151" s="1091">
        <v>0</v>
      </c>
      <c r="U151" s="1091">
        <v>0</v>
      </c>
      <c r="V151" s="1091">
        <v>0</v>
      </c>
      <c r="W151" s="858">
        <v>93</v>
      </c>
    </row>
    <row r="152" spans="1:23" ht="13.5" customHeight="1">
      <c r="A152" s="857"/>
      <c r="B152" s="843"/>
      <c r="C152" s="841"/>
      <c r="D152" s="160"/>
      <c r="E152" s="160"/>
      <c r="F152" s="160"/>
      <c r="G152" s="160"/>
      <c r="H152" s="160"/>
      <c r="I152" s="160"/>
      <c r="J152" s="160"/>
      <c r="K152" s="160"/>
      <c r="L152" s="160"/>
      <c r="M152" s="843"/>
      <c r="N152" s="841"/>
      <c r="O152" s="160"/>
      <c r="P152" s="160"/>
      <c r="Q152" s="160"/>
      <c r="R152" s="160"/>
      <c r="S152" s="160"/>
      <c r="T152" s="160"/>
      <c r="U152" s="160"/>
      <c r="V152" s="160"/>
      <c r="W152" s="858"/>
    </row>
    <row r="153" spans="1:23" ht="13.5" customHeight="1">
      <c r="A153" s="857">
        <v>94</v>
      </c>
      <c r="B153" s="843" t="s">
        <v>1</v>
      </c>
      <c r="C153" s="841" t="s">
        <v>183</v>
      </c>
      <c r="D153" s="160">
        <v>2270.6999999999998</v>
      </c>
      <c r="E153" s="160">
        <v>133.9</v>
      </c>
      <c r="F153" s="160">
        <v>343.09999999999997</v>
      </c>
      <c r="G153" s="160">
        <v>120.2</v>
      </c>
      <c r="H153" s="160">
        <v>140.4</v>
      </c>
      <c r="I153" s="160">
        <v>129</v>
      </c>
      <c r="J153" s="160">
        <v>168.5</v>
      </c>
      <c r="K153" s="160">
        <v>409.8</v>
      </c>
      <c r="L153" s="160">
        <v>95</v>
      </c>
      <c r="M153" s="843" t="s">
        <v>1</v>
      </c>
      <c r="N153" s="841" t="s">
        <v>183</v>
      </c>
      <c r="O153" s="160">
        <v>6.2</v>
      </c>
      <c r="P153" s="160">
        <v>317.10000000000002</v>
      </c>
      <c r="Q153" s="160">
        <v>188.5</v>
      </c>
      <c r="R153" s="160">
        <v>72.199999999999989</v>
      </c>
      <c r="S153" s="160">
        <v>44</v>
      </c>
      <c r="T153" s="160">
        <v>78.400000000000006</v>
      </c>
      <c r="U153" s="160">
        <v>3.9</v>
      </c>
      <c r="V153" s="160">
        <v>20.7</v>
      </c>
      <c r="W153" s="858">
        <v>94</v>
      </c>
    </row>
    <row r="154" spans="1:23" ht="13.5" customHeight="1">
      <c r="A154" s="857">
        <v>95</v>
      </c>
      <c r="B154" s="843"/>
      <c r="C154" s="841" t="s">
        <v>159</v>
      </c>
      <c r="D154" s="160">
        <v>1498.3999999999999</v>
      </c>
      <c r="E154" s="160">
        <v>36.799999999999997</v>
      </c>
      <c r="F154" s="160">
        <v>95.3</v>
      </c>
      <c r="G154" s="160">
        <v>89</v>
      </c>
      <c r="H154" s="160">
        <v>86.3</v>
      </c>
      <c r="I154" s="160">
        <v>118.1</v>
      </c>
      <c r="J154" s="160">
        <v>78.599999999999994</v>
      </c>
      <c r="K154" s="160">
        <v>317</v>
      </c>
      <c r="L154" s="160">
        <v>17.100000000000001</v>
      </c>
      <c r="M154" s="843"/>
      <c r="N154" s="841" t="s">
        <v>159</v>
      </c>
      <c r="O154" s="160">
        <v>2.7</v>
      </c>
      <c r="P154" s="160">
        <v>307.3</v>
      </c>
      <c r="Q154" s="160">
        <v>177.6</v>
      </c>
      <c r="R154" s="160">
        <v>39.9</v>
      </c>
      <c r="S154" s="160">
        <v>29.7</v>
      </c>
      <c r="T154" s="160">
        <v>78.400000000000006</v>
      </c>
      <c r="U154" s="160">
        <v>3.9</v>
      </c>
      <c r="V154" s="160">
        <v>20.7</v>
      </c>
      <c r="W154" s="858">
        <v>95</v>
      </c>
    </row>
    <row r="155" spans="1:23" ht="13.5" customHeight="1">
      <c r="A155" s="857">
        <v>96</v>
      </c>
      <c r="B155" s="1096"/>
      <c r="C155" s="841" t="s">
        <v>174</v>
      </c>
      <c r="D155" s="160">
        <v>772.3</v>
      </c>
      <c r="E155" s="160">
        <v>97.100000000000009</v>
      </c>
      <c r="F155" s="160">
        <v>247.79999999999998</v>
      </c>
      <c r="G155" s="160">
        <v>31.200000000000003</v>
      </c>
      <c r="H155" s="160">
        <v>54.1</v>
      </c>
      <c r="I155" s="160">
        <v>10.899999999999999</v>
      </c>
      <c r="J155" s="160">
        <v>89.899999999999991</v>
      </c>
      <c r="K155" s="160">
        <v>92.8</v>
      </c>
      <c r="L155" s="160">
        <v>77.900000000000006</v>
      </c>
      <c r="M155" s="1096"/>
      <c r="N155" s="841" t="s">
        <v>174</v>
      </c>
      <c r="O155" s="160">
        <v>3.5</v>
      </c>
      <c r="P155" s="160">
        <v>9.7999999999999989</v>
      </c>
      <c r="Q155" s="160">
        <v>10.9</v>
      </c>
      <c r="R155" s="160">
        <v>32.299999999999997</v>
      </c>
      <c r="S155" s="160">
        <v>14.3</v>
      </c>
      <c r="T155" s="1091">
        <v>0</v>
      </c>
      <c r="U155" s="1091">
        <v>0</v>
      </c>
      <c r="V155" s="1091">
        <v>0</v>
      </c>
      <c r="W155" s="858">
        <v>96</v>
      </c>
    </row>
    <row r="156" spans="1:23" ht="13.5" customHeight="1">
      <c r="A156" s="857"/>
      <c r="B156" s="1096"/>
      <c r="C156" s="841"/>
      <c r="D156" s="160"/>
      <c r="E156" s="160"/>
      <c r="F156" s="160"/>
      <c r="G156" s="160"/>
      <c r="H156" s="160"/>
      <c r="I156" s="160"/>
      <c r="J156" s="160"/>
      <c r="K156" s="160"/>
      <c r="L156" s="160"/>
      <c r="M156" s="1096"/>
      <c r="N156" s="841"/>
      <c r="O156" s="160"/>
      <c r="P156" s="160"/>
      <c r="Q156" s="160"/>
      <c r="R156" s="160"/>
      <c r="S156" s="160"/>
      <c r="T156" s="160"/>
      <c r="U156" s="160"/>
      <c r="V156" s="160"/>
      <c r="W156" s="858"/>
    </row>
    <row r="157" spans="1:23" ht="13.5" customHeight="1">
      <c r="A157" s="857"/>
      <c r="B157" s="1096" t="s">
        <v>129</v>
      </c>
      <c r="C157" s="841"/>
      <c r="D157" s="160"/>
      <c r="E157" s="160"/>
      <c r="F157" s="160"/>
      <c r="G157" s="160"/>
      <c r="H157" s="160"/>
      <c r="I157" s="160"/>
      <c r="J157" s="160"/>
      <c r="K157" s="160"/>
      <c r="L157" s="160"/>
      <c r="M157" s="1096" t="s">
        <v>129</v>
      </c>
      <c r="N157" s="841"/>
      <c r="O157" s="160"/>
      <c r="P157" s="160"/>
      <c r="Q157" s="160"/>
      <c r="R157" s="160"/>
      <c r="S157" s="160"/>
      <c r="T157" s="160"/>
      <c r="U157" s="160"/>
      <c r="V157" s="160"/>
      <c r="W157" s="858"/>
    </row>
    <row r="158" spans="1:23" ht="13.5" customHeight="1">
      <c r="A158" s="857"/>
      <c r="B158" s="1096"/>
      <c r="C158" s="841"/>
      <c r="D158" s="160"/>
      <c r="E158" s="160"/>
      <c r="F158" s="160"/>
      <c r="G158" s="160"/>
      <c r="H158" s="160"/>
      <c r="I158" s="160"/>
      <c r="J158" s="160"/>
      <c r="K158" s="160"/>
      <c r="L158" s="160"/>
      <c r="M158" s="1096"/>
      <c r="N158" s="841"/>
      <c r="O158" s="160"/>
      <c r="P158" s="160"/>
      <c r="Q158" s="160"/>
      <c r="R158" s="160"/>
      <c r="S158" s="160"/>
      <c r="T158" s="160"/>
      <c r="U158" s="160"/>
      <c r="V158" s="160"/>
      <c r="W158" s="858"/>
    </row>
    <row r="159" spans="1:23" ht="13.5" customHeight="1">
      <c r="A159" s="857">
        <v>97</v>
      </c>
      <c r="B159" s="547" t="s">
        <v>557</v>
      </c>
      <c r="C159" s="841" t="s">
        <v>183</v>
      </c>
      <c r="D159" s="160">
        <v>954.90000000000009</v>
      </c>
      <c r="E159" s="160">
        <v>128.80000000000001</v>
      </c>
      <c r="F159" s="160">
        <v>15.5</v>
      </c>
      <c r="G159" s="160">
        <v>5</v>
      </c>
      <c r="H159" s="160">
        <v>64.400000000000006</v>
      </c>
      <c r="I159" s="160">
        <v>1.7999999999999998</v>
      </c>
      <c r="J159" s="160">
        <v>167.9</v>
      </c>
      <c r="K159" s="160">
        <v>117.1</v>
      </c>
      <c r="L159" s="160">
        <v>47.300000000000004</v>
      </c>
      <c r="M159" s="547" t="s">
        <v>557</v>
      </c>
      <c r="N159" s="841" t="s">
        <v>183</v>
      </c>
      <c r="O159" s="160">
        <v>77</v>
      </c>
      <c r="P159" s="160">
        <v>292.89999999999998</v>
      </c>
      <c r="Q159" s="160">
        <v>3.0000000000000004</v>
      </c>
      <c r="R159" s="160">
        <v>26</v>
      </c>
      <c r="S159" s="160">
        <v>2.2000000000000002</v>
      </c>
      <c r="T159" s="160">
        <v>0</v>
      </c>
      <c r="U159" s="160">
        <v>5.8</v>
      </c>
      <c r="V159" s="160">
        <v>0</v>
      </c>
      <c r="W159" s="858">
        <v>97</v>
      </c>
    </row>
    <row r="160" spans="1:23" ht="13.5" customHeight="1">
      <c r="A160" s="857">
        <v>98</v>
      </c>
      <c r="B160" s="843"/>
      <c r="C160" s="841" t="s">
        <v>159</v>
      </c>
      <c r="D160" s="160">
        <v>486.1</v>
      </c>
      <c r="E160" s="160">
        <v>0.5</v>
      </c>
      <c r="F160" s="160">
        <v>0.9</v>
      </c>
      <c r="G160" s="160">
        <v>2.6</v>
      </c>
      <c r="H160" s="160">
        <v>31.2</v>
      </c>
      <c r="I160" s="160">
        <v>0</v>
      </c>
      <c r="J160" s="160">
        <v>101.9</v>
      </c>
      <c r="K160" s="160">
        <v>13.5</v>
      </c>
      <c r="L160" s="160">
        <v>40.200000000000003</v>
      </c>
      <c r="M160" s="843"/>
      <c r="N160" s="841" t="s">
        <v>159</v>
      </c>
      <c r="O160" s="160">
        <v>65</v>
      </c>
      <c r="P160" s="160">
        <v>200.2</v>
      </c>
      <c r="Q160" s="160">
        <v>0.6</v>
      </c>
      <c r="R160" s="160">
        <v>22.5</v>
      </c>
      <c r="S160" s="160">
        <v>1.2</v>
      </c>
      <c r="T160" s="160">
        <v>0</v>
      </c>
      <c r="U160" s="160">
        <v>5.8</v>
      </c>
      <c r="V160" s="160">
        <v>0</v>
      </c>
      <c r="W160" s="858">
        <v>98</v>
      </c>
    </row>
    <row r="161" spans="1:23" ht="13.5" customHeight="1">
      <c r="A161" s="857">
        <v>99</v>
      </c>
      <c r="B161" s="843"/>
      <c r="C161" s="841" t="s">
        <v>174</v>
      </c>
      <c r="D161" s="160">
        <v>468.8</v>
      </c>
      <c r="E161" s="160">
        <v>128.30000000000001</v>
      </c>
      <c r="F161" s="160">
        <v>14.6</v>
      </c>
      <c r="G161" s="160">
        <v>2.4</v>
      </c>
      <c r="H161" s="160">
        <v>33.200000000000003</v>
      </c>
      <c r="I161" s="160">
        <v>1.7999999999999998</v>
      </c>
      <c r="J161" s="160">
        <v>66</v>
      </c>
      <c r="K161" s="160">
        <v>103.6</v>
      </c>
      <c r="L161" s="160">
        <v>7.1000000000000005</v>
      </c>
      <c r="M161" s="843"/>
      <c r="N161" s="841" t="s">
        <v>174</v>
      </c>
      <c r="O161" s="160">
        <v>12</v>
      </c>
      <c r="P161" s="160">
        <v>92.7</v>
      </c>
      <c r="Q161" s="160">
        <v>2.4000000000000004</v>
      </c>
      <c r="R161" s="160">
        <v>3.5</v>
      </c>
      <c r="S161" s="160">
        <v>1</v>
      </c>
      <c r="T161" s="1091">
        <v>0</v>
      </c>
      <c r="U161" s="1091">
        <v>0</v>
      </c>
      <c r="V161" s="1091">
        <v>0</v>
      </c>
      <c r="W161" s="858">
        <v>99</v>
      </c>
    </row>
    <row r="162" spans="1:23" ht="13.5" customHeight="1">
      <c r="A162" s="857"/>
      <c r="B162" s="843"/>
      <c r="C162" s="841"/>
      <c r="D162" s="160"/>
      <c r="E162" s="160"/>
      <c r="F162" s="160"/>
      <c r="G162" s="160"/>
      <c r="H162" s="160"/>
      <c r="I162" s="160"/>
      <c r="J162" s="160"/>
      <c r="K162" s="160"/>
      <c r="L162" s="160"/>
      <c r="M162" s="843"/>
      <c r="N162" s="841"/>
      <c r="O162" s="160"/>
      <c r="P162" s="160"/>
      <c r="Q162" s="160"/>
      <c r="R162" s="160"/>
      <c r="S162" s="160"/>
      <c r="T162" s="160"/>
      <c r="U162" s="160"/>
      <c r="V162" s="160"/>
      <c r="W162" s="858"/>
    </row>
    <row r="163" spans="1:23" ht="13.5" customHeight="1">
      <c r="A163" s="857">
        <v>100</v>
      </c>
      <c r="B163" s="843" t="s">
        <v>5</v>
      </c>
      <c r="C163" s="841" t="s">
        <v>183</v>
      </c>
      <c r="D163" s="160">
        <v>1874.6</v>
      </c>
      <c r="E163" s="160">
        <v>65.2</v>
      </c>
      <c r="F163" s="160">
        <v>134.19999999999999</v>
      </c>
      <c r="G163" s="160">
        <v>169.8</v>
      </c>
      <c r="H163" s="160">
        <v>53.500000000000007</v>
      </c>
      <c r="I163" s="160">
        <v>71.600000000000009</v>
      </c>
      <c r="J163" s="160">
        <v>51.800000000000004</v>
      </c>
      <c r="K163" s="160">
        <v>1044.9000000000001</v>
      </c>
      <c r="L163" s="160">
        <v>78.199999999999989</v>
      </c>
      <c r="M163" s="843" t="s">
        <v>5</v>
      </c>
      <c r="N163" s="841" t="s">
        <v>183</v>
      </c>
      <c r="O163" s="160">
        <v>6.2</v>
      </c>
      <c r="P163" s="160">
        <v>40.1</v>
      </c>
      <c r="Q163" s="160">
        <v>11.3</v>
      </c>
      <c r="R163" s="160">
        <v>7.5</v>
      </c>
      <c r="S163" s="160">
        <v>14.5</v>
      </c>
      <c r="T163" s="160">
        <v>114.5</v>
      </c>
      <c r="U163" s="160">
        <v>5.6</v>
      </c>
      <c r="V163" s="160">
        <v>5.9</v>
      </c>
      <c r="W163" s="858">
        <v>100</v>
      </c>
    </row>
    <row r="164" spans="1:23" ht="13.5" customHeight="1">
      <c r="A164" s="857">
        <v>101</v>
      </c>
      <c r="B164" s="1096"/>
      <c r="C164" s="841" t="s">
        <v>159</v>
      </c>
      <c r="D164" s="160">
        <v>1698</v>
      </c>
      <c r="E164" s="160">
        <v>32.6</v>
      </c>
      <c r="F164" s="160">
        <v>114.1</v>
      </c>
      <c r="G164" s="160">
        <v>169.5</v>
      </c>
      <c r="H164" s="160">
        <v>7.6</v>
      </c>
      <c r="I164" s="160">
        <v>71.2</v>
      </c>
      <c r="J164" s="160">
        <v>45.6</v>
      </c>
      <c r="K164" s="160">
        <v>986</v>
      </c>
      <c r="L164" s="160">
        <v>77.099999999999994</v>
      </c>
      <c r="M164" s="1096"/>
      <c r="N164" s="841" t="s">
        <v>159</v>
      </c>
      <c r="O164" s="160">
        <v>6.2</v>
      </c>
      <c r="P164" s="160">
        <v>33.4</v>
      </c>
      <c r="Q164" s="160">
        <v>11.3</v>
      </c>
      <c r="R164" s="160">
        <v>3.1</v>
      </c>
      <c r="S164" s="160">
        <v>14.3</v>
      </c>
      <c r="T164" s="160">
        <v>114.5</v>
      </c>
      <c r="U164" s="160">
        <v>5.6</v>
      </c>
      <c r="V164" s="160">
        <v>5.9</v>
      </c>
      <c r="W164" s="858">
        <v>101</v>
      </c>
    </row>
    <row r="165" spans="1:23" ht="13.5" customHeight="1">
      <c r="A165" s="857">
        <v>102</v>
      </c>
      <c r="B165" s="1096"/>
      <c r="C165" s="841" t="s">
        <v>174</v>
      </c>
      <c r="D165" s="160">
        <v>176.6</v>
      </c>
      <c r="E165" s="160">
        <v>32.6</v>
      </c>
      <c r="F165" s="160">
        <v>20.100000000000001</v>
      </c>
      <c r="G165" s="160">
        <v>0.3</v>
      </c>
      <c r="H165" s="160">
        <v>45.900000000000006</v>
      </c>
      <c r="I165" s="160">
        <v>0.4</v>
      </c>
      <c r="J165" s="160">
        <v>6.2</v>
      </c>
      <c r="K165" s="160">
        <v>58.9</v>
      </c>
      <c r="L165" s="160">
        <v>1.1000000000000001</v>
      </c>
      <c r="M165" s="1096"/>
      <c r="N165" s="841" t="s">
        <v>174</v>
      </c>
      <c r="O165" s="160">
        <v>0</v>
      </c>
      <c r="P165" s="160">
        <v>6.7</v>
      </c>
      <c r="Q165" s="160">
        <v>0</v>
      </c>
      <c r="R165" s="160">
        <v>4.3999999999999995</v>
      </c>
      <c r="S165" s="160">
        <v>0.2</v>
      </c>
      <c r="T165" s="1091">
        <v>0</v>
      </c>
      <c r="U165" s="1091">
        <v>0</v>
      </c>
      <c r="V165" s="1091">
        <v>0</v>
      </c>
      <c r="W165" s="858">
        <v>102</v>
      </c>
    </row>
    <row r="166" spans="1:23" ht="13.5" customHeight="1">
      <c r="A166" s="857"/>
      <c r="B166" s="1096"/>
      <c r="C166" s="841"/>
      <c r="D166" s="160"/>
      <c r="E166" s="160"/>
      <c r="F166" s="160"/>
      <c r="G166" s="160"/>
      <c r="H166" s="160"/>
      <c r="I166" s="160"/>
      <c r="J166" s="160"/>
      <c r="K166" s="160"/>
      <c r="L166" s="160"/>
      <c r="M166" s="1096"/>
      <c r="N166" s="841"/>
      <c r="O166" s="160"/>
      <c r="P166" s="160"/>
      <c r="Q166" s="160"/>
      <c r="R166" s="160"/>
      <c r="S166" s="160"/>
      <c r="T166" s="160"/>
      <c r="U166" s="160"/>
      <c r="V166" s="160"/>
      <c r="W166" s="858"/>
    </row>
    <row r="167" spans="1:23" ht="13.5" customHeight="1">
      <c r="A167" s="857">
        <v>103</v>
      </c>
      <c r="B167" s="1096" t="s">
        <v>560</v>
      </c>
      <c r="C167" s="841" t="s">
        <v>183</v>
      </c>
      <c r="D167" s="160">
        <v>451.8</v>
      </c>
      <c r="E167" s="160">
        <v>11.700000000000001</v>
      </c>
      <c r="F167" s="160">
        <v>36.800000000000004</v>
      </c>
      <c r="G167" s="160">
        <v>0</v>
      </c>
      <c r="H167" s="160">
        <v>1.9</v>
      </c>
      <c r="I167" s="160">
        <v>15.2</v>
      </c>
      <c r="J167" s="160">
        <v>5.7</v>
      </c>
      <c r="K167" s="160">
        <v>0</v>
      </c>
      <c r="L167" s="160">
        <v>10</v>
      </c>
      <c r="M167" s="1096" t="s">
        <v>560</v>
      </c>
      <c r="N167" s="841" t="s">
        <v>183</v>
      </c>
      <c r="O167" s="160">
        <v>2</v>
      </c>
      <c r="P167" s="160">
        <v>360.3</v>
      </c>
      <c r="Q167" s="160">
        <v>0</v>
      </c>
      <c r="R167" s="160">
        <v>6.2</v>
      </c>
      <c r="S167" s="160">
        <v>1.9000000000000001</v>
      </c>
      <c r="T167" s="160">
        <v>0</v>
      </c>
      <c r="U167" s="160">
        <v>0</v>
      </c>
      <c r="V167" s="160">
        <v>0</v>
      </c>
      <c r="W167" s="858">
        <v>103</v>
      </c>
    </row>
    <row r="168" spans="1:23" ht="13.5" customHeight="1">
      <c r="A168" s="857">
        <v>104</v>
      </c>
      <c r="B168" s="1096"/>
      <c r="C168" s="841" t="s">
        <v>159</v>
      </c>
      <c r="D168" s="160">
        <v>372</v>
      </c>
      <c r="E168" s="160">
        <v>0</v>
      </c>
      <c r="F168" s="160">
        <v>0</v>
      </c>
      <c r="G168" s="160">
        <v>0</v>
      </c>
      <c r="H168" s="160">
        <v>0</v>
      </c>
      <c r="I168" s="160">
        <v>12</v>
      </c>
      <c r="J168" s="160">
        <v>0</v>
      </c>
      <c r="K168" s="160">
        <v>0</v>
      </c>
      <c r="L168" s="160">
        <v>0</v>
      </c>
      <c r="M168" s="1096"/>
      <c r="N168" s="841" t="s">
        <v>159</v>
      </c>
      <c r="O168" s="160">
        <v>0</v>
      </c>
      <c r="P168" s="160">
        <v>360</v>
      </c>
      <c r="Q168" s="160">
        <v>0</v>
      </c>
      <c r="R168" s="160">
        <v>0</v>
      </c>
      <c r="S168" s="160">
        <v>0</v>
      </c>
      <c r="T168" s="160">
        <v>0</v>
      </c>
      <c r="U168" s="160">
        <v>0</v>
      </c>
      <c r="V168" s="160">
        <v>0</v>
      </c>
      <c r="W168" s="858">
        <v>104</v>
      </c>
    </row>
    <row r="169" spans="1:23" ht="13.5" customHeight="1">
      <c r="A169" s="857">
        <v>105</v>
      </c>
      <c r="B169" s="1096"/>
      <c r="C169" s="841" t="s">
        <v>174</v>
      </c>
      <c r="D169" s="160">
        <v>79.800000000000011</v>
      </c>
      <c r="E169" s="160">
        <v>11.700000000000001</v>
      </c>
      <c r="F169" s="160">
        <v>36.800000000000004</v>
      </c>
      <c r="G169" s="160">
        <v>0</v>
      </c>
      <c r="H169" s="160">
        <v>1.9</v>
      </c>
      <c r="I169" s="160">
        <v>3.2</v>
      </c>
      <c r="J169" s="160">
        <v>5.7</v>
      </c>
      <c r="K169" s="160">
        <v>0</v>
      </c>
      <c r="L169" s="160">
        <v>10</v>
      </c>
      <c r="M169" s="1096"/>
      <c r="N169" s="841" t="s">
        <v>174</v>
      </c>
      <c r="O169" s="160">
        <v>2</v>
      </c>
      <c r="P169" s="160">
        <v>0.3</v>
      </c>
      <c r="Q169" s="160">
        <v>0</v>
      </c>
      <c r="R169" s="160">
        <v>6.2</v>
      </c>
      <c r="S169" s="160">
        <v>1.9000000000000001</v>
      </c>
      <c r="T169" s="1091">
        <v>0</v>
      </c>
      <c r="U169" s="1091">
        <v>0</v>
      </c>
      <c r="V169" s="1091">
        <v>0</v>
      </c>
      <c r="W169" s="858">
        <v>105</v>
      </c>
    </row>
    <row r="170" spans="1:23" ht="13.5" customHeight="1">
      <c r="A170" s="857"/>
      <c r="B170" s="1096"/>
      <c r="C170" s="841"/>
      <c r="D170" s="160"/>
      <c r="E170" s="160"/>
      <c r="F170" s="160"/>
      <c r="G170" s="160"/>
      <c r="H170" s="160"/>
      <c r="I170" s="160"/>
      <c r="J170" s="160"/>
      <c r="K170" s="160"/>
      <c r="L170" s="160"/>
      <c r="M170" s="1096"/>
      <c r="N170" s="841"/>
      <c r="O170" s="160"/>
      <c r="P170" s="160"/>
      <c r="Q170" s="160"/>
      <c r="R170" s="160"/>
      <c r="S170" s="160"/>
      <c r="T170" s="160"/>
      <c r="U170" s="160"/>
      <c r="V170" s="160"/>
      <c r="W170" s="858"/>
    </row>
    <row r="171" spans="1:23" ht="13.5" customHeight="1">
      <c r="A171" s="840">
        <v>106</v>
      </c>
      <c r="B171" s="1096" t="s">
        <v>108</v>
      </c>
      <c r="C171" s="841" t="s">
        <v>183</v>
      </c>
      <c r="D171" s="160">
        <v>6170.2000000000007</v>
      </c>
      <c r="E171" s="160">
        <v>574.1</v>
      </c>
      <c r="F171" s="160">
        <v>722</v>
      </c>
      <c r="G171" s="160">
        <v>178.79999999999998</v>
      </c>
      <c r="H171" s="160">
        <v>419.29999999999995</v>
      </c>
      <c r="I171" s="160">
        <v>197.79999999999998</v>
      </c>
      <c r="J171" s="160">
        <v>672.6</v>
      </c>
      <c r="K171" s="160">
        <v>1483.2</v>
      </c>
      <c r="L171" s="160">
        <v>179.50000000000003</v>
      </c>
      <c r="M171" s="1096" t="s">
        <v>108</v>
      </c>
      <c r="N171" s="841" t="s">
        <v>183</v>
      </c>
      <c r="O171" s="160">
        <v>149</v>
      </c>
      <c r="P171" s="160">
        <v>924.4</v>
      </c>
      <c r="Q171" s="160">
        <v>209.5</v>
      </c>
      <c r="R171" s="160">
        <v>114.7</v>
      </c>
      <c r="S171" s="160">
        <v>180.20000000000005</v>
      </c>
      <c r="T171" s="160">
        <v>66.8</v>
      </c>
      <c r="U171" s="160">
        <v>35.9</v>
      </c>
      <c r="V171" s="160">
        <v>59.2</v>
      </c>
      <c r="W171" s="839">
        <v>106</v>
      </c>
    </row>
    <row r="172" spans="1:23" ht="13.5" customHeight="1">
      <c r="A172" s="840">
        <v>107</v>
      </c>
      <c r="B172" s="1096"/>
      <c r="C172" s="841" t="s">
        <v>159</v>
      </c>
      <c r="D172" s="160">
        <v>1938</v>
      </c>
      <c r="E172" s="160">
        <v>174</v>
      </c>
      <c r="F172" s="160">
        <v>2.2999999999999998</v>
      </c>
      <c r="G172" s="160">
        <v>19.7</v>
      </c>
      <c r="H172" s="160">
        <v>106.6</v>
      </c>
      <c r="I172" s="160">
        <v>67.3</v>
      </c>
      <c r="J172" s="160">
        <v>408.1</v>
      </c>
      <c r="K172" s="160">
        <v>205.8</v>
      </c>
      <c r="L172" s="160">
        <v>37.200000000000003</v>
      </c>
      <c r="M172" s="1096"/>
      <c r="N172" s="841" t="s">
        <v>159</v>
      </c>
      <c r="O172" s="160">
        <v>120.1</v>
      </c>
      <c r="P172" s="160">
        <v>520.5</v>
      </c>
      <c r="Q172" s="160">
        <v>49.6</v>
      </c>
      <c r="R172" s="160">
        <v>40.1</v>
      </c>
      <c r="S172" s="160">
        <v>22.1</v>
      </c>
      <c r="T172" s="160">
        <v>66.8</v>
      </c>
      <c r="U172" s="160">
        <v>35.9</v>
      </c>
      <c r="V172" s="160">
        <v>59.2</v>
      </c>
      <c r="W172" s="839">
        <v>107</v>
      </c>
    </row>
    <row r="173" spans="1:23" ht="13.5" customHeight="1">
      <c r="A173" s="840">
        <v>108</v>
      </c>
      <c r="B173" s="1096"/>
      <c r="C173" s="841" t="s">
        <v>174</v>
      </c>
      <c r="D173" s="160">
        <v>810.70000000000016</v>
      </c>
      <c r="E173" s="160">
        <v>191.7</v>
      </c>
      <c r="F173" s="160">
        <v>110.1</v>
      </c>
      <c r="G173" s="160">
        <v>13.7</v>
      </c>
      <c r="H173" s="160">
        <v>39.799999999999997</v>
      </c>
      <c r="I173" s="160">
        <v>12.399999999999999</v>
      </c>
      <c r="J173" s="160">
        <v>122.10000000000001</v>
      </c>
      <c r="K173" s="160">
        <v>152.79999999999998</v>
      </c>
      <c r="L173" s="160">
        <v>27.7</v>
      </c>
      <c r="M173" s="1096"/>
      <c r="N173" s="841" t="s">
        <v>174</v>
      </c>
      <c r="O173" s="160">
        <v>13.9</v>
      </c>
      <c r="P173" s="160">
        <v>102.10000000000001</v>
      </c>
      <c r="Q173" s="160">
        <v>5.9</v>
      </c>
      <c r="R173" s="160">
        <v>13</v>
      </c>
      <c r="S173" s="160">
        <v>5.2</v>
      </c>
      <c r="T173" s="1091">
        <v>0</v>
      </c>
      <c r="U173" s="1091">
        <v>0</v>
      </c>
      <c r="V173" s="1091">
        <v>0</v>
      </c>
      <c r="W173" s="839">
        <v>108</v>
      </c>
    </row>
    <row r="174" spans="1:23" ht="13.5" customHeight="1">
      <c r="A174" s="840"/>
      <c r="B174" s="1096"/>
      <c r="C174" s="1096"/>
      <c r="D174" s="160"/>
      <c r="E174" s="160"/>
      <c r="F174" s="160"/>
      <c r="G174" s="160"/>
      <c r="H174" s="160"/>
      <c r="I174" s="160"/>
      <c r="J174" s="160"/>
      <c r="K174" s="160"/>
      <c r="L174" s="160"/>
      <c r="M174" s="1096"/>
      <c r="N174" s="841"/>
      <c r="O174" s="160"/>
      <c r="P174" s="160"/>
      <c r="Q174" s="160"/>
      <c r="R174" s="160"/>
      <c r="S174" s="160"/>
      <c r="T174" s="160"/>
      <c r="U174" s="160"/>
      <c r="V174" s="160"/>
      <c r="W174" s="839"/>
    </row>
    <row r="175" spans="1:23" ht="13.5" customHeight="1">
      <c r="A175" s="840">
        <v>109</v>
      </c>
      <c r="B175" s="1095" t="s">
        <v>131</v>
      </c>
      <c r="C175" s="845" t="s">
        <v>183</v>
      </c>
      <c r="D175" s="143">
        <v>9545.5999999999985</v>
      </c>
      <c r="E175" s="143">
        <v>1041.5999999999999</v>
      </c>
      <c r="F175" s="143">
        <v>1801.6</v>
      </c>
      <c r="G175" s="143">
        <v>511.60000000000014</v>
      </c>
      <c r="H175" s="143">
        <v>513.99999999999989</v>
      </c>
      <c r="I175" s="143">
        <v>310</v>
      </c>
      <c r="J175" s="143">
        <v>621.30000000000007</v>
      </c>
      <c r="K175" s="143">
        <v>2174.1000000000004</v>
      </c>
      <c r="L175" s="143">
        <v>408.29999999999995</v>
      </c>
      <c r="M175" s="1095" t="s">
        <v>131</v>
      </c>
      <c r="N175" s="845" t="s">
        <v>183</v>
      </c>
      <c r="O175" s="143">
        <v>21.800000000000011</v>
      </c>
      <c r="P175" s="143">
        <v>766.5999999999998</v>
      </c>
      <c r="Q175" s="143">
        <v>386.49999999999989</v>
      </c>
      <c r="R175" s="143">
        <v>259.2</v>
      </c>
      <c r="S175" s="143">
        <v>227.39999999999998</v>
      </c>
      <c r="T175" s="143">
        <v>332.8</v>
      </c>
      <c r="U175" s="143">
        <v>69.799999999999983</v>
      </c>
      <c r="V175" s="143">
        <v>101.7</v>
      </c>
      <c r="W175" s="839">
        <v>109</v>
      </c>
    </row>
    <row r="176" spans="1:23" ht="13.5" customHeight="1">
      <c r="A176" s="840">
        <v>110</v>
      </c>
      <c r="B176" s="1095"/>
      <c r="C176" s="845" t="s">
        <v>159</v>
      </c>
      <c r="D176" s="143">
        <v>6676.9</v>
      </c>
      <c r="E176" s="143">
        <v>420.7</v>
      </c>
      <c r="F176" s="143">
        <v>890</v>
      </c>
      <c r="G176" s="143">
        <v>434.4</v>
      </c>
      <c r="H176" s="143">
        <v>315</v>
      </c>
      <c r="I176" s="143">
        <v>281.7</v>
      </c>
      <c r="J176" s="143">
        <v>345.1</v>
      </c>
      <c r="K176" s="143">
        <v>1802.2</v>
      </c>
      <c r="L176" s="143">
        <v>262.7</v>
      </c>
      <c r="M176" s="1095"/>
      <c r="N176" s="845" t="s">
        <v>159</v>
      </c>
      <c r="O176" s="143">
        <v>5.6</v>
      </c>
      <c r="P176" s="143">
        <v>688.6</v>
      </c>
      <c r="Q176" s="143">
        <v>356.5</v>
      </c>
      <c r="R176" s="143">
        <v>176.4</v>
      </c>
      <c r="S176" s="143">
        <v>196.4</v>
      </c>
      <c r="T176" s="143">
        <v>332.8</v>
      </c>
      <c r="U176" s="143">
        <v>69.8</v>
      </c>
      <c r="V176" s="143">
        <v>101.7</v>
      </c>
      <c r="W176" s="839">
        <v>110</v>
      </c>
    </row>
    <row r="177" spans="1:23" ht="13.5" customHeight="1">
      <c r="A177" s="840">
        <v>111</v>
      </c>
      <c r="B177" s="1095"/>
      <c r="C177" s="845" t="s">
        <v>174</v>
      </c>
      <c r="D177" s="143">
        <v>6290.2000000000007</v>
      </c>
      <c r="E177" s="143">
        <v>829.30000000000018</v>
      </c>
      <c r="F177" s="143">
        <v>1521.1999999999998</v>
      </c>
      <c r="G177" s="143">
        <v>222.6</v>
      </c>
      <c r="H177" s="143">
        <v>471.89999999999992</v>
      </c>
      <c r="I177" s="143">
        <v>146.4</v>
      </c>
      <c r="J177" s="143">
        <v>418.6</v>
      </c>
      <c r="K177" s="143">
        <v>1496.5000000000002</v>
      </c>
      <c r="L177" s="143">
        <v>260.2000000000001</v>
      </c>
      <c r="M177" s="1095"/>
      <c r="N177" s="845" t="s">
        <v>174</v>
      </c>
      <c r="O177" s="143">
        <v>31.199999999999996</v>
      </c>
      <c r="P177" s="143">
        <v>379.79999999999995</v>
      </c>
      <c r="Q177" s="143">
        <v>183.99999999999997</v>
      </c>
      <c r="R177" s="143">
        <v>144.4</v>
      </c>
      <c r="S177" s="143">
        <v>183.90000000000003</v>
      </c>
      <c r="T177" s="1093">
        <v>0</v>
      </c>
      <c r="U177" s="1093">
        <v>0</v>
      </c>
      <c r="V177" s="1093">
        <v>0</v>
      </c>
      <c r="W177" s="839">
        <v>111</v>
      </c>
    </row>
    <row r="178" spans="1:23" ht="13.5" customHeight="1">
      <c r="A178" s="840"/>
      <c r="B178" s="1095"/>
      <c r="C178" s="1095"/>
      <c r="D178" s="143"/>
      <c r="E178" s="143"/>
      <c r="F178" s="143"/>
      <c r="G178" s="143"/>
      <c r="H178" s="143"/>
      <c r="I178" s="143"/>
      <c r="J178" s="143"/>
      <c r="K178" s="143"/>
      <c r="L178" s="143"/>
      <c r="M178" s="1095"/>
      <c r="N178" s="841"/>
      <c r="O178" s="143"/>
      <c r="P178" s="143"/>
      <c r="Q178" s="143"/>
      <c r="R178" s="143"/>
      <c r="S178" s="143"/>
      <c r="T178" s="143"/>
      <c r="U178" s="143"/>
      <c r="V178" s="143"/>
      <c r="W178" s="839"/>
    </row>
    <row r="179" spans="1:23" ht="20.100000000000001" customHeight="1">
      <c r="A179" s="846">
        <v>112</v>
      </c>
      <c r="B179" s="847" t="s">
        <v>132</v>
      </c>
      <c r="C179" s="848" t="s">
        <v>183</v>
      </c>
      <c r="D179" s="176">
        <v>234864.10000000006</v>
      </c>
      <c r="E179" s="176">
        <v>30254.6</v>
      </c>
      <c r="F179" s="176">
        <v>37854.700000000004</v>
      </c>
      <c r="G179" s="176">
        <v>7229.4000000000033</v>
      </c>
      <c r="H179" s="176">
        <v>19024.599999999999</v>
      </c>
      <c r="I179" s="176">
        <v>4822.4999999999991</v>
      </c>
      <c r="J179" s="176">
        <v>20860.100000000002</v>
      </c>
      <c r="K179" s="176">
        <v>50517.500000000007</v>
      </c>
      <c r="L179" s="176">
        <v>10696.699999999997</v>
      </c>
      <c r="M179" s="847" t="s">
        <v>132</v>
      </c>
      <c r="N179" s="848" t="s">
        <v>183</v>
      </c>
      <c r="O179" s="176">
        <v>2429.7999999999997</v>
      </c>
      <c r="P179" s="176">
        <v>11678.800000000001</v>
      </c>
      <c r="Q179" s="176">
        <v>6872.2000000000007</v>
      </c>
      <c r="R179" s="176">
        <v>7839.3</v>
      </c>
      <c r="S179" s="176">
        <v>5840.8</v>
      </c>
      <c r="T179" s="176">
        <v>13193.1</v>
      </c>
      <c r="U179" s="176">
        <v>2451.6000000000004</v>
      </c>
      <c r="V179" s="176">
        <v>8038.1999999999989</v>
      </c>
      <c r="W179" s="850">
        <v>112</v>
      </c>
    </row>
    <row r="180" spans="1:23" ht="20.100000000000001" customHeight="1">
      <c r="A180" s="840">
        <v>113</v>
      </c>
      <c r="B180" s="851"/>
      <c r="C180" s="852" t="s">
        <v>159</v>
      </c>
      <c r="D180" s="146">
        <v>173483.4</v>
      </c>
      <c r="E180" s="146">
        <v>22318.400000000001</v>
      </c>
      <c r="F180" s="146">
        <v>26151.599999999999</v>
      </c>
      <c r="G180" s="146">
        <v>5645.2</v>
      </c>
      <c r="H180" s="146">
        <v>12782.6</v>
      </c>
      <c r="I180" s="146">
        <v>3954.1</v>
      </c>
      <c r="J180" s="146">
        <v>15186.6</v>
      </c>
      <c r="K180" s="146">
        <v>33557.9</v>
      </c>
      <c r="L180" s="146">
        <v>8234.7999999999993</v>
      </c>
      <c r="M180" s="851"/>
      <c r="N180" s="852" t="s">
        <v>159</v>
      </c>
      <c r="O180" s="146">
        <v>1803.6</v>
      </c>
      <c r="P180" s="146">
        <v>9062.7999999999993</v>
      </c>
      <c r="Q180" s="146">
        <v>5347.4</v>
      </c>
      <c r="R180" s="146">
        <v>5759.5</v>
      </c>
      <c r="S180" s="146">
        <v>4700.2</v>
      </c>
      <c r="T180" s="146">
        <v>13193.1</v>
      </c>
      <c r="U180" s="146">
        <v>2451.6</v>
      </c>
      <c r="V180" s="146">
        <v>8038.2</v>
      </c>
      <c r="W180" s="839">
        <v>113</v>
      </c>
    </row>
    <row r="181" spans="1:23" ht="20.100000000000001" customHeight="1">
      <c r="A181" s="853">
        <v>114</v>
      </c>
      <c r="B181" s="837"/>
      <c r="C181" s="854" t="s">
        <v>174</v>
      </c>
      <c r="D181" s="163">
        <v>103754.5</v>
      </c>
      <c r="E181" s="163">
        <v>15928.400000000001</v>
      </c>
      <c r="F181" s="163">
        <v>17122.300000000003</v>
      </c>
      <c r="G181" s="163">
        <v>3346.8999999999996</v>
      </c>
      <c r="H181" s="163">
        <v>8894.7000000000025</v>
      </c>
      <c r="I181" s="163">
        <v>2022.1999999999998</v>
      </c>
      <c r="J181" s="163">
        <v>9570.9000000000015</v>
      </c>
      <c r="K181" s="163">
        <v>27058.399999999994</v>
      </c>
      <c r="L181" s="163">
        <v>4685.7</v>
      </c>
      <c r="M181" s="837"/>
      <c r="N181" s="854" t="s">
        <v>174</v>
      </c>
      <c r="O181" s="163">
        <v>1019.0000000000002</v>
      </c>
      <c r="P181" s="163">
        <v>5219.9999999999991</v>
      </c>
      <c r="Q181" s="163">
        <v>2986.9000000000005</v>
      </c>
      <c r="R181" s="163">
        <v>3469.2</v>
      </c>
      <c r="S181" s="163">
        <v>2429.1000000000008</v>
      </c>
      <c r="T181" s="163">
        <v>0</v>
      </c>
      <c r="U181" s="163">
        <v>0</v>
      </c>
      <c r="V181" s="163">
        <v>0</v>
      </c>
      <c r="W181" s="856">
        <v>114</v>
      </c>
    </row>
    <row r="182" spans="1:23" ht="13.5" customHeight="1">
      <c r="A182" s="857"/>
      <c r="B182" s="1095"/>
      <c r="C182" s="1095"/>
      <c r="D182" s="160"/>
      <c r="E182" s="160"/>
      <c r="F182" s="160"/>
      <c r="G182" s="160"/>
      <c r="H182" s="160"/>
      <c r="I182" s="160"/>
      <c r="J182" s="160"/>
      <c r="K182" s="160"/>
      <c r="L182" s="160"/>
      <c r="M182" s="1095"/>
      <c r="N182" s="841"/>
      <c r="O182" s="160"/>
      <c r="P182" s="160"/>
      <c r="Q182" s="160"/>
      <c r="R182" s="160"/>
      <c r="S182" s="160"/>
      <c r="T182" s="160"/>
      <c r="U182" s="160"/>
      <c r="V182" s="160"/>
      <c r="W182" s="858"/>
    </row>
    <row r="183" spans="1:23" ht="13.5" customHeight="1">
      <c r="A183" s="857"/>
      <c r="B183" s="1095" t="s">
        <v>133</v>
      </c>
      <c r="C183" s="1095"/>
      <c r="D183" s="160"/>
      <c r="E183" s="160"/>
      <c r="F183" s="160"/>
      <c r="G183" s="160"/>
      <c r="H183" s="160"/>
      <c r="I183" s="160"/>
      <c r="J183" s="160"/>
      <c r="K183" s="160"/>
      <c r="L183" s="160"/>
      <c r="M183" s="1095" t="s">
        <v>133</v>
      </c>
      <c r="N183" s="841"/>
      <c r="O183" s="160"/>
      <c r="P183" s="160"/>
      <c r="Q183" s="160"/>
      <c r="R183" s="160"/>
      <c r="S183" s="160"/>
      <c r="T183" s="160"/>
      <c r="U183" s="160"/>
      <c r="V183" s="160"/>
      <c r="W183" s="858"/>
    </row>
    <row r="184" spans="1:23" ht="13.5" customHeight="1">
      <c r="A184" s="857"/>
      <c r="B184" s="1095"/>
      <c r="C184" s="1095"/>
      <c r="D184" s="160"/>
      <c r="E184" s="160"/>
      <c r="F184" s="160"/>
      <c r="G184" s="160"/>
      <c r="H184" s="160"/>
      <c r="I184" s="160"/>
      <c r="J184" s="160"/>
      <c r="K184" s="160"/>
      <c r="L184" s="160"/>
      <c r="M184" s="1095"/>
      <c r="N184" s="841"/>
      <c r="O184" s="160"/>
      <c r="P184" s="160"/>
      <c r="Q184" s="160"/>
      <c r="R184" s="160"/>
      <c r="S184" s="160"/>
      <c r="T184" s="160"/>
      <c r="U184" s="160"/>
      <c r="V184" s="160"/>
      <c r="W184" s="858"/>
    </row>
    <row r="185" spans="1:23" ht="13.5" customHeight="1">
      <c r="A185" s="857">
        <v>115</v>
      </c>
      <c r="B185" s="1096" t="s">
        <v>184</v>
      </c>
      <c r="C185" s="841" t="s">
        <v>183</v>
      </c>
      <c r="D185" s="160">
        <v>19.300000000000182</v>
      </c>
      <c r="E185" s="160">
        <v>2.5</v>
      </c>
      <c r="F185" s="160">
        <v>0.69999999999999929</v>
      </c>
      <c r="G185" s="160">
        <v>0.39999999999999991</v>
      </c>
      <c r="H185" s="160">
        <v>-3.5999999999999091</v>
      </c>
      <c r="I185" s="160">
        <v>0</v>
      </c>
      <c r="J185" s="160">
        <v>-0.40000000000000568</v>
      </c>
      <c r="K185" s="160">
        <v>-2.6999999999999997</v>
      </c>
      <c r="L185" s="160">
        <v>12.299999999999997</v>
      </c>
      <c r="M185" s="1096" t="s">
        <v>184</v>
      </c>
      <c r="N185" s="841" t="s">
        <v>183</v>
      </c>
      <c r="O185" s="160">
        <v>-0.1</v>
      </c>
      <c r="P185" s="160">
        <v>11.8</v>
      </c>
      <c r="Q185" s="160">
        <v>-0.29999999999999982</v>
      </c>
      <c r="R185" s="160">
        <v>-1.6999999999999993</v>
      </c>
      <c r="S185" s="160">
        <v>-1.8</v>
      </c>
      <c r="T185" s="160">
        <v>1.1000000000000227</v>
      </c>
      <c r="U185" s="160">
        <v>0.39999999999997726</v>
      </c>
      <c r="V185" s="160">
        <v>0.69999999999999574</v>
      </c>
      <c r="W185" s="858">
        <v>115</v>
      </c>
    </row>
    <row r="186" spans="1:23" ht="13.5" customHeight="1">
      <c r="A186" s="857">
        <v>116</v>
      </c>
      <c r="B186" s="1096"/>
      <c r="C186" s="841" t="s">
        <v>159</v>
      </c>
      <c r="D186" s="160">
        <v>19.300000000000182</v>
      </c>
      <c r="E186" s="160">
        <v>2.5</v>
      </c>
      <c r="F186" s="160">
        <v>0.69999999999999929</v>
      </c>
      <c r="G186" s="160">
        <v>0.39999999999999991</v>
      </c>
      <c r="H186" s="160">
        <v>-3.5999999999999091</v>
      </c>
      <c r="I186" s="160">
        <v>0</v>
      </c>
      <c r="J186" s="160">
        <v>-0.40000000000000568</v>
      </c>
      <c r="K186" s="160">
        <v>-2.6999999999999997</v>
      </c>
      <c r="L186" s="160">
        <v>12.299999999999997</v>
      </c>
      <c r="M186" s="1096"/>
      <c r="N186" s="841" t="s">
        <v>159</v>
      </c>
      <c r="O186" s="160">
        <v>-0.1</v>
      </c>
      <c r="P186" s="160">
        <v>11.8</v>
      </c>
      <c r="Q186" s="160">
        <v>-0.29999999999999982</v>
      </c>
      <c r="R186" s="160">
        <v>-1.6999999999999993</v>
      </c>
      <c r="S186" s="160">
        <v>-1.8</v>
      </c>
      <c r="T186" s="160">
        <v>1.1000000000000227</v>
      </c>
      <c r="U186" s="160">
        <v>0.39999999999997726</v>
      </c>
      <c r="V186" s="160">
        <v>0.69999999999999574</v>
      </c>
      <c r="W186" s="858">
        <v>116</v>
      </c>
    </row>
    <row r="187" spans="1:23" ht="13.5" customHeight="1">
      <c r="A187" s="857">
        <v>117</v>
      </c>
      <c r="B187" s="1096"/>
      <c r="C187" s="841" t="s">
        <v>174</v>
      </c>
      <c r="D187" s="160">
        <v>0</v>
      </c>
      <c r="E187" s="160">
        <v>0</v>
      </c>
      <c r="F187" s="160">
        <v>0</v>
      </c>
      <c r="G187" s="160">
        <v>0</v>
      </c>
      <c r="H187" s="160">
        <v>0</v>
      </c>
      <c r="I187" s="160">
        <v>0</v>
      </c>
      <c r="J187" s="160">
        <v>0</v>
      </c>
      <c r="K187" s="160">
        <v>0</v>
      </c>
      <c r="L187" s="160">
        <v>0</v>
      </c>
      <c r="M187" s="1096"/>
      <c r="N187" s="841" t="s">
        <v>174</v>
      </c>
      <c r="O187" s="160">
        <v>0</v>
      </c>
      <c r="P187" s="160">
        <v>0</v>
      </c>
      <c r="Q187" s="160">
        <v>0</v>
      </c>
      <c r="R187" s="160">
        <v>0</v>
      </c>
      <c r="S187" s="160">
        <v>0</v>
      </c>
      <c r="T187" s="1091">
        <v>0</v>
      </c>
      <c r="U187" s="1091">
        <v>0</v>
      </c>
      <c r="V187" s="1091">
        <v>0</v>
      </c>
      <c r="W187" s="858">
        <v>117</v>
      </c>
    </row>
    <row r="188" spans="1:23" ht="13.5" customHeight="1">
      <c r="A188" s="857"/>
      <c r="B188" s="1096"/>
      <c r="C188" s="1096"/>
      <c r="D188" s="160"/>
      <c r="E188" s="160"/>
      <c r="F188" s="160"/>
      <c r="G188" s="160"/>
      <c r="H188" s="160"/>
      <c r="I188" s="160"/>
      <c r="J188" s="160"/>
      <c r="K188" s="160"/>
      <c r="L188" s="160"/>
      <c r="M188" s="1096"/>
      <c r="N188" s="1096"/>
      <c r="O188" s="160"/>
      <c r="P188" s="160"/>
      <c r="Q188" s="160"/>
      <c r="R188" s="160"/>
      <c r="S188" s="160"/>
      <c r="T188" s="160"/>
      <c r="U188" s="160"/>
      <c r="V188" s="160"/>
      <c r="W188" s="858"/>
    </row>
    <row r="189" spans="1:23" ht="20.100000000000001" customHeight="1">
      <c r="A189" s="846">
        <v>118</v>
      </c>
      <c r="B189" s="847" t="s">
        <v>185</v>
      </c>
      <c r="C189" s="848" t="s">
        <v>183</v>
      </c>
      <c r="D189" s="176">
        <v>-1115.3000000000097</v>
      </c>
      <c r="E189" s="176">
        <v>-833.80000000000064</v>
      </c>
      <c r="F189" s="176">
        <v>992.30000000000439</v>
      </c>
      <c r="G189" s="176">
        <v>202.59999999999982</v>
      </c>
      <c r="H189" s="176">
        <v>-457.99999999999523</v>
      </c>
      <c r="I189" s="176">
        <v>289.99999999999994</v>
      </c>
      <c r="J189" s="176">
        <v>622.70000000000289</v>
      </c>
      <c r="K189" s="176">
        <v>-2882.3999999999987</v>
      </c>
      <c r="L189" s="176">
        <v>-605.10000000000241</v>
      </c>
      <c r="M189" s="847" t="s">
        <v>185</v>
      </c>
      <c r="N189" s="848" t="s">
        <v>183</v>
      </c>
      <c r="O189" s="176">
        <v>-478.9</v>
      </c>
      <c r="P189" s="176">
        <v>996.39999999999759</v>
      </c>
      <c r="Q189" s="176">
        <v>281.50000000000057</v>
      </c>
      <c r="R189" s="176">
        <v>121.30000000000018</v>
      </c>
      <c r="S189" s="176">
        <v>348.50000000000108</v>
      </c>
      <c r="T189" s="176">
        <v>-20</v>
      </c>
      <c r="U189" s="176">
        <v>-327.69999999999993</v>
      </c>
      <c r="V189" s="176">
        <v>635.29999999999905</v>
      </c>
      <c r="W189" s="850">
        <v>118</v>
      </c>
    </row>
    <row r="190" spans="1:23" ht="20.100000000000001" customHeight="1">
      <c r="A190" s="840">
        <v>119</v>
      </c>
      <c r="B190" s="851"/>
      <c r="C190" s="852" t="s">
        <v>159</v>
      </c>
      <c r="D190" s="146">
        <v>446.59999999998263</v>
      </c>
      <c r="E190" s="146">
        <v>-1242.5999999999999</v>
      </c>
      <c r="F190" s="146">
        <v>928.69999999999857</v>
      </c>
      <c r="G190" s="146">
        <v>202.49999999999946</v>
      </c>
      <c r="H190" s="146">
        <v>-219.29999999999814</v>
      </c>
      <c r="I190" s="146">
        <v>275.60000000000008</v>
      </c>
      <c r="J190" s="146">
        <v>996.20000000000107</v>
      </c>
      <c r="K190" s="146">
        <v>-2046.499999999997</v>
      </c>
      <c r="L190" s="146">
        <v>-203.00000000000108</v>
      </c>
      <c r="M190" s="851"/>
      <c r="N190" s="852" t="s">
        <v>159</v>
      </c>
      <c r="O190" s="146">
        <v>-306.8000000000003</v>
      </c>
      <c r="P190" s="146">
        <v>991.99999999999886</v>
      </c>
      <c r="Q190" s="146">
        <v>239.40000000000018</v>
      </c>
      <c r="R190" s="146">
        <v>203.10000000000036</v>
      </c>
      <c r="S190" s="146">
        <v>339.7</v>
      </c>
      <c r="T190" s="146">
        <v>-20</v>
      </c>
      <c r="U190" s="146">
        <v>-327.69999999999993</v>
      </c>
      <c r="V190" s="146">
        <v>635.29999999999905</v>
      </c>
      <c r="W190" s="839">
        <v>119</v>
      </c>
    </row>
    <row r="191" spans="1:23" ht="20.100000000000001" customHeight="1">
      <c r="A191" s="853">
        <v>120</v>
      </c>
      <c r="B191" s="837"/>
      <c r="C191" s="854" t="s">
        <v>174</v>
      </c>
      <c r="D191" s="163">
        <v>-1561.8999999999924</v>
      </c>
      <c r="E191" s="163">
        <v>408.79999999999927</v>
      </c>
      <c r="F191" s="163">
        <v>63.600000000005821</v>
      </c>
      <c r="G191" s="163">
        <v>0.1000000000003638</v>
      </c>
      <c r="H191" s="163">
        <v>-238.69999999999709</v>
      </c>
      <c r="I191" s="163">
        <v>14.399999999999864</v>
      </c>
      <c r="J191" s="163">
        <v>-373.49999999999818</v>
      </c>
      <c r="K191" s="163">
        <v>-835.90000000000146</v>
      </c>
      <c r="L191" s="163">
        <v>-402.10000000000127</v>
      </c>
      <c r="M191" s="837"/>
      <c r="N191" s="854" t="s">
        <v>565</v>
      </c>
      <c r="O191" s="163">
        <v>-172.09999999999968</v>
      </c>
      <c r="P191" s="163">
        <v>4.3999999999987267</v>
      </c>
      <c r="Q191" s="163">
        <v>42.100000000000364</v>
      </c>
      <c r="R191" s="163">
        <v>-81.800000000000182</v>
      </c>
      <c r="S191" s="163">
        <v>8.8000000000010914</v>
      </c>
      <c r="T191" s="163">
        <v>0</v>
      </c>
      <c r="U191" s="163">
        <v>0</v>
      </c>
      <c r="V191" s="163">
        <v>0</v>
      </c>
      <c r="W191" s="856">
        <v>120</v>
      </c>
    </row>
    <row r="192" spans="1:23" ht="19.5" customHeight="1">
      <c r="A192" s="840"/>
      <c r="B192" s="851"/>
      <c r="C192" s="851"/>
      <c r="D192" s="146"/>
      <c r="E192" s="146"/>
      <c r="F192" s="146"/>
      <c r="G192" s="146"/>
      <c r="H192" s="146"/>
      <c r="I192" s="146"/>
      <c r="J192" s="146"/>
      <c r="K192" s="146"/>
      <c r="L192" s="146"/>
      <c r="M192" s="851"/>
      <c r="N192" s="851"/>
      <c r="O192" s="146"/>
      <c r="P192" s="146"/>
      <c r="Q192" s="146"/>
      <c r="R192" s="146"/>
      <c r="S192" s="146"/>
      <c r="T192" s="1094"/>
      <c r="U192" s="1094"/>
      <c r="V192" s="1094"/>
      <c r="W192" s="862"/>
    </row>
    <row r="193" spans="1:23" ht="13.5" customHeight="1">
      <c r="A193" s="857"/>
      <c r="B193" s="1096"/>
      <c r="C193" s="1096"/>
      <c r="D193" s="146"/>
      <c r="E193" s="160"/>
      <c r="F193" s="160"/>
      <c r="G193" s="160"/>
      <c r="H193" s="160"/>
      <c r="I193" s="160"/>
      <c r="J193" s="160"/>
      <c r="K193" s="160"/>
      <c r="L193" s="160"/>
      <c r="M193" s="1096"/>
      <c r="N193" s="1096"/>
      <c r="O193" s="160"/>
      <c r="P193" s="160"/>
      <c r="Q193" s="160"/>
      <c r="R193" s="160"/>
      <c r="S193" s="160"/>
      <c r="T193" s="160"/>
      <c r="U193" s="160"/>
      <c r="V193" s="160"/>
      <c r="W193" s="858"/>
    </row>
    <row r="194" spans="1:23" ht="13.5" customHeight="1">
      <c r="A194" s="857"/>
      <c r="B194" s="1095" t="s">
        <v>227</v>
      </c>
      <c r="C194" s="1095"/>
      <c r="D194" s="459"/>
      <c r="E194" s="160"/>
      <c r="F194" s="160"/>
      <c r="G194" s="160"/>
      <c r="H194" s="160"/>
      <c r="I194" s="160"/>
      <c r="J194" s="160"/>
      <c r="K194" s="160"/>
      <c r="L194" s="160"/>
      <c r="M194" s="1095" t="s">
        <v>227</v>
      </c>
      <c r="N194" s="1095"/>
      <c r="O194" s="160"/>
      <c r="P194" s="160"/>
      <c r="Q194" s="160"/>
      <c r="R194" s="160"/>
      <c r="S194" s="160"/>
      <c r="T194" s="160"/>
      <c r="U194" s="160"/>
      <c r="V194" s="160"/>
      <c r="W194" s="858"/>
    </row>
    <row r="195" spans="1:23" ht="13.5" customHeight="1">
      <c r="A195" s="857"/>
      <c r="B195" s="1095"/>
      <c r="C195" s="1095"/>
      <c r="D195" s="160"/>
      <c r="E195" s="160"/>
      <c r="F195" s="160"/>
      <c r="G195" s="160"/>
      <c r="H195" s="160"/>
      <c r="I195" s="160"/>
      <c r="J195" s="160"/>
      <c r="K195" s="160"/>
      <c r="L195" s="160"/>
      <c r="M195" s="1095"/>
      <c r="N195" s="1095"/>
      <c r="O195" s="160"/>
      <c r="P195" s="160"/>
      <c r="Q195" s="160"/>
      <c r="R195" s="160"/>
      <c r="S195" s="160"/>
      <c r="T195" s="160"/>
      <c r="U195" s="160"/>
      <c r="V195" s="160"/>
      <c r="W195" s="858"/>
    </row>
    <row r="196" spans="1:23" ht="13.5" customHeight="1">
      <c r="A196" s="857">
        <v>121</v>
      </c>
      <c r="B196" s="1096" t="s">
        <v>6</v>
      </c>
      <c r="C196" s="841" t="s">
        <v>183</v>
      </c>
      <c r="D196" s="160">
        <v>66748.800000000003</v>
      </c>
      <c r="E196" s="160">
        <v>11489</v>
      </c>
      <c r="F196" s="160">
        <v>5507.5</v>
      </c>
      <c r="G196" s="160">
        <v>3921</v>
      </c>
      <c r="H196" s="160">
        <v>4375</v>
      </c>
      <c r="I196" s="160">
        <v>1032.9000000000001</v>
      </c>
      <c r="J196" s="160">
        <v>5576.7</v>
      </c>
      <c r="K196" s="160">
        <v>14039.8</v>
      </c>
      <c r="L196" s="160">
        <v>3308.3999999999996</v>
      </c>
      <c r="M196" s="1096" t="s">
        <v>6</v>
      </c>
      <c r="N196" s="841" t="s">
        <v>183</v>
      </c>
      <c r="O196" s="160">
        <v>829.6</v>
      </c>
      <c r="P196" s="160">
        <v>586.29999999999995</v>
      </c>
      <c r="Q196" s="160">
        <v>2999.5</v>
      </c>
      <c r="R196" s="160">
        <v>2881.2999999999997</v>
      </c>
      <c r="S196" s="160">
        <v>1506.6</v>
      </c>
      <c r="T196" s="160">
        <v>5282.7</v>
      </c>
      <c r="U196" s="160">
        <v>982.6</v>
      </c>
      <c r="V196" s="160">
        <v>2429.6999999999998</v>
      </c>
      <c r="W196" s="858">
        <v>121</v>
      </c>
    </row>
    <row r="197" spans="1:23" ht="13.5" customHeight="1">
      <c r="A197" s="857">
        <v>122</v>
      </c>
      <c r="B197" s="1096"/>
      <c r="C197" s="841" t="s">
        <v>159</v>
      </c>
      <c r="D197" s="160">
        <v>60155.5</v>
      </c>
      <c r="E197" s="160">
        <v>11069.7</v>
      </c>
      <c r="F197" s="160">
        <v>2888.2</v>
      </c>
      <c r="G197" s="160">
        <v>3858.9</v>
      </c>
      <c r="H197" s="160">
        <v>3840.8</v>
      </c>
      <c r="I197" s="160">
        <v>962.9</v>
      </c>
      <c r="J197" s="160">
        <v>5098.7</v>
      </c>
      <c r="K197" s="160">
        <v>12561.1</v>
      </c>
      <c r="L197" s="160">
        <v>3108.2</v>
      </c>
      <c r="M197" s="1096"/>
      <c r="N197" s="841" t="s">
        <v>159</v>
      </c>
      <c r="O197" s="160">
        <v>782.6</v>
      </c>
      <c r="P197" s="160">
        <v>371</v>
      </c>
      <c r="Q197" s="160">
        <v>2819.7</v>
      </c>
      <c r="R197" s="160">
        <v>2736.1</v>
      </c>
      <c r="S197" s="160">
        <v>1362.6</v>
      </c>
      <c r="T197" s="160">
        <v>5282.7</v>
      </c>
      <c r="U197" s="160">
        <v>982.6</v>
      </c>
      <c r="V197" s="160">
        <v>2429.6999999999998</v>
      </c>
      <c r="W197" s="858">
        <v>122</v>
      </c>
    </row>
    <row r="198" spans="1:23" ht="13.5" customHeight="1">
      <c r="A198" s="857">
        <v>123</v>
      </c>
      <c r="B198" s="1096"/>
      <c r="C198" s="841" t="s">
        <v>565</v>
      </c>
      <c r="D198" s="160">
        <v>6593.3</v>
      </c>
      <c r="E198" s="160">
        <v>419.3</v>
      </c>
      <c r="F198" s="160">
        <v>2619.3000000000002</v>
      </c>
      <c r="G198" s="160">
        <v>62.1</v>
      </c>
      <c r="H198" s="160">
        <v>534.19999999999993</v>
      </c>
      <c r="I198" s="160">
        <v>70</v>
      </c>
      <c r="J198" s="160">
        <v>478</v>
      </c>
      <c r="K198" s="160">
        <v>1478.6999999999998</v>
      </c>
      <c r="L198" s="160">
        <v>200.20000000000002</v>
      </c>
      <c r="M198" s="1096"/>
      <c r="N198" s="841" t="s">
        <v>565</v>
      </c>
      <c r="O198" s="160">
        <v>47</v>
      </c>
      <c r="P198" s="160">
        <v>215.3</v>
      </c>
      <c r="Q198" s="160">
        <v>179.8</v>
      </c>
      <c r="R198" s="160">
        <v>145.20000000000002</v>
      </c>
      <c r="S198" s="160">
        <v>144</v>
      </c>
      <c r="T198" s="160">
        <v>0</v>
      </c>
      <c r="U198" s="160">
        <v>0</v>
      </c>
      <c r="V198" s="160">
        <v>0</v>
      </c>
      <c r="W198" s="858">
        <v>123</v>
      </c>
    </row>
    <row r="199" spans="1:23" ht="13.5" customHeight="1">
      <c r="A199" s="857"/>
      <c r="B199" s="1096"/>
      <c r="C199" s="841"/>
      <c r="D199" s="160"/>
      <c r="E199" s="160"/>
      <c r="F199" s="160"/>
      <c r="G199" s="160"/>
      <c r="H199" s="160"/>
      <c r="I199" s="160"/>
      <c r="J199" s="160"/>
      <c r="K199" s="160"/>
      <c r="L199" s="160"/>
      <c r="M199" s="1096"/>
      <c r="N199" s="841"/>
      <c r="O199" s="160"/>
      <c r="P199" s="160"/>
      <c r="Q199" s="160"/>
      <c r="R199" s="160"/>
      <c r="S199" s="160"/>
      <c r="T199" s="160"/>
      <c r="U199" s="160"/>
      <c r="V199" s="160"/>
      <c r="W199" s="858"/>
    </row>
    <row r="200" spans="1:23" ht="13.5" customHeight="1">
      <c r="A200" s="857">
        <v>124</v>
      </c>
      <c r="B200" s="863" t="s">
        <v>275</v>
      </c>
      <c r="C200" s="841" t="s">
        <v>183</v>
      </c>
      <c r="D200" s="160">
        <v>64604.399999999994</v>
      </c>
      <c r="E200" s="160">
        <v>11463.199999999999</v>
      </c>
      <c r="F200" s="160">
        <v>3648.9</v>
      </c>
      <c r="G200" s="160">
        <v>3919.7999999999997</v>
      </c>
      <c r="H200" s="160">
        <v>4375</v>
      </c>
      <c r="I200" s="160">
        <v>1032.9000000000001</v>
      </c>
      <c r="J200" s="160">
        <v>5568.5</v>
      </c>
      <c r="K200" s="160">
        <v>14039.8</v>
      </c>
      <c r="L200" s="160">
        <v>3308.3999999999996</v>
      </c>
      <c r="M200" s="863" t="s">
        <v>274</v>
      </c>
      <c r="N200" s="841" t="s">
        <v>183</v>
      </c>
      <c r="O200" s="160">
        <v>829.6</v>
      </c>
      <c r="P200" s="160">
        <v>585.29999999999995</v>
      </c>
      <c r="Q200" s="160">
        <v>2945.4</v>
      </c>
      <c r="R200" s="160">
        <v>2847</v>
      </c>
      <c r="S200" s="160">
        <v>1477.3999999999999</v>
      </c>
      <c r="T200" s="160">
        <v>5161.8</v>
      </c>
      <c r="U200" s="160">
        <v>971.6</v>
      </c>
      <c r="V200" s="160">
        <v>2429.6999999999998</v>
      </c>
      <c r="W200" s="858">
        <v>124</v>
      </c>
    </row>
    <row r="201" spans="1:23" ht="13.5" customHeight="1">
      <c r="A201" s="857">
        <v>125</v>
      </c>
      <c r="B201" s="843"/>
      <c r="C201" s="841" t="s">
        <v>159</v>
      </c>
      <c r="D201" s="160">
        <v>59949.7</v>
      </c>
      <c r="E201" s="160">
        <v>11067.9</v>
      </c>
      <c r="F201" s="160">
        <v>2886.4</v>
      </c>
      <c r="G201" s="160">
        <v>3857.7</v>
      </c>
      <c r="H201" s="160">
        <v>3840.8</v>
      </c>
      <c r="I201" s="160">
        <v>962.9</v>
      </c>
      <c r="J201" s="160">
        <v>5090.5</v>
      </c>
      <c r="K201" s="160">
        <v>12561.1</v>
      </c>
      <c r="L201" s="160">
        <v>3108.2</v>
      </c>
      <c r="M201" s="843"/>
      <c r="N201" s="841" t="s">
        <v>159</v>
      </c>
      <c r="O201" s="160">
        <v>782.6</v>
      </c>
      <c r="P201" s="160">
        <v>370</v>
      </c>
      <c r="Q201" s="160">
        <v>2765.6</v>
      </c>
      <c r="R201" s="160">
        <v>2730.3</v>
      </c>
      <c r="S201" s="160">
        <v>1362.6</v>
      </c>
      <c r="T201" s="160">
        <v>5161.8</v>
      </c>
      <c r="U201" s="160">
        <v>971.6</v>
      </c>
      <c r="V201" s="160">
        <v>2429.6999999999998</v>
      </c>
      <c r="W201" s="858">
        <v>125</v>
      </c>
    </row>
    <row r="202" spans="1:23" ht="13.5" customHeight="1">
      <c r="A202" s="857">
        <v>126</v>
      </c>
      <c r="B202" s="843"/>
      <c r="C202" s="841" t="s">
        <v>565</v>
      </c>
      <c r="D202" s="160">
        <v>4654.7</v>
      </c>
      <c r="E202" s="160">
        <v>395.3</v>
      </c>
      <c r="F202" s="160">
        <v>762.49999999999989</v>
      </c>
      <c r="G202" s="160">
        <v>62.1</v>
      </c>
      <c r="H202" s="160">
        <v>534.19999999999993</v>
      </c>
      <c r="I202" s="160">
        <v>70</v>
      </c>
      <c r="J202" s="160">
        <v>478</v>
      </c>
      <c r="K202" s="160">
        <v>1478.6999999999998</v>
      </c>
      <c r="L202" s="160">
        <v>200.20000000000002</v>
      </c>
      <c r="M202" s="843"/>
      <c r="N202" s="841" t="s">
        <v>565</v>
      </c>
      <c r="O202" s="160">
        <v>47</v>
      </c>
      <c r="P202" s="160">
        <v>215.3</v>
      </c>
      <c r="Q202" s="160">
        <v>179.8</v>
      </c>
      <c r="R202" s="160">
        <v>116.7</v>
      </c>
      <c r="S202" s="160">
        <v>114.8</v>
      </c>
      <c r="T202" s="1091">
        <v>0</v>
      </c>
      <c r="U202" s="1091">
        <v>0</v>
      </c>
      <c r="V202" s="1091">
        <v>0</v>
      </c>
      <c r="W202" s="858">
        <v>126</v>
      </c>
    </row>
    <row r="203" spans="1:23" ht="13.5" customHeight="1">
      <c r="A203" s="857"/>
      <c r="B203" s="843"/>
      <c r="C203" s="841"/>
      <c r="D203" s="160"/>
      <c r="E203" s="160"/>
      <c r="F203" s="160"/>
      <c r="G203" s="160"/>
      <c r="H203" s="160"/>
      <c r="I203" s="160"/>
      <c r="J203" s="160"/>
      <c r="K203" s="160"/>
      <c r="L203" s="160"/>
      <c r="M203" s="843"/>
      <c r="N203" s="841"/>
      <c r="O203" s="160"/>
      <c r="P203" s="160"/>
      <c r="Q203" s="160"/>
      <c r="R203" s="160"/>
      <c r="S203" s="160"/>
      <c r="T203" s="160"/>
      <c r="U203" s="160"/>
      <c r="V203" s="160"/>
      <c r="W203" s="858"/>
    </row>
    <row r="204" spans="1:23" ht="13.5" customHeight="1">
      <c r="A204" s="857">
        <v>127</v>
      </c>
      <c r="B204" s="843" t="s">
        <v>7</v>
      </c>
      <c r="C204" s="841" t="s">
        <v>183</v>
      </c>
      <c r="D204" s="160">
        <v>4.2</v>
      </c>
      <c r="E204" s="160">
        <v>0</v>
      </c>
      <c r="F204" s="160">
        <v>4</v>
      </c>
      <c r="G204" s="160">
        <v>0</v>
      </c>
      <c r="H204" s="160">
        <v>0</v>
      </c>
      <c r="I204" s="160">
        <v>0</v>
      </c>
      <c r="J204" s="160">
        <v>0</v>
      </c>
      <c r="K204" s="160">
        <v>0</v>
      </c>
      <c r="L204" s="160">
        <v>0</v>
      </c>
      <c r="M204" s="843" t="s">
        <v>7</v>
      </c>
      <c r="N204" s="841" t="s">
        <v>183</v>
      </c>
      <c r="O204" s="160">
        <v>0</v>
      </c>
      <c r="P204" s="160">
        <v>0</v>
      </c>
      <c r="Q204" s="160">
        <v>0</v>
      </c>
      <c r="R204" s="160">
        <v>0.1</v>
      </c>
      <c r="S204" s="160">
        <v>0</v>
      </c>
      <c r="T204" s="160">
        <v>0</v>
      </c>
      <c r="U204" s="160">
        <v>0</v>
      </c>
      <c r="V204" s="160">
        <v>0</v>
      </c>
      <c r="W204" s="858">
        <v>127</v>
      </c>
    </row>
    <row r="205" spans="1:23" ht="13.5" customHeight="1">
      <c r="A205" s="857">
        <v>128</v>
      </c>
      <c r="B205" s="843"/>
      <c r="C205" s="841" t="s">
        <v>159</v>
      </c>
      <c r="D205" s="160">
        <v>0</v>
      </c>
      <c r="E205" s="160">
        <v>0</v>
      </c>
      <c r="F205" s="160">
        <v>0</v>
      </c>
      <c r="G205" s="160">
        <v>0</v>
      </c>
      <c r="H205" s="160">
        <v>0</v>
      </c>
      <c r="I205" s="160">
        <v>0</v>
      </c>
      <c r="J205" s="160">
        <v>0</v>
      </c>
      <c r="K205" s="160">
        <v>0</v>
      </c>
      <c r="L205" s="160">
        <v>0</v>
      </c>
      <c r="M205" s="843"/>
      <c r="N205" s="841" t="s">
        <v>159</v>
      </c>
      <c r="O205" s="160">
        <v>0</v>
      </c>
      <c r="P205" s="160">
        <v>0</v>
      </c>
      <c r="Q205" s="160">
        <v>0</v>
      </c>
      <c r="R205" s="160">
        <v>0</v>
      </c>
      <c r="S205" s="160">
        <v>0</v>
      </c>
      <c r="T205" s="160">
        <v>0</v>
      </c>
      <c r="U205" s="160">
        <v>0</v>
      </c>
      <c r="V205" s="160">
        <v>0</v>
      </c>
      <c r="W205" s="858">
        <v>128</v>
      </c>
    </row>
    <row r="206" spans="1:23" ht="13.5" customHeight="1">
      <c r="A206" s="857">
        <v>129</v>
      </c>
      <c r="B206" s="843"/>
      <c r="C206" s="841" t="s">
        <v>565</v>
      </c>
      <c r="D206" s="160">
        <v>4.2</v>
      </c>
      <c r="E206" s="160">
        <v>0</v>
      </c>
      <c r="F206" s="160">
        <v>4</v>
      </c>
      <c r="G206" s="160">
        <v>0</v>
      </c>
      <c r="H206" s="160">
        <v>0</v>
      </c>
      <c r="I206" s="160">
        <v>0</v>
      </c>
      <c r="J206" s="160">
        <v>0</v>
      </c>
      <c r="K206" s="160">
        <v>0</v>
      </c>
      <c r="L206" s="160">
        <v>0</v>
      </c>
      <c r="M206" s="843"/>
      <c r="N206" s="841" t="s">
        <v>565</v>
      </c>
      <c r="O206" s="160">
        <v>0</v>
      </c>
      <c r="P206" s="160">
        <v>0</v>
      </c>
      <c r="Q206" s="160">
        <v>0</v>
      </c>
      <c r="R206" s="160">
        <v>0.1</v>
      </c>
      <c r="S206" s="160">
        <v>0</v>
      </c>
      <c r="T206" s="1091">
        <v>0</v>
      </c>
      <c r="U206" s="1091">
        <v>0</v>
      </c>
      <c r="V206" s="1091">
        <v>0</v>
      </c>
      <c r="W206" s="858">
        <v>129</v>
      </c>
    </row>
    <row r="207" spans="1:23" ht="13.5" customHeight="1">
      <c r="A207" s="857"/>
      <c r="B207" s="843"/>
      <c r="C207" s="841"/>
      <c r="D207" s="160"/>
      <c r="E207" s="160"/>
      <c r="F207" s="160"/>
      <c r="G207" s="160"/>
      <c r="H207" s="160"/>
      <c r="I207" s="160"/>
      <c r="J207" s="160"/>
      <c r="K207" s="160"/>
      <c r="L207" s="160"/>
      <c r="M207" s="843"/>
      <c r="N207" s="841"/>
      <c r="O207" s="160"/>
      <c r="P207" s="160"/>
      <c r="Q207" s="160"/>
      <c r="R207" s="160"/>
      <c r="S207" s="160"/>
      <c r="T207" s="160"/>
      <c r="U207" s="160"/>
      <c r="V207" s="160"/>
      <c r="W207" s="858"/>
    </row>
    <row r="208" spans="1:23" ht="13.5" customHeight="1">
      <c r="A208" s="857">
        <v>130</v>
      </c>
      <c r="B208" s="843" t="s">
        <v>8</v>
      </c>
      <c r="C208" s="841" t="s">
        <v>183</v>
      </c>
      <c r="D208" s="160">
        <v>2018.3</v>
      </c>
      <c r="E208" s="160">
        <v>25.5</v>
      </c>
      <c r="F208" s="160">
        <v>1798.3</v>
      </c>
      <c r="G208" s="160">
        <v>1.2</v>
      </c>
      <c r="H208" s="160">
        <v>0</v>
      </c>
      <c r="I208" s="160">
        <v>0</v>
      </c>
      <c r="J208" s="160">
        <v>8.1999999999999993</v>
      </c>
      <c r="K208" s="160">
        <v>0</v>
      </c>
      <c r="L208" s="160">
        <v>0</v>
      </c>
      <c r="M208" s="843" t="s">
        <v>8</v>
      </c>
      <c r="N208" s="841" t="s">
        <v>183</v>
      </c>
      <c r="O208" s="160">
        <v>0</v>
      </c>
      <c r="P208" s="160">
        <v>1</v>
      </c>
      <c r="Q208" s="160">
        <v>54.1</v>
      </c>
      <c r="R208" s="160">
        <v>32.4</v>
      </c>
      <c r="S208" s="160">
        <v>24</v>
      </c>
      <c r="T208" s="160">
        <v>62.6</v>
      </c>
      <c r="U208" s="160">
        <v>11</v>
      </c>
      <c r="V208" s="160">
        <v>0</v>
      </c>
      <c r="W208" s="858">
        <v>130</v>
      </c>
    </row>
    <row r="209" spans="1:23" ht="13.5" customHeight="1">
      <c r="A209" s="857">
        <v>131</v>
      </c>
      <c r="B209" s="843"/>
      <c r="C209" s="841" t="s">
        <v>159</v>
      </c>
      <c r="D209" s="160">
        <v>147.5</v>
      </c>
      <c r="E209" s="160">
        <v>1.8</v>
      </c>
      <c r="F209" s="160">
        <v>1.8</v>
      </c>
      <c r="G209" s="160">
        <v>1.2</v>
      </c>
      <c r="H209" s="160">
        <v>0</v>
      </c>
      <c r="I209" s="160">
        <v>0</v>
      </c>
      <c r="J209" s="160">
        <v>8.1999999999999993</v>
      </c>
      <c r="K209" s="160">
        <v>0</v>
      </c>
      <c r="L209" s="160">
        <v>0</v>
      </c>
      <c r="M209" s="843"/>
      <c r="N209" s="841" t="s">
        <v>159</v>
      </c>
      <c r="O209" s="160">
        <v>0</v>
      </c>
      <c r="P209" s="160">
        <v>1</v>
      </c>
      <c r="Q209" s="160">
        <v>54.1</v>
      </c>
      <c r="R209" s="160">
        <v>5.8</v>
      </c>
      <c r="S209" s="160">
        <v>0</v>
      </c>
      <c r="T209" s="160">
        <v>62.6</v>
      </c>
      <c r="U209" s="160">
        <v>11</v>
      </c>
      <c r="V209" s="160">
        <v>0</v>
      </c>
      <c r="W209" s="858">
        <v>131</v>
      </c>
    </row>
    <row r="210" spans="1:23" ht="13.5" customHeight="1">
      <c r="A210" s="857">
        <v>132</v>
      </c>
      <c r="B210" s="843"/>
      <c r="C210" s="841" t="s">
        <v>565</v>
      </c>
      <c r="D210" s="160">
        <v>1870.8</v>
      </c>
      <c r="E210" s="160">
        <v>23.7</v>
      </c>
      <c r="F210" s="160">
        <v>1796.5</v>
      </c>
      <c r="G210" s="160">
        <v>0</v>
      </c>
      <c r="H210" s="160">
        <v>0</v>
      </c>
      <c r="I210" s="160">
        <v>0</v>
      </c>
      <c r="J210" s="160">
        <v>0</v>
      </c>
      <c r="K210" s="160">
        <v>0</v>
      </c>
      <c r="L210" s="160">
        <v>0</v>
      </c>
      <c r="M210" s="843"/>
      <c r="N210" s="841" t="s">
        <v>565</v>
      </c>
      <c r="O210" s="160">
        <v>0</v>
      </c>
      <c r="P210" s="160">
        <v>0</v>
      </c>
      <c r="Q210" s="160">
        <v>0</v>
      </c>
      <c r="R210" s="160">
        <v>26.6</v>
      </c>
      <c r="S210" s="160">
        <v>24</v>
      </c>
      <c r="T210" s="1091">
        <v>0</v>
      </c>
      <c r="U210" s="1091">
        <v>0</v>
      </c>
      <c r="V210" s="1091">
        <v>0</v>
      </c>
      <c r="W210" s="858">
        <v>132</v>
      </c>
    </row>
    <row r="211" spans="1:23" ht="13.5" customHeight="1">
      <c r="A211" s="857"/>
      <c r="B211" s="843"/>
      <c r="C211" s="841"/>
      <c r="D211" s="160"/>
      <c r="E211" s="160"/>
      <c r="F211" s="160"/>
      <c r="G211" s="160"/>
      <c r="H211" s="160"/>
      <c r="I211" s="160"/>
      <c r="J211" s="160"/>
      <c r="K211" s="160"/>
      <c r="L211" s="160"/>
      <c r="M211" s="843"/>
      <c r="N211" s="841"/>
      <c r="O211" s="160"/>
      <c r="P211" s="160"/>
      <c r="Q211" s="160"/>
      <c r="R211" s="160"/>
      <c r="S211" s="160"/>
      <c r="T211" s="160"/>
      <c r="U211" s="160"/>
      <c r="V211" s="160"/>
      <c r="W211" s="858"/>
    </row>
    <row r="212" spans="1:23" ht="13.5" customHeight="1">
      <c r="A212" s="857">
        <v>133</v>
      </c>
      <c r="B212" s="843" t="s">
        <v>9</v>
      </c>
      <c r="C212" s="841" t="s">
        <v>183</v>
      </c>
      <c r="D212" s="160">
        <v>121.9</v>
      </c>
      <c r="E212" s="160">
        <v>0.3</v>
      </c>
      <c r="F212" s="160">
        <v>56.3</v>
      </c>
      <c r="G212" s="160">
        <v>0</v>
      </c>
      <c r="H212" s="160">
        <v>0</v>
      </c>
      <c r="I212" s="160">
        <v>0</v>
      </c>
      <c r="J212" s="160">
        <v>0</v>
      </c>
      <c r="K212" s="160">
        <v>0</v>
      </c>
      <c r="L212" s="160">
        <v>0</v>
      </c>
      <c r="M212" s="843" t="s">
        <v>9</v>
      </c>
      <c r="N212" s="841" t="s">
        <v>183</v>
      </c>
      <c r="O212" s="160">
        <v>0</v>
      </c>
      <c r="P212" s="160">
        <v>0</v>
      </c>
      <c r="Q212" s="160">
        <v>0</v>
      </c>
      <c r="R212" s="160">
        <v>1.8</v>
      </c>
      <c r="S212" s="160">
        <v>5.2</v>
      </c>
      <c r="T212" s="160">
        <v>58.3</v>
      </c>
      <c r="U212" s="160">
        <v>0</v>
      </c>
      <c r="V212" s="160">
        <v>0</v>
      </c>
      <c r="W212" s="858">
        <v>133</v>
      </c>
    </row>
    <row r="213" spans="1:23" ht="13.5" customHeight="1">
      <c r="A213" s="857">
        <v>134</v>
      </c>
      <c r="B213" s="1096"/>
      <c r="C213" s="841" t="s">
        <v>159</v>
      </c>
      <c r="D213" s="160">
        <v>58.3</v>
      </c>
      <c r="E213" s="160">
        <v>0</v>
      </c>
      <c r="F213" s="160">
        <v>0</v>
      </c>
      <c r="G213" s="160">
        <v>0</v>
      </c>
      <c r="H213" s="160">
        <v>0</v>
      </c>
      <c r="I213" s="160">
        <v>0</v>
      </c>
      <c r="J213" s="160">
        <v>0</v>
      </c>
      <c r="K213" s="160">
        <v>0</v>
      </c>
      <c r="L213" s="160">
        <v>0</v>
      </c>
      <c r="M213" s="1096"/>
      <c r="N213" s="841" t="s">
        <v>159</v>
      </c>
      <c r="O213" s="160">
        <v>0</v>
      </c>
      <c r="P213" s="160">
        <v>0</v>
      </c>
      <c r="Q213" s="160">
        <v>0</v>
      </c>
      <c r="R213" s="160">
        <v>0</v>
      </c>
      <c r="S213" s="160">
        <v>0</v>
      </c>
      <c r="T213" s="160">
        <v>58.3</v>
      </c>
      <c r="U213" s="160">
        <v>0</v>
      </c>
      <c r="V213" s="160">
        <v>0</v>
      </c>
      <c r="W213" s="858">
        <v>134</v>
      </c>
    </row>
    <row r="214" spans="1:23" ht="13.5" customHeight="1">
      <c r="A214" s="857">
        <v>135</v>
      </c>
      <c r="B214" s="1096"/>
      <c r="C214" s="841" t="s">
        <v>565</v>
      </c>
      <c r="D214" s="160">
        <v>63.6</v>
      </c>
      <c r="E214" s="160">
        <v>0.3</v>
      </c>
      <c r="F214" s="160">
        <v>56.3</v>
      </c>
      <c r="G214" s="160">
        <v>0</v>
      </c>
      <c r="H214" s="160">
        <v>0</v>
      </c>
      <c r="I214" s="160">
        <v>0</v>
      </c>
      <c r="J214" s="160">
        <v>0</v>
      </c>
      <c r="K214" s="160">
        <v>0</v>
      </c>
      <c r="L214" s="160">
        <v>0</v>
      </c>
      <c r="M214" s="1096"/>
      <c r="N214" s="841" t="s">
        <v>565</v>
      </c>
      <c r="O214" s="160">
        <v>0</v>
      </c>
      <c r="P214" s="160">
        <v>0</v>
      </c>
      <c r="Q214" s="160">
        <v>0</v>
      </c>
      <c r="R214" s="160">
        <v>1.8</v>
      </c>
      <c r="S214" s="160">
        <v>5.2</v>
      </c>
      <c r="T214" s="1091">
        <v>0</v>
      </c>
      <c r="U214" s="1091">
        <v>0</v>
      </c>
      <c r="V214" s="1091">
        <v>0</v>
      </c>
      <c r="W214" s="858">
        <v>135</v>
      </c>
    </row>
    <row r="215" spans="1:23" ht="13.5" customHeight="1">
      <c r="A215" s="857"/>
      <c r="B215" s="1096"/>
      <c r="C215" s="841"/>
      <c r="D215" s="160"/>
      <c r="E215" s="160"/>
      <c r="F215" s="160"/>
      <c r="G215" s="160"/>
      <c r="H215" s="160"/>
      <c r="I215" s="160"/>
      <c r="J215" s="160"/>
      <c r="K215" s="160"/>
      <c r="L215" s="160"/>
      <c r="M215" s="1096"/>
      <c r="N215" s="841"/>
      <c r="O215" s="160"/>
      <c r="P215" s="160"/>
      <c r="Q215" s="160"/>
      <c r="R215" s="160"/>
      <c r="S215" s="160"/>
      <c r="T215" s="160"/>
      <c r="U215" s="160"/>
      <c r="V215" s="160"/>
      <c r="W215" s="858"/>
    </row>
    <row r="216" spans="1:23" ht="13.5" customHeight="1">
      <c r="A216" s="857"/>
      <c r="B216" s="1096"/>
      <c r="C216" s="841"/>
      <c r="D216" s="160"/>
      <c r="E216" s="160"/>
      <c r="F216" s="160"/>
      <c r="G216" s="160"/>
      <c r="H216" s="160"/>
      <c r="I216" s="160"/>
      <c r="J216" s="160"/>
      <c r="K216" s="160"/>
      <c r="L216" s="160"/>
      <c r="M216" s="1096"/>
      <c r="N216" s="841"/>
      <c r="O216" s="160"/>
      <c r="P216" s="160"/>
      <c r="Q216" s="160"/>
      <c r="R216" s="160"/>
      <c r="S216" s="160"/>
      <c r="T216" s="160"/>
      <c r="U216" s="160"/>
      <c r="V216" s="160"/>
      <c r="W216" s="858"/>
    </row>
    <row r="217" spans="1:23" ht="13.5" customHeight="1">
      <c r="A217" s="857">
        <v>136</v>
      </c>
      <c r="B217" s="1096" t="s">
        <v>10</v>
      </c>
      <c r="C217" s="841" t="s">
        <v>183</v>
      </c>
      <c r="D217" s="160">
        <v>40245.5</v>
      </c>
      <c r="E217" s="160">
        <v>5055.3</v>
      </c>
      <c r="F217" s="160">
        <v>3128.1</v>
      </c>
      <c r="G217" s="160">
        <v>2113.8000000000002</v>
      </c>
      <c r="H217" s="160">
        <v>2850</v>
      </c>
      <c r="I217" s="160">
        <v>646.70000000000005</v>
      </c>
      <c r="J217" s="160">
        <v>2493.9</v>
      </c>
      <c r="K217" s="160">
        <v>7099</v>
      </c>
      <c r="L217" s="160">
        <v>2391.8000000000002</v>
      </c>
      <c r="M217" s="1096" t="s">
        <v>10</v>
      </c>
      <c r="N217" s="841" t="s">
        <v>183</v>
      </c>
      <c r="O217" s="160">
        <v>592.29999999999995</v>
      </c>
      <c r="P217" s="160">
        <v>124.8</v>
      </c>
      <c r="Q217" s="160">
        <v>3667.5</v>
      </c>
      <c r="R217" s="160">
        <v>2149.4</v>
      </c>
      <c r="S217" s="160">
        <v>1181.5</v>
      </c>
      <c r="T217" s="160">
        <v>3482.7</v>
      </c>
      <c r="U217" s="160">
        <v>1192.5999999999999</v>
      </c>
      <c r="V217" s="160">
        <v>2075.9</v>
      </c>
      <c r="W217" s="858">
        <v>136</v>
      </c>
    </row>
    <row r="218" spans="1:23" ht="13.5" customHeight="1">
      <c r="A218" s="857">
        <v>137</v>
      </c>
      <c r="B218" s="1096"/>
      <c r="C218" s="841" t="s">
        <v>159</v>
      </c>
      <c r="D218" s="160">
        <v>34451.699999999997</v>
      </c>
      <c r="E218" s="160">
        <v>4700.7</v>
      </c>
      <c r="F218" s="160">
        <v>1021.4</v>
      </c>
      <c r="G218" s="160">
        <v>2090.4</v>
      </c>
      <c r="H218" s="160">
        <v>2325</v>
      </c>
      <c r="I218" s="160">
        <v>596.20000000000005</v>
      </c>
      <c r="J218" s="160">
        <v>1946.4</v>
      </c>
      <c r="K218" s="160">
        <v>5593.9</v>
      </c>
      <c r="L218" s="160">
        <v>2216</v>
      </c>
      <c r="M218" s="1096"/>
      <c r="N218" s="841" t="s">
        <v>159</v>
      </c>
      <c r="O218" s="160">
        <v>543</v>
      </c>
      <c r="P218" s="160">
        <v>0</v>
      </c>
      <c r="Q218" s="160">
        <v>3580.2</v>
      </c>
      <c r="R218" s="160">
        <v>2003</v>
      </c>
      <c r="S218" s="160">
        <v>1084.3</v>
      </c>
      <c r="T218" s="160">
        <v>3482.7</v>
      </c>
      <c r="U218" s="160">
        <v>1192.5999999999999</v>
      </c>
      <c r="V218" s="160">
        <v>2075.9</v>
      </c>
      <c r="W218" s="858">
        <v>137</v>
      </c>
    </row>
    <row r="219" spans="1:23" ht="13.5" customHeight="1">
      <c r="A219" s="857">
        <v>138</v>
      </c>
      <c r="B219" s="1096"/>
      <c r="C219" s="841" t="s">
        <v>565</v>
      </c>
      <c r="D219" s="160">
        <v>5793.7999999999993</v>
      </c>
      <c r="E219" s="160">
        <v>354.59999999999997</v>
      </c>
      <c r="F219" s="160">
        <v>2106.6999999999998</v>
      </c>
      <c r="G219" s="160">
        <v>23.4</v>
      </c>
      <c r="H219" s="160">
        <v>525</v>
      </c>
      <c r="I219" s="160">
        <v>50.5</v>
      </c>
      <c r="J219" s="160">
        <v>547.5</v>
      </c>
      <c r="K219" s="160">
        <v>1505.1000000000001</v>
      </c>
      <c r="L219" s="160">
        <v>175.8</v>
      </c>
      <c r="M219" s="1096"/>
      <c r="N219" s="841" t="s">
        <v>565</v>
      </c>
      <c r="O219" s="160">
        <v>49.3</v>
      </c>
      <c r="P219" s="160">
        <v>124.8</v>
      </c>
      <c r="Q219" s="160">
        <v>87.3</v>
      </c>
      <c r="R219" s="160">
        <v>146.4</v>
      </c>
      <c r="S219" s="160">
        <v>97.2</v>
      </c>
      <c r="T219" s="160">
        <v>0</v>
      </c>
      <c r="U219" s="160">
        <v>0</v>
      </c>
      <c r="V219" s="160">
        <v>0</v>
      </c>
      <c r="W219" s="858">
        <v>138</v>
      </c>
    </row>
    <row r="220" spans="1:23" ht="13.5" customHeight="1">
      <c r="A220" s="857"/>
      <c r="B220" s="843"/>
      <c r="C220" s="841"/>
      <c r="D220" s="160"/>
      <c r="E220" s="160"/>
      <c r="F220" s="160"/>
      <c r="G220" s="160"/>
      <c r="H220" s="160"/>
      <c r="I220" s="160"/>
      <c r="J220" s="160"/>
      <c r="K220" s="160"/>
      <c r="L220" s="160"/>
      <c r="M220" s="843"/>
      <c r="N220" s="841"/>
      <c r="O220" s="160"/>
      <c r="P220" s="160"/>
      <c r="Q220" s="160"/>
      <c r="R220" s="160"/>
      <c r="S220" s="160"/>
      <c r="T220" s="160"/>
      <c r="U220" s="160"/>
      <c r="V220" s="160"/>
      <c r="W220" s="858"/>
    </row>
    <row r="221" spans="1:23" ht="13.5" customHeight="1">
      <c r="A221" s="857">
        <v>139</v>
      </c>
      <c r="B221" s="863" t="s">
        <v>272</v>
      </c>
      <c r="C221" s="841" t="s">
        <v>183</v>
      </c>
      <c r="D221" s="160">
        <v>36612.400000000001</v>
      </c>
      <c r="E221" s="160">
        <v>5045.2</v>
      </c>
      <c r="F221" s="160">
        <v>1651.1</v>
      </c>
      <c r="G221" s="160">
        <v>1833.4</v>
      </c>
      <c r="H221" s="160">
        <v>2841.5</v>
      </c>
      <c r="I221" s="160">
        <v>553.20000000000005</v>
      </c>
      <c r="J221" s="160">
        <v>2489.9</v>
      </c>
      <c r="K221" s="160">
        <v>7095.5</v>
      </c>
      <c r="L221" s="160">
        <v>2083.3000000000002</v>
      </c>
      <c r="M221" s="863" t="s">
        <v>271</v>
      </c>
      <c r="N221" s="841" t="s">
        <v>183</v>
      </c>
      <c r="O221" s="160">
        <v>524.4</v>
      </c>
      <c r="P221" s="160">
        <v>124.8</v>
      </c>
      <c r="Q221" s="160">
        <v>3603.3</v>
      </c>
      <c r="R221" s="160">
        <v>2069</v>
      </c>
      <c r="S221" s="160">
        <v>1148</v>
      </c>
      <c r="T221" s="160">
        <v>2347.4</v>
      </c>
      <c r="U221" s="160">
        <v>1126.3</v>
      </c>
      <c r="V221" s="160">
        <v>2075.9</v>
      </c>
      <c r="W221" s="858">
        <v>139</v>
      </c>
    </row>
    <row r="222" spans="1:23" ht="13.5" customHeight="1">
      <c r="A222" s="857">
        <v>140</v>
      </c>
      <c r="B222" s="843"/>
      <c r="C222" s="841" t="s">
        <v>159</v>
      </c>
      <c r="D222" s="160">
        <v>32351.1</v>
      </c>
      <c r="E222" s="160">
        <v>4700</v>
      </c>
      <c r="F222" s="160">
        <v>1020</v>
      </c>
      <c r="G222" s="160">
        <v>1810</v>
      </c>
      <c r="H222" s="160">
        <v>2316.5</v>
      </c>
      <c r="I222" s="160">
        <v>502.7</v>
      </c>
      <c r="J222" s="160">
        <v>1943</v>
      </c>
      <c r="K222" s="160">
        <v>5590.4</v>
      </c>
      <c r="L222" s="160">
        <v>1907.5</v>
      </c>
      <c r="M222" s="843"/>
      <c r="N222" s="841" t="s">
        <v>159</v>
      </c>
      <c r="O222" s="160">
        <v>475.1</v>
      </c>
      <c r="P222" s="160">
        <v>0</v>
      </c>
      <c r="Q222" s="160">
        <v>3516</v>
      </c>
      <c r="R222" s="160">
        <v>1938.3</v>
      </c>
      <c r="S222" s="160">
        <v>1082</v>
      </c>
      <c r="T222" s="160">
        <v>2347.4</v>
      </c>
      <c r="U222" s="160">
        <v>1126.3</v>
      </c>
      <c r="V222" s="160">
        <v>2075.9</v>
      </c>
      <c r="W222" s="858">
        <v>140</v>
      </c>
    </row>
    <row r="223" spans="1:23" ht="13.5" customHeight="1">
      <c r="A223" s="857">
        <v>141</v>
      </c>
      <c r="B223" s="843"/>
      <c r="C223" s="841" t="s">
        <v>565</v>
      </c>
      <c r="D223" s="160">
        <v>4261.3</v>
      </c>
      <c r="E223" s="160">
        <v>345.2</v>
      </c>
      <c r="F223" s="160">
        <v>631.1</v>
      </c>
      <c r="G223" s="160">
        <v>23.4</v>
      </c>
      <c r="H223" s="160">
        <v>525</v>
      </c>
      <c r="I223" s="160">
        <v>50.5</v>
      </c>
      <c r="J223" s="160">
        <v>546.9</v>
      </c>
      <c r="K223" s="160">
        <v>1505.1000000000001</v>
      </c>
      <c r="L223" s="160">
        <v>175.8</v>
      </c>
      <c r="M223" s="843"/>
      <c r="N223" s="841" t="s">
        <v>565</v>
      </c>
      <c r="O223" s="160">
        <v>49.3</v>
      </c>
      <c r="P223" s="160">
        <v>124.8</v>
      </c>
      <c r="Q223" s="160">
        <v>87.3</v>
      </c>
      <c r="R223" s="160">
        <v>130.69999999999999</v>
      </c>
      <c r="S223" s="160">
        <v>66</v>
      </c>
      <c r="T223" s="1091">
        <v>0</v>
      </c>
      <c r="U223" s="1091">
        <v>0</v>
      </c>
      <c r="V223" s="1091">
        <v>0</v>
      </c>
      <c r="W223" s="858">
        <v>141</v>
      </c>
    </row>
    <row r="224" spans="1:23" ht="13.5" customHeight="1">
      <c r="A224" s="857"/>
      <c r="B224" s="843"/>
      <c r="C224" s="841"/>
      <c r="D224" s="160"/>
      <c r="E224" s="160"/>
      <c r="F224" s="160"/>
      <c r="G224" s="160"/>
      <c r="H224" s="160"/>
      <c r="I224" s="160"/>
      <c r="J224" s="160"/>
      <c r="K224" s="160"/>
      <c r="L224" s="160"/>
      <c r="M224" s="843"/>
      <c r="N224" s="841"/>
      <c r="O224" s="160"/>
      <c r="P224" s="160"/>
      <c r="Q224" s="160"/>
      <c r="R224" s="160"/>
      <c r="S224" s="160"/>
      <c r="T224" s="160"/>
      <c r="U224" s="160"/>
      <c r="V224" s="160"/>
      <c r="W224" s="858"/>
    </row>
    <row r="225" spans="1:23" ht="13.5" customHeight="1">
      <c r="A225" s="857">
        <v>142</v>
      </c>
      <c r="B225" s="843" t="s">
        <v>12</v>
      </c>
      <c r="C225" s="841" t="s">
        <v>183</v>
      </c>
      <c r="D225" s="160">
        <v>3.4</v>
      </c>
      <c r="E225" s="160">
        <v>0</v>
      </c>
      <c r="F225" s="160">
        <v>2.1</v>
      </c>
      <c r="G225" s="160">
        <v>0</v>
      </c>
      <c r="H225" s="160">
        <v>0</v>
      </c>
      <c r="I225" s="160">
        <v>0</v>
      </c>
      <c r="J225" s="160">
        <v>0</v>
      </c>
      <c r="K225" s="160">
        <v>0</v>
      </c>
      <c r="L225" s="160">
        <v>0</v>
      </c>
      <c r="M225" s="843" t="s">
        <v>12</v>
      </c>
      <c r="N225" s="841" t="s">
        <v>183</v>
      </c>
      <c r="O225" s="160">
        <v>0</v>
      </c>
      <c r="P225" s="160">
        <v>0</v>
      </c>
      <c r="Q225" s="160">
        <v>0</v>
      </c>
      <c r="R225" s="160">
        <v>1.3</v>
      </c>
      <c r="S225" s="160">
        <v>0</v>
      </c>
      <c r="T225" s="160">
        <v>0</v>
      </c>
      <c r="U225" s="160">
        <v>0</v>
      </c>
      <c r="V225" s="160">
        <v>0</v>
      </c>
      <c r="W225" s="858">
        <v>142</v>
      </c>
    </row>
    <row r="226" spans="1:23" ht="13.5" customHeight="1">
      <c r="A226" s="857">
        <v>143</v>
      </c>
      <c r="B226" s="843"/>
      <c r="C226" s="841" t="s">
        <v>159</v>
      </c>
      <c r="D226" s="160">
        <v>0</v>
      </c>
      <c r="E226" s="160">
        <v>0</v>
      </c>
      <c r="F226" s="160">
        <v>0</v>
      </c>
      <c r="G226" s="160">
        <v>0</v>
      </c>
      <c r="H226" s="160">
        <v>0</v>
      </c>
      <c r="I226" s="160">
        <v>0</v>
      </c>
      <c r="J226" s="160">
        <v>0</v>
      </c>
      <c r="K226" s="160">
        <v>0</v>
      </c>
      <c r="L226" s="160">
        <v>0</v>
      </c>
      <c r="M226" s="843"/>
      <c r="N226" s="841" t="s">
        <v>159</v>
      </c>
      <c r="O226" s="160">
        <v>0</v>
      </c>
      <c r="P226" s="160">
        <v>0</v>
      </c>
      <c r="Q226" s="160">
        <v>0</v>
      </c>
      <c r="R226" s="160">
        <v>0</v>
      </c>
      <c r="S226" s="160">
        <v>0</v>
      </c>
      <c r="T226" s="160">
        <v>0</v>
      </c>
      <c r="U226" s="160">
        <v>0</v>
      </c>
      <c r="V226" s="160">
        <v>0</v>
      </c>
      <c r="W226" s="858">
        <v>143</v>
      </c>
    </row>
    <row r="227" spans="1:23" ht="13.5" customHeight="1">
      <c r="A227" s="857">
        <v>144</v>
      </c>
      <c r="B227" s="843"/>
      <c r="C227" s="841" t="s">
        <v>565</v>
      </c>
      <c r="D227" s="160">
        <v>3.4</v>
      </c>
      <c r="E227" s="160">
        <v>0</v>
      </c>
      <c r="F227" s="160">
        <v>2.1</v>
      </c>
      <c r="G227" s="160">
        <v>0</v>
      </c>
      <c r="H227" s="160">
        <v>0</v>
      </c>
      <c r="I227" s="160">
        <v>0</v>
      </c>
      <c r="J227" s="160">
        <v>0</v>
      </c>
      <c r="K227" s="160">
        <v>0</v>
      </c>
      <c r="L227" s="160">
        <v>0</v>
      </c>
      <c r="M227" s="843"/>
      <c r="N227" s="841" t="s">
        <v>565</v>
      </c>
      <c r="O227" s="160">
        <v>0</v>
      </c>
      <c r="P227" s="160">
        <v>0</v>
      </c>
      <c r="Q227" s="160">
        <v>0</v>
      </c>
      <c r="R227" s="160">
        <v>1.3</v>
      </c>
      <c r="S227" s="160">
        <v>0</v>
      </c>
      <c r="T227" s="1091">
        <v>0</v>
      </c>
      <c r="U227" s="1091">
        <v>0</v>
      </c>
      <c r="V227" s="1091">
        <v>0</v>
      </c>
      <c r="W227" s="858">
        <v>144</v>
      </c>
    </row>
    <row r="228" spans="1:23" ht="13.5" customHeight="1">
      <c r="A228" s="857"/>
      <c r="B228" s="843"/>
      <c r="C228" s="841"/>
      <c r="D228" s="160"/>
      <c r="E228" s="160"/>
      <c r="F228" s="160"/>
      <c r="G228" s="160"/>
      <c r="H228" s="160"/>
      <c r="I228" s="160"/>
      <c r="J228" s="160"/>
      <c r="K228" s="160"/>
      <c r="L228" s="160"/>
      <c r="M228" s="843"/>
      <c r="N228" s="841"/>
      <c r="O228" s="160"/>
      <c r="P228" s="160"/>
      <c r="Q228" s="160"/>
      <c r="R228" s="160"/>
      <c r="S228" s="160"/>
      <c r="T228" s="160"/>
      <c r="U228" s="160"/>
      <c r="V228" s="160"/>
      <c r="W228" s="858"/>
    </row>
    <row r="229" spans="1:23" ht="13.5" customHeight="1">
      <c r="A229" s="857">
        <v>145</v>
      </c>
      <c r="B229" s="843" t="s">
        <v>13</v>
      </c>
      <c r="C229" s="841" t="s">
        <v>183</v>
      </c>
      <c r="D229" s="160">
        <v>3433.5</v>
      </c>
      <c r="E229" s="160">
        <v>9.4</v>
      </c>
      <c r="F229" s="160">
        <v>1474.9</v>
      </c>
      <c r="G229" s="160">
        <v>280.10000000000002</v>
      </c>
      <c r="H229" s="160">
        <v>8.5</v>
      </c>
      <c r="I229" s="160">
        <v>93.5</v>
      </c>
      <c r="J229" s="160">
        <v>4</v>
      </c>
      <c r="K229" s="160">
        <v>3.5</v>
      </c>
      <c r="L229" s="160">
        <v>300.8</v>
      </c>
      <c r="M229" s="843" t="s">
        <v>13</v>
      </c>
      <c r="N229" s="841" t="s">
        <v>183</v>
      </c>
      <c r="O229" s="160">
        <v>0</v>
      </c>
      <c r="P229" s="160">
        <v>0</v>
      </c>
      <c r="Q229" s="160">
        <v>6</v>
      </c>
      <c r="R229" s="160">
        <v>73.400000000000006</v>
      </c>
      <c r="S229" s="160">
        <v>33.5</v>
      </c>
      <c r="T229" s="160">
        <v>1079.5999999999999</v>
      </c>
      <c r="U229" s="160">
        <v>66.3</v>
      </c>
      <c r="V229" s="160">
        <v>0</v>
      </c>
      <c r="W229" s="858">
        <v>145</v>
      </c>
    </row>
    <row r="230" spans="1:23" ht="13.5" customHeight="1">
      <c r="A230" s="857">
        <v>146</v>
      </c>
      <c r="B230" s="843"/>
      <c r="C230" s="841" t="s">
        <v>159</v>
      </c>
      <c r="D230" s="160">
        <v>1904.4</v>
      </c>
      <c r="E230" s="160">
        <v>0</v>
      </c>
      <c r="F230" s="160">
        <v>1.4</v>
      </c>
      <c r="G230" s="160">
        <v>280.10000000000002</v>
      </c>
      <c r="H230" s="160">
        <v>8.5</v>
      </c>
      <c r="I230" s="160">
        <v>93.5</v>
      </c>
      <c r="J230" s="160">
        <v>3.4</v>
      </c>
      <c r="K230" s="160">
        <v>3.5</v>
      </c>
      <c r="L230" s="160">
        <v>300.8</v>
      </c>
      <c r="M230" s="843"/>
      <c r="N230" s="841" t="s">
        <v>159</v>
      </c>
      <c r="O230" s="160">
        <v>0</v>
      </c>
      <c r="P230" s="160">
        <v>0</v>
      </c>
      <c r="Q230" s="160">
        <v>6</v>
      </c>
      <c r="R230" s="160">
        <v>59</v>
      </c>
      <c r="S230" s="160">
        <v>2.2999999999999998</v>
      </c>
      <c r="T230" s="160">
        <v>1079.5999999999999</v>
      </c>
      <c r="U230" s="160">
        <v>66.3</v>
      </c>
      <c r="V230" s="160">
        <v>0</v>
      </c>
      <c r="W230" s="858">
        <v>146</v>
      </c>
    </row>
    <row r="231" spans="1:23" ht="13.5" customHeight="1">
      <c r="A231" s="857">
        <v>147</v>
      </c>
      <c r="B231" s="843"/>
      <c r="C231" s="841" t="s">
        <v>565</v>
      </c>
      <c r="D231" s="160">
        <v>1529.1</v>
      </c>
      <c r="E231" s="160">
        <v>9.4</v>
      </c>
      <c r="F231" s="160">
        <v>1473.5</v>
      </c>
      <c r="G231" s="160">
        <v>0</v>
      </c>
      <c r="H231" s="160">
        <v>0</v>
      </c>
      <c r="I231" s="160">
        <v>0</v>
      </c>
      <c r="J231" s="160">
        <v>0.6</v>
      </c>
      <c r="K231" s="160">
        <v>0</v>
      </c>
      <c r="L231" s="160">
        <v>0</v>
      </c>
      <c r="M231" s="843"/>
      <c r="N231" s="841" t="s">
        <v>565</v>
      </c>
      <c r="O231" s="160">
        <v>0</v>
      </c>
      <c r="P231" s="160">
        <v>0</v>
      </c>
      <c r="Q231" s="160">
        <v>0</v>
      </c>
      <c r="R231" s="160">
        <v>14.4</v>
      </c>
      <c r="S231" s="160">
        <v>31.2</v>
      </c>
      <c r="T231" s="1091">
        <v>0</v>
      </c>
      <c r="U231" s="1091">
        <v>0</v>
      </c>
      <c r="V231" s="1091">
        <v>0</v>
      </c>
      <c r="W231" s="858">
        <v>147</v>
      </c>
    </row>
    <row r="232" spans="1:23" ht="13.5" customHeight="1">
      <c r="A232" s="857"/>
      <c r="B232" s="843"/>
      <c r="C232" s="841"/>
      <c r="D232" s="160"/>
      <c r="E232" s="160"/>
      <c r="F232" s="160"/>
      <c r="G232" s="160"/>
      <c r="H232" s="160"/>
      <c r="I232" s="160"/>
      <c r="J232" s="160"/>
      <c r="K232" s="160"/>
      <c r="L232" s="160"/>
      <c r="M232" s="843"/>
      <c r="N232" s="841"/>
      <c r="O232" s="160"/>
      <c r="P232" s="160"/>
      <c r="Q232" s="160"/>
      <c r="R232" s="160"/>
      <c r="S232" s="160"/>
      <c r="T232" s="160"/>
      <c r="U232" s="160"/>
      <c r="V232" s="160"/>
      <c r="W232" s="858"/>
    </row>
    <row r="233" spans="1:23" ht="13.5" customHeight="1">
      <c r="A233" s="857">
        <v>148</v>
      </c>
      <c r="B233" s="843" t="s">
        <v>14</v>
      </c>
      <c r="C233" s="841" t="s">
        <v>183</v>
      </c>
      <c r="D233" s="160">
        <v>196.2</v>
      </c>
      <c r="E233" s="160">
        <v>0.7</v>
      </c>
      <c r="F233" s="160">
        <v>0</v>
      </c>
      <c r="G233" s="160">
        <v>0.3</v>
      </c>
      <c r="H233" s="160">
        <v>0</v>
      </c>
      <c r="I233" s="160">
        <v>0</v>
      </c>
      <c r="J233" s="160">
        <v>0</v>
      </c>
      <c r="K233" s="160">
        <v>0</v>
      </c>
      <c r="L233" s="160">
        <v>7.7</v>
      </c>
      <c r="M233" s="843" t="s">
        <v>14</v>
      </c>
      <c r="N233" s="841" t="s">
        <v>183</v>
      </c>
      <c r="O233" s="160">
        <v>67.900000000000006</v>
      </c>
      <c r="P233" s="160">
        <v>0</v>
      </c>
      <c r="Q233" s="160">
        <v>58.2</v>
      </c>
      <c r="R233" s="160">
        <v>5.7</v>
      </c>
      <c r="S233" s="160">
        <v>0</v>
      </c>
      <c r="T233" s="160">
        <v>55.7</v>
      </c>
      <c r="U233" s="160">
        <v>0</v>
      </c>
      <c r="V233" s="160">
        <v>0</v>
      </c>
      <c r="W233" s="858">
        <v>148</v>
      </c>
    </row>
    <row r="234" spans="1:23" ht="13.5" customHeight="1">
      <c r="A234" s="857">
        <v>149</v>
      </c>
      <c r="B234" s="843"/>
      <c r="C234" s="841" t="s">
        <v>159</v>
      </c>
      <c r="D234" s="160">
        <v>196.2</v>
      </c>
      <c r="E234" s="160">
        <v>0.7</v>
      </c>
      <c r="F234" s="160">
        <v>0</v>
      </c>
      <c r="G234" s="160">
        <v>0.3</v>
      </c>
      <c r="H234" s="160">
        <v>0</v>
      </c>
      <c r="I234" s="160">
        <v>0</v>
      </c>
      <c r="J234" s="160">
        <v>0</v>
      </c>
      <c r="K234" s="160">
        <v>0</v>
      </c>
      <c r="L234" s="160">
        <v>7.7</v>
      </c>
      <c r="M234" s="843"/>
      <c r="N234" s="841" t="s">
        <v>159</v>
      </c>
      <c r="O234" s="160">
        <v>67.900000000000006</v>
      </c>
      <c r="P234" s="160">
        <v>0</v>
      </c>
      <c r="Q234" s="160">
        <v>58.2</v>
      </c>
      <c r="R234" s="160">
        <v>5.7</v>
      </c>
      <c r="S234" s="160">
        <v>0</v>
      </c>
      <c r="T234" s="160">
        <v>55.7</v>
      </c>
      <c r="U234" s="160">
        <v>0</v>
      </c>
      <c r="V234" s="160">
        <v>0</v>
      </c>
      <c r="W234" s="858">
        <v>149</v>
      </c>
    </row>
    <row r="235" spans="1:23" ht="13.5" customHeight="1">
      <c r="A235" s="857">
        <v>150</v>
      </c>
      <c r="B235" s="843"/>
      <c r="C235" s="841" t="s">
        <v>565</v>
      </c>
      <c r="D235" s="160">
        <v>0</v>
      </c>
      <c r="E235" s="160">
        <v>0</v>
      </c>
      <c r="F235" s="160">
        <v>0</v>
      </c>
      <c r="G235" s="160">
        <v>0</v>
      </c>
      <c r="H235" s="160">
        <v>0</v>
      </c>
      <c r="I235" s="160">
        <v>0</v>
      </c>
      <c r="J235" s="160">
        <v>0</v>
      </c>
      <c r="K235" s="160">
        <v>0</v>
      </c>
      <c r="L235" s="160">
        <v>0</v>
      </c>
      <c r="M235" s="843"/>
      <c r="N235" s="841" t="s">
        <v>565</v>
      </c>
      <c r="O235" s="160">
        <v>0</v>
      </c>
      <c r="P235" s="160">
        <v>0</v>
      </c>
      <c r="Q235" s="160">
        <v>0</v>
      </c>
      <c r="R235" s="160">
        <v>0</v>
      </c>
      <c r="S235" s="160">
        <v>0</v>
      </c>
      <c r="T235" s="160">
        <v>0</v>
      </c>
      <c r="U235" s="160">
        <v>0</v>
      </c>
      <c r="V235" s="160">
        <v>0</v>
      </c>
      <c r="W235" s="858">
        <v>150</v>
      </c>
    </row>
    <row r="236" spans="1:23" ht="13.5" customHeight="1">
      <c r="A236" s="857"/>
      <c r="B236" s="843"/>
      <c r="C236" s="841"/>
      <c r="D236" s="160"/>
      <c r="E236" s="160"/>
      <c r="F236" s="160"/>
      <c r="G236" s="160"/>
      <c r="H236" s="160"/>
      <c r="I236" s="160"/>
      <c r="J236" s="160"/>
      <c r="K236" s="160"/>
      <c r="L236" s="160"/>
      <c r="M236" s="843"/>
      <c r="N236" s="841"/>
      <c r="O236" s="160"/>
      <c r="P236" s="160"/>
      <c r="Q236" s="160"/>
      <c r="R236" s="160"/>
      <c r="S236" s="160"/>
      <c r="T236" s="160"/>
      <c r="U236" s="160"/>
      <c r="V236" s="160"/>
      <c r="W236" s="858"/>
    </row>
    <row r="237" spans="1:23" ht="13.5" customHeight="1">
      <c r="A237" s="857">
        <v>151</v>
      </c>
      <c r="B237" s="843" t="s">
        <v>15</v>
      </c>
      <c r="C237" s="841" t="s">
        <v>183</v>
      </c>
      <c r="D237" s="160">
        <v>0</v>
      </c>
      <c r="E237" s="160">
        <v>0</v>
      </c>
      <c r="F237" s="160">
        <v>0</v>
      </c>
      <c r="G237" s="160">
        <v>0</v>
      </c>
      <c r="H237" s="160">
        <v>0</v>
      </c>
      <c r="I237" s="160">
        <v>0</v>
      </c>
      <c r="J237" s="160">
        <v>0</v>
      </c>
      <c r="K237" s="160">
        <v>0</v>
      </c>
      <c r="L237" s="160">
        <v>0</v>
      </c>
      <c r="M237" s="843" t="s">
        <v>15</v>
      </c>
      <c r="N237" s="841" t="s">
        <v>183</v>
      </c>
      <c r="O237" s="160">
        <v>0</v>
      </c>
      <c r="P237" s="160">
        <v>0</v>
      </c>
      <c r="Q237" s="160">
        <v>0</v>
      </c>
      <c r="R237" s="160">
        <v>0</v>
      </c>
      <c r="S237" s="160">
        <v>0</v>
      </c>
      <c r="T237" s="160">
        <v>0</v>
      </c>
      <c r="U237" s="160">
        <v>0</v>
      </c>
      <c r="V237" s="160">
        <v>0</v>
      </c>
      <c r="W237" s="858">
        <v>151</v>
      </c>
    </row>
    <row r="238" spans="1:23" ht="13.5" customHeight="1">
      <c r="A238" s="857">
        <v>152</v>
      </c>
      <c r="B238" s="1096"/>
      <c r="C238" s="841" t="s">
        <v>159</v>
      </c>
      <c r="D238" s="160">
        <v>0</v>
      </c>
      <c r="E238" s="160">
        <v>0</v>
      </c>
      <c r="F238" s="160">
        <v>0</v>
      </c>
      <c r="G238" s="160">
        <v>0</v>
      </c>
      <c r="H238" s="160">
        <v>0</v>
      </c>
      <c r="I238" s="160">
        <v>0</v>
      </c>
      <c r="J238" s="160">
        <v>0</v>
      </c>
      <c r="K238" s="160">
        <v>0</v>
      </c>
      <c r="L238" s="160">
        <v>0</v>
      </c>
      <c r="M238" s="1096"/>
      <c r="N238" s="841" t="s">
        <v>159</v>
      </c>
      <c r="O238" s="160">
        <v>0</v>
      </c>
      <c r="P238" s="160">
        <v>0</v>
      </c>
      <c r="Q238" s="160">
        <v>0</v>
      </c>
      <c r="R238" s="160">
        <v>0</v>
      </c>
      <c r="S238" s="160">
        <v>0</v>
      </c>
      <c r="T238" s="160">
        <v>0</v>
      </c>
      <c r="U238" s="160">
        <v>0</v>
      </c>
      <c r="V238" s="160">
        <v>0</v>
      </c>
      <c r="W238" s="858">
        <v>152</v>
      </c>
    </row>
    <row r="239" spans="1:23" ht="13.5" customHeight="1">
      <c r="A239" s="857">
        <v>153</v>
      </c>
      <c r="B239" s="1096"/>
      <c r="C239" s="841" t="s">
        <v>565</v>
      </c>
      <c r="D239" s="160">
        <v>0</v>
      </c>
      <c r="E239" s="160">
        <v>0</v>
      </c>
      <c r="F239" s="160">
        <v>0</v>
      </c>
      <c r="G239" s="160">
        <v>0</v>
      </c>
      <c r="H239" s="160">
        <v>0</v>
      </c>
      <c r="I239" s="160">
        <v>0</v>
      </c>
      <c r="J239" s="160">
        <v>0</v>
      </c>
      <c r="K239" s="160">
        <v>0</v>
      </c>
      <c r="L239" s="160">
        <v>0</v>
      </c>
      <c r="M239" s="1096"/>
      <c r="N239" s="841" t="s">
        <v>565</v>
      </c>
      <c r="O239" s="160">
        <v>0</v>
      </c>
      <c r="P239" s="160">
        <v>0</v>
      </c>
      <c r="Q239" s="160">
        <v>0</v>
      </c>
      <c r="R239" s="160">
        <v>0</v>
      </c>
      <c r="S239" s="160">
        <v>0</v>
      </c>
      <c r="T239" s="160">
        <v>0</v>
      </c>
      <c r="U239" s="160">
        <v>0</v>
      </c>
      <c r="V239" s="160">
        <v>0</v>
      </c>
      <c r="W239" s="858">
        <v>153</v>
      </c>
    </row>
    <row r="240" spans="1:23" ht="13.5" customHeight="1">
      <c r="A240" s="857"/>
      <c r="B240" s="1096"/>
      <c r="C240" s="841"/>
      <c r="D240" s="160"/>
      <c r="E240" s="160"/>
      <c r="F240" s="160"/>
      <c r="G240" s="160"/>
      <c r="H240" s="160"/>
      <c r="I240" s="160"/>
      <c r="J240" s="160"/>
      <c r="K240" s="160"/>
      <c r="L240" s="160"/>
      <c r="M240" s="1096"/>
      <c r="N240" s="841"/>
      <c r="O240" s="160"/>
      <c r="P240" s="160"/>
      <c r="Q240" s="160"/>
      <c r="R240" s="160"/>
      <c r="S240" s="160"/>
      <c r="T240" s="160"/>
      <c r="U240" s="160"/>
      <c r="V240" s="160"/>
      <c r="W240" s="858"/>
    </row>
    <row r="241" spans="1:23" ht="13.5" customHeight="1">
      <c r="A241" s="857">
        <v>154</v>
      </c>
      <c r="B241" s="1096" t="s">
        <v>11</v>
      </c>
      <c r="C241" s="841" t="s">
        <v>183</v>
      </c>
      <c r="D241" s="160">
        <v>-27618.600000000006</v>
      </c>
      <c r="E241" s="160">
        <v>-7267.5000000000009</v>
      </c>
      <c r="F241" s="160">
        <v>-1387.0999999999954</v>
      </c>
      <c r="G241" s="160">
        <v>-1604.6</v>
      </c>
      <c r="H241" s="160">
        <v>-1982.9999999999955</v>
      </c>
      <c r="I241" s="160">
        <v>-96.200000000000045</v>
      </c>
      <c r="J241" s="160">
        <v>-2460.0999999999972</v>
      </c>
      <c r="K241" s="160">
        <v>-9823.1999999999971</v>
      </c>
      <c r="L241" s="160">
        <v>-1521.7000000000016</v>
      </c>
      <c r="M241" s="1096" t="s">
        <v>11</v>
      </c>
      <c r="N241" s="841" t="s">
        <v>183</v>
      </c>
      <c r="O241" s="160">
        <v>-716.2</v>
      </c>
      <c r="P241" s="160">
        <v>534.89999999999759</v>
      </c>
      <c r="Q241" s="160">
        <v>949.50000000000045</v>
      </c>
      <c r="R241" s="160">
        <v>-610.59999999999945</v>
      </c>
      <c r="S241" s="160">
        <v>23.400000000001228</v>
      </c>
      <c r="T241" s="160">
        <v>-1820</v>
      </c>
      <c r="U241" s="160">
        <v>-117.70000000000005</v>
      </c>
      <c r="V241" s="160">
        <v>281.49999999999932</v>
      </c>
      <c r="W241" s="858">
        <v>154</v>
      </c>
    </row>
    <row r="242" spans="1:23" ht="13.5" customHeight="1">
      <c r="A242" s="857">
        <v>155</v>
      </c>
      <c r="B242" s="1096"/>
      <c r="C242" s="841" t="s">
        <v>159</v>
      </c>
      <c r="D242" s="160">
        <v>-25257.200000000019</v>
      </c>
      <c r="E242" s="160">
        <v>-7611.6000000000013</v>
      </c>
      <c r="F242" s="160">
        <v>-938.10000000000139</v>
      </c>
      <c r="G242" s="160">
        <v>-1566.0000000000005</v>
      </c>
      <c r="H242" s="160">
        <v>-1735.0999999999985</v>
      </c>
      <c r="I242" s="160">
        <v>-91.099999999999909</v>
      </c>
      <c r="J242" s="160">
        <v>-2156.099999999999</v>
      </c>
      <c r="K242" s="160">
        <v>-9013.6999999999971</v>
      </c>
      <c r="L242" s="160">
        <v>-1095.2000000000007</v>
      </c>
      <c r="M242" s="1096"/>
      <c r="N242" s="841" t="s">
        <v>159</v>
      </c>
      <c r="O242" s="160">
        <v>-546.40000000000032</v>
      </c>
      <c r="P242" s="160">
        <v>620.99999999999886</v>
      </c>
      <c r="Q242" s="160">
        <v>999.90000000000009</v>
      </c>
      <c r="R242" s="160">
        <v>-529.99999999999955</v>
      </c>
      <c r="S242" s="160">
        <v>61.400000000000091</v>
      </c>
      <c r="T242" s="160">
        <v>-1820</v>
      </c>
      <c r="U242" s="160">
        <v>-117.70000000000005</v>
      </c>
      <c r="V242" s="160">
        <v>281.49999999999932</v>
      </c>
      <c r="W242" s="858">
        <v>155</v>
      </c>
    </row>
    <row r="243" spans="1:23" ht="13.5" customHeight="1">
      <c r="A243" s="857">
        <v>156</v>
      </c>
      <c r="B243" s="1096"/>
      <c r="C243" s="841" t="s">
        <v>565</v>
      </c>
      <c r="D243" s="160">
        <v>-2361.3999999999933</v>
      </c>
      <c r="E243" s="160">
        <v>344.09999999999923</v>
      </c>
      <c r="F243" s="160">
        <v>-448.99999999999454</v>
      </c>
      <c r="G243" s="160">
        <v>-38.599999999999639</v>
      </c>
      <c r="H243" s="160">
        <v>-247.89999999999702</v>
      </c>
      <c r="I243" s="160">
        <v>-5.1000000000001364</v>
      </c>
      <c r="J243" s="160">
        <v>-303.99999999999818</v>
      </c>
      <c r="K243" s="160">
        <v>-809.50000000000114</v>
      </c>
      <c r="L243" s="160">
        <v>-426.50000000000131</v>
      </c>
      <c r="M243" s="1096"/>
      <c r="N243" s="841" t="s">
        <v>174</v>
      </c>
      <c r="O243" s="160">
        <v>-169.79999999999967</v>
      </c>
      <c r="P243" s="160">
        <v>-86.100000000001288</v>
      </c>
      <c r="Q243" s="160">
        <v>-50.39999999999965</v>
      </c>
      <c r="R243" s="160">
        <v>-80.600000000000193</v>
      </c>
      <c r="S243" s="160">
        <v>-37.999999999998906</v>
      </c>
      <c r="T243" s="160">
        <v>0</v>
      </c>
      <c r="U243" s="160">
        <v>0</v>
      </c>
      <c r="V243" s="160">
        <v>0</v>
      </c>
      <c r="W243" s="858">
        <v>156</v>
      </c>
    </row>
    <row r="244" spans="1:23" s="678" customFormat="1" ht="15" customHeight="1">
      <c r="A244" s="743" t="s">
        <v>228</v>
      </c>
      <c r="B244" s="743"/>
      <c r="C244" s="687"/>
      <c r="D244" s="687"/>
      <c r="E244" s="694"/>
      <c r="F244" s="687" t="s">
        <v>229</v>
      </c>
      <c r="G244" s="687"/>
      <c r="H244" s="677"/>
      <c r="I244" s="687"/>
      <c r="J244" s="677"/>
      <c r="K244" s="677"/>
      <c r="L244" s="677"/>
      <c r="M244" s="677" t="s">
        <v>228</v>
      </c>
      <c r="N244" s="677"/>
      <c r="O244" s="677"/>
      <c r="P244" s="677"/>
      <c r="Q244" s="677"/>
    </row>
    <row r="245" spans="1:23" ht="13.5" customHeight="1">
      <c r="A245" s="708" t="s">
        <v>273</v>
      </c>
      <c r="C245" s="1096"/>
      <c r="D245" s="774"/>
      <c r="E245" s="774"/>
      <c r="F245" s="774"/>
      <c r="G245" s="774"/>
      <c r="H245" s="774"/>
      <c r="I245" s="774"/>
      <c r="J245" s="774"/>
      <c r="K245" s="774"/>
      <c r="L245" s="774"/>
      <c r="M245" s="708" t="s">
        <v>273</v>
      </c>
      <c r="N245" s="708"/>
      <c r="O245" s="774"/>
      <c r="P245" s="774"/>
      <c r="Q245" s="774"/>
      <c r="R245" s="774"/>
      <c r="S245" s="774"/>
      <c r="T245" s="774"/>
      <c r="U245" s="774"/>
      <c r="V245" s="774"/>
      <c r="W245" s="839"/>
    </row>
    <row r="246" spans="1:23" ht="18.95" customHeight="1">
      <c r="A246" s="864"/>
      <c r="F246" s="677" t="s">
        <v>269</v>
      </c>
      <c r="W246" s="839"/>
    </row>
    <row r="247" spans="1:23" ht="18.95" customHeight="1">
      <c r="A247" s="864"/>
      <c r="H247" s="1333"/>
      <c r="I247" s="1333"/>
      <c r="J247" s="1096"/>
      <c r="O247" s="1096"/>
      <c r="R247" s="1096"/>
      <c r="U247" s="1096"/>
      <c r="W247" s="839"/>
    </row>
    <row r="248" spans="1:23" ht="18.95" customHeight="1">
      <c r="A248" s="864"/>
      <c r="W248" s="839"/>
    </row>
    <row r="249" spans="1:23" ht="18.95" customHeight="1">
      <c r="W249" s="839"/>
    </row>
    <row r="250" spans="1:23" ht="18.95" customHeight="1">
      <c r="W250" s="839"/>
    </row>
    <row r="251" spans="1:23" ht="18.95" customHeight="1">
      <c r="W251" s="839"/>
    </row>
    <row r="252" spans="1:23" ht="18.95" customHeight="1">
      <c r="W252" s="839"/>
    </row>
    <row r="253" spans="1:23" ht="18.95" customHeight="1">
      <c r="W253" s="839"/>
    </row>
    <row r="254" spans="1:23" ht="18.95" customHeight="1">
      <c r="W254" s="839"/>
    </row>
    <row r="255" spans="1:23" ht="18.95" customHeight="1">
      <c r="W255" s="839"/>
    </row>
    <row r="256" spans="1:23" ht="18.95" customHeight="1">
      <c r="W256" s="839"/>
    </row>
    <row r="257" spans="23:23" ht="18.95" customHeight="1">
      <c r="W257" s="839"/>
    </row>
    <row r="258" spans="23:23" ht="18.95" customHeight="1">
      <c r="W258" s="774"/>
    </row>
    <row r="259" spans="23:23" ht="18.95" customHeight="1">
      <c r="W259" s="774"/>
    </row>
    <row r="260" spans="23:23" ht="18.95" customHeight="1">
      <c r="W260" s="774"/>
    </row>
    <row r="261" spans="23:23" ht="18.95" customHeight="1">
      <c r="W261" s="774"/>
    </row>
    <row r="262" spans="23:23" ht="18.95" customHeight="1">
      <c r="W262" s="774"/>
    </row>
    <row r="263" spans="23:23" ht="18.95" customHeight="1">
      <c r="W263" s="774"/>
    </row>
    <row r="264" spans="23:23" ht="18.95" customHeight="1">
      <c r="W264" s="774"/>
    </row>
    <row r="265" spans="23:23" ht="18.95" customHeight="1">
      <c r="W265" s="774"/>
    </row>
    <row r="266" spans="23:23" ht="18.95" customHeight="1">
      <c r="W266" s="774"/>
    </row>
    <row r="267" spans="23:23" ht="18.95" customHeight="1">
      <c r="W267" s="774"/>
    </row>
    <row r="268" spans="23:23" ht="18.95" customHeight="1">
      <c r="W268" s="774"/>
    </row>
    <row r="269" spans="23:23" ht="18.95" customHeight="1">
      <c r="W269" s="774"/>
    </row>
    <row r="270" spans="23:23" ht="18.95" customHeight="1">
      <c r="W270" s="774"/>
    </row>
    <row r="271" spans="23:23" ht="18.95" customHeight="1">
      <c r="W271" s="774"/>
    </row>
    <row r="272" spans="23:23" ht="18.95" customHeight="1">
      <c r="W272" s="774"/>
    </row>
    <row r="273" spans="23:23" ht="18.95" customHeight="1">
      <c r="W273" s="774"/>
    </row>
    <row r="274" spans="23:23" ht="18.95" customHeight="1">
      <c r="W274" s="774"/>
    </row>
    <row r="275" spans="23:23" ht="18.95" customHeight="1">
      <c r="W275" s="774"/>
    </row>
    <row r="276" spans="23:23" ht="18.95" customHeight="1">
      <c r="W276" s="774"/>
    </row>
    <row r="277" spans="23:23" ht="18.95" customHeight="1">
      <c r="W277" s="774"/>
    </row>
    <row r="278" spans="23:23" ht="18.95" customHeight="1"/>
    <row r="279" spans="23:23" ht="18.95" customHeight="1"/>
    <row r="280" spans="23:23" ht="18.95" customHeight="1"/>
    <row r="281" spans="23:23" ht="18.95" customHeight="1"/>
    <row r="282" spans="23:23" ht="18.95" customHeight="1"/>
    <row r="283" spans="23:23" ht="18.95" customHeight="1"/>
    <row r="284" spans="23:23" ht="18.95" customHeight="1"/>
    <row r="285" spans="23:23" ht="18.95" customHeight="1"/>
    <row r="286" spans="23:23" ht="18.95" customHeight="1"/>
    <row r="287" spans="23:23" ht="18.95" customHeight="1"/>
    <row r="288" spans="23:23"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row r="552" ht="18.95" customHeight="1"/>
    <row r="553" ht="18.95" customHeight="1"/>
    <row r="554" ht="18.95" customHeight="1"/>
    <row r="555" ht="18.95" customHeight="1"/>
    <row r="556" ht="18.95" customHeight="1"/>
    <row r="557" ht="18.95" customHeight="1"/>
    <row r="558" ht="18.95" customHeight="1"/>
    <row r="559" ht="18.95" customHeight="1"/>
    <row r="560" ht="18.95" customHeight="1"/>
    <row r="561" ht="18.95" customHeight="1"/>
    <row r="562" ht="18.95" customHeight="1"/>
    <row r="563" ht="18.95" customHeight="1"/>
    <row r="564" ht="18.95" customHeight="1"/>
    <row r="565" ht="18.95" customHeight="1"/>
    <row r="566" ht="18.95" customHeight="1"/>
    <row r="567" ht="18.95" customHeight="1"/>
    <row r="568" ht="18.95" customHeight="1"/>
    <row r="569" ht="18.95" customHeight="1"/>
    <row r="570" ht="18.95" customHeight="1"/>
  </sheetData>
  <mergeCells count="36">
    <mergeCell ref="H247:I247"/>
    <mergeCell ref="O7:O9"/>
    <mergeCell ref="P7:P9"/>
    <mergeCell ref="Q7:Q9"/>
    <mergeCell ref="R7:R9"/>
    <mergeCell ref="T6:V6"/>
    <mergeCell ref="W6:W9"/>
    <mergeCell ref="E7:E9"/>
    <mergeCell ref="F7:F9"/>
    <mergeCell ref="G7:G9"/>
    <mergeCell ref="H7:H9"/>
    <mergeCell ref="I7:I9"/>
    <mergeCell ref="J7:J9"/>
    <mergeCell ref="K7:K9"/>
    <mergeCell ref="U7:U9"/>
    <mergeCell ref="V7:V9"/>
    <mergeCell ref="S7:S9"/>
    <mergeCell ref="T7:T9"/>
    <mergeCell ref="P4:Q4"/>
    <mergeCell ref="A6:A9"/>
    <mergeCell ref="B6:B9"/>
    <mergeCell ref="C6:C9"/>
    <mergeCell ref="D6:D9"/>
    <mergeCell ref="E6:L6"/>
    <mergeCell ref="M6:M9"/>
    <mergeCell ref="N6:N9"/>
    <mergeCell ref="O6:S6"/>
    <mergeCell ref="L7:L9"/>
    <mergeCell ref="A4:B4"/>
    <mergeCell ref="E4:F4"/>
    <mergeCell ref="M4:N4"/>
    <mergeCell ref="A2:B2"/>
    <mergeCell ref="M2:N2"/>
    <mergeCell ref="A3:B3"/>
    <mergeCell ref="H3:I3"/>
    <mergeCell ref="M3:N3"/>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1.-2. Vj 2015</oddFooter>
  </headerFooter>
  <rowBreaks count="2" manualBreakCount="2">
    <brk id="99" max="16383" man="1"/>
    <brk id="181"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47"/>
  <sheetViews>
    <sheetView showGridLines="0" zoomScaleNormal="100" zoomScaleSheetLayoutView="100" workbookViewId="0">
      <pane ySplit="10" topLeftCell="A11" activePane="bottomLeft" state="frozen"/>
      <selection activeCell="A71" sqref="A71"/>
      <selection pane="bottomLeft"/>
    </sheetView>
  </sheetViews>
  <sheetFormatPr baseColWidth="10" defaultColWidth="15.7109375" defaultRowHeight="12.75"/>
  <cols>
    <col min="1" max="1" width="5.7109375" style="688" customWidth="1"/>
    <col min="2" max="2" width="45.28515625" style="677" customWidth="1"/>
    <col min="3" max="12" width="12.7109375" style="677" customWidth="1"/>
    <col min="13" max="13" width="45.28515625" style="677" customWidth="1"/>
    <col min="14" max="22" width="12.7109375" style="677" customWidth="1"/>
    <col min="23" max="23" width="5.7109375" style="683" customWidth="1"/>
    <col min="24" max="41" width="18.7109375" style="677" customWidth="1"/>
    <col min="42" max="16384" width="15.7109375" style="677"/>
  </cols>
  <sheetData>
    <row r="1" spans="1:23" s="870" customFormat="1" ht="15.75" customHeight="1">
      <c r="A1" s="720" t="s">
        <v>566</v>
      </c>
      <c r="B1" s="720"/>
      <c r="C1" s="720"/>
      <c r="D1" s="720"/>
      <c r="E1" s="745"/>
      <c r="F1" s="745"/>
      <c r="G1" s="865"/>
      <c r="H1" s="866"/>
      <c r="I1" s="866"/>
      <c r="J1" s="724"/>
      <c r="K1" s="724"/>
      <c r="L1" s="867"/>
      <c r="M1" s="720" t="s">
        <v>566</v>
      </c>
      <c r="N1" s="720"/>
      <c r="O1" s="720"/>
      <c r="P1" s="720"/>
      <c r="Q1" s="745"/>
      <c r="R1" s="745"/>
      <c r="S1" s="745"/>
      <c r="T1" s="733"/>
      <c r="U1" s="733"/>
      <c r="V1" s="868"/>
      <c r="W1" s="869"/>
    </row>
    <row r="2" spans="1:23" s="870" customFormat="1" ht="15.75" customHeight="1">
      <c r="A2" s="792" t="s">
        <v>567</v>
      </c>
      <c r="B2" s="871"/>
      <c r="C2" s="871"/>
      <c r="D2" s="872"/>
      <c r="E2" s="872"/>
      <c r="F2" s="872"/>
      <c r="G2" s="871"/>
      <c r="H2" s="732"/>
      <c r="I2" s="732"/>
      <c r="J2" s="721"/>
      <c r="K2" s="721"/>
      <c r="L2" s="867"/>
      <c r="M2" s="792" t="s">
        <v>567</v>
      </c>
      <c r="N2" s="871"/>
      <c r="O2" s="871"/>
      <c r="P2" s="871"/>
      <c r="Q2" s="867"/>
      <c r="R2" s="867"/>
      <c r="S2" s="867"/>
      <c r="T2" s="694"/>
      <c r="U2" s="694"/>
      <c r="V2" s="868"/>
      <c r="W2" s="869"/>
    </row>
    <row r="3" spans="1:23" s="870" customFormat="1" ht="15.75" customHeight="1">
      <c r="A3" s="792" t="s">
        <v>568</v>
      </c>
      <c r="C3" s="792"/>
      <c r="D3" s="727"/>
      <c r="E3" s="792"/>
      <c r="F3" s="792"/>
      <c r="G3" s="871"/>
      <c r="H3" s="723"/>
      <c r="I3" s="723"/>
      <c r="J3" s="721"/>
      <c r="K3" s="721"/>
      <c r="L3" s="867"/>
      <c r="M3" s="792" t="s">
        <v>568</v>
      </c>
      <c r="N3" s="792"/>
      <c r="O3" s="871"/>
      <c r="P3" s="792"/>
      <c r="Q3" s="745"/>
      <c r="R3" s="745"/>
      <c r="S3" s="745"/>
      <c r="T3" s="725"/>
      <c r="U3" s="725"/>
      <c r="V3" s="868"/>
      <c r="W3" s="869"/>
    </row>
    <row r="4" spans="1:23" s="878" customFormat="1" ht="15.75" customHeight="1">
      <c r="A4" s="1314" t="s">
        <v>400</v>
      </c>
      <c r="B4" s="1314"/>
      <c r="C4" s="186"/>
      <c r="D4" s="873"/>
      <c r="E4" s="669"/>
      <c r="F4" s="873"/>
      <c r="G4" s="873"/>
      <c r="H4" s="723"/>
      <c r="I4" s="723"/>
      <c r="J4" s="723"/>
      <c r="K4" s="723"/>
      <c r="L4" s="873"/>
      <c r="M4" s="1314" t="s">
        <v>400</v>
      </c>
      <c r="N4" s="1314"/>
      <c r="O4" s="748"/>
      <c r="P4" s="186"/>
      <c r="Q4" s="874"/>
      <c r="R4" s="874"/>
      <c r="S4" s="874"/>
      <c r="T4" s="875"/>
      <c r="U4" s="875"/>
      <c r="V4" s="876"/>
      <c r="W4" s="877"/>
    </row>
    <row r="5" spans="1:23" s="719" customFormat="1" ht="15.75" customHeight="1">
      <c r="A5" s="1310" t="s">
        <v>153</v>
      </c>
      <c r="B5" s="1310"/>
      <c r="C5" s="879"/>
      <c r="D5" s="880"/>
      <c r="E5" s="880"/>
      <c r="F5" s="880"/>
      <c r="G5" s="880"/>
      <c r="H5" s="881"/>
      <c r="I5" s="881"/>
      <c r="J5" s="882"/>
      <c r="K5" s="883"/>
      <c r="L5" s="867"/>
      <c r="M5" s="1310" t="s">
        <v>153</v>
      </c>
      <c r="N5" s="1310"/>
      <c r="O5" s="1310"/>
      <c r="P5" s="879"/>
      <c r="Q5" s="884"/>
      <c r="R5" s="884"/>
      <c r="S5" s="884"/>
      <c r="T5" s="885"/>
      <c r="U5" s="885"/>
      <c r="V5" s="885"/>
      <c r="W5" s="869"/>
    </row>
    <row r="6" spans="1:23" s="719" customFormat="1" ht="15.75" customHeight="1">
      <c r="A6" s="886"/>
      <c r="B6" s="886"/>
      <c r="C6" s="887"/>
      <c r="D6" s="888"/>
      <c r="E6" s="888"/>
      <c r="F6" s="888"/>
      <c r="G6" s="888"/>
      <c r="H6" s="888"/>
      <c r="I6" s="888"/>
      <c r="J6" s="889"/>
      <c r="K6" s="886"/>
      <c r="L6" s="886"/>
      <c r="M6" s="886"/>
      <c r="N6" s="887"/>
      <c r="O6" s="887"/>
      <c r="P6" s="888"/>
      <c r="Q6" s="888"/>
      <c r="R6" s="888"/>
      <c r="S6" s="888"/>
      <c r="T6" s="888"/>
      <c r="U6" s="888"/>
      <c r="V6" s="888"/>
      <c r="W6" s="869"/>
    </row>
    <row r="7" spans="1:23" ht="15.75" customHeight="1">
      <c r="A7" s="1288" t="s">
        <v>154</v>
      </c>
      <c r="B7" s="1300" t="s">
        <v>569</v>
      </c>
      <c r="C7" s="1300" t="s">
        <v>175</v>
      </c>
      <c r="D7" s="1300" t="s">
        <v>156</v>
      </c>
      <c r="E7" s="1328" t="s">
        <v>207</v>
      </c>
      <c r="F7" s="1329"/>
      <c r="G7" s="1329"/>
      <c r="H7" s="1329"/>
      <c r="I7" s="1329"/>
      <c r="J7" s="1329"/>
      <c r="K7" s="1329"/>
      <c r="L7" s="1330"/>
      <c r="M7" s="1300" t="s">
        <v>569</v>
      </c>
      <c r="N7" s="1300" t="s">
        <v>175</v>
      </c>
      <c r="O7" s="1331" t="s">
        <v>208</v>
      </c>
      <c r="P7" s="1332"/>
      <c r="Q7" s="1332"/>
      <c r="R7" s="1332"/>
      <c r="S7" s="1312"/>
      <c r="T7" s="1331" t="s">
        <v>209</v>
      </c>
      <c r="U7" s="1332"/>
      <c r="V7" s="1312"/>
      <c r="W7" s="1288" t="s">
        <v>154</v>
      </c>
    </row>
    <row r="8" spans="1:23" ht="15.75" customHeight="1">
      <c r="A8" s="1289"/>
      <c r="B8" s="1301"/>
      <c r="C8" s="1301"/>
      <c r="D8" s="1301"/>
      <c r="E8" s="1288" t="s">
        <v>134</v>
      </c>
      <c r="F8" s="1288" t="s">
        <v>135</v>
      </c>
      <c r="G8" s="1288" t="s">
        <v>136</v>
      </c>
      <c r="H8" s="1288" t="s">
        <v>210</v>
      </c>
      <c r="I8" s="1288" t="s">
        <v>137</v>
      </c>
      <c r="J8" s="1288" t="s">
        <v>138</v>
      </c>
      <c r="K8" s="1288" t="s">
        <v>139</v>
      </c>
      <c r="L8" s="1288" t="s">
        <v>140</v>
      </c>
      <c r="M8" s="1301"/>
      <c r="N8" s="1301"/>
      <c r="O8" s="1288" t="s">
        <v>211</v>
      </c>
      <c r="P8" s="1288" t="s">
        <v>212</v>
      </c>
      <c r="Q8" s="1334" t="s">
        <v>270</v>
      </c>
      <c r="R8" s="1288" t="s">
        <v>141</v>
      </c>
      <c r="S8" s="1288" t="s">
        <v>213</v>
      </c>
      <c r="T8" s="1300" t="s">
        <v>214</v>
      </c>
      <c r="U8" s="1300" t="s">
        <v>215</v>
      </c>
      <c r="V8" s="1300" t="s">
        <v>216</v>
      </c>
      <c r="W8" s="1289"/>
    </row>
    <row r="9" spans="1:23" ht="15.75" customHeight="1">
      <c r="A9" s="1289"/>
      <c r="B9" s="1301"/>
      <c r="C9" s="1301"/>
      <c r="D9" s="1301"/>
      <c r="E9" s="1289"/>
      <c r="F9" s="1289"/>
      <c r="G9" s="1289"/>
      <c r="H9" s="1289"/>
      <c r="I9" s="1289"/>
      <c r="J9" s="1289"/>
      <c r="K9" s="1289"/>
      <c r="L9" s="1289"/>
      <c r="M9" s="1301"/>
      <c r="N9" s="1301"/>
      <c r="O9" s="1289"/>
      <c r="P9" s="1289"/>
      <c r="Q9" s="1335"/>
      <c r="R9" s="1289"/>
      <c r="S9" s="1289"/>
      <c r="T9" s="1301"/>
      <c r="U9" s="1301"/>
      <c r="V9" s="1301"/>
      <c r="W9" s="1289"/>
    </row>
    <row r="10" spans="1:23" ht="15.75" customHeight="1">
      <c r="A10" s="1290"/>
      <c r="B10" s="1302"/>
      <c r="C10" s="1302"/>
      <c r="D10" s="1302"/>
      <c r="E10" s="1290"/>
      <c r="F10" s="1290"/>
      <c r="G10" s="1290"/>
      <c r="H10" s="1290"/>
      <c r="I10" s="1290"/>
      <c r="J10" s="1290"/>
      <c r="K10" s="1290"/>
      <c r="L10" s="1290"/>
      <c r="M10" s="1302"/>
      <c r="N10" s="1302"/>
      <c r="O10" s="1290"/>
      <c r="P10" s="1290"/>
      <c r="Q10" s="1336"/>
      <c r="R10" s="1290"/>
      <c r="S10" s="1290"/>
      <c r="T10" s="1302"/>
      <c r="U10" s="1302"/>
      <c r="V10" s="1302"/>
      <c r="W10" s="1290"/>
    </row>
    <row r="11" spans="1:23" ht="13.5" customHeight="1">
      <c r="B11" s="679"/>
      <c r="C11" s="680"/>
      <c r="D11" s="680"/>
      <c r="E11" s="680"/>
      <c r="F11" s="680"/>
      <c r="G11" s="680"/>
      <c r="H11" s="680"/>
      <c r="I11" s="680"/>
      <c r="J11" s="680"/>
      <c r="K11" s="680"/>
      <c r="L11" s="680"/>
      <c r="M11" s="679"/>
      <c r="N11" s="680"/>
      <c r="O11" s="680"/>
      <c r="P11" s="680"/>
      <c r="Q11" s="680"/>
      <c r="R11" s="680"/>
      <c r="S11" s="680"/>
      <c r="T11" s="680"/>
      <c r="U11" s="680"/>
      <c r="V11" s="680"/>
    </row>
    <row r="12" spans="1:23" ht="13.5" customHeight="1">
      <c r="B12" s="682" t="s">
        <v>160</v>
      </c>
      <c r="C12" s="716"/>
      <c r="D12" s="680"/>
      <c r="E12" s="680"/>
      <c r="F12" s="680"/>
      <c r="G12" s="680"/>
      <c r="H12" s="680"/>
      <c r="I12" s="680"/>
      <c r="J12" s="680"/>
      <c r="K12" s="680"/>
      <c r="L12" s="680"/>
      <c r="M12" s="682" t="s">
        <v>160</v>
      </c>
      <c r="N12" s="716"/>
      <c r="O12" s="680"/>
      <c r="P12" s="680"/>
      <c r="Q12" s="680"/>
      <c r="R12" s="680"/>
      <c r="S12" s="680"/>
      <c r="T12" s="680"/>
      <c r="U12" s="680"/>
      <c r="V12" s="680"/>
    </row>
    <row r="13" spans="1:23" ht="13.5" customHeight="1">
      <c r="B13" s="688"/>
      <c r="C13" s="688"/>
      <c r="D13" s="680"/>
      <c r="E13" s="680"/>
      <c r="F13" s="680"/>
      <c r="G13" s="680"/>
      <c r="H13" s="680"/>
      <c r="I13" s="680"/>
      <c r="J13" s="680"/>
      <c r="K13" s="680"/>
      <c r="L13" s="680"/>
      <c r="M13" s="688"/>
      <c r="N13" s="688"/>
      <c r="O13" s="680"/>
      <c r="P13" s="680"/>
      <c r="Q13" s="680"/>
      <c r="R13" s="680"/>
      <c r="S13" s="680"/>
      <c r="T13" s="680"/>
      <c r="U13" s="680"/>
      <c r="V13" s="680"/>
      <c r="W13" s="839"/>
    </row>
    <row r="14" spans="1:23" ht="13.5" customHeight="1">
      <c r="A14" s="890">
        <v>1</v>
      </c>
      <c r="B14" s="891" t="s">
        <v>182</v>
      </c>
      <c r="C14" s="841" t="s">
        <v>186</v>
      </c>
      <c r="D14" s="687">
        <v>96756.5</v>
      </c>
      <c r="E14" s="687">
        <v>14008</v>
      </c>
      <c r="F14" s="687">
        <v>15313</v>
      </c>
      <c r="G14" s="687">
        <v>2716.8999999999996</v>
      </c>
      <c r="H14" s="687">
        <v>7628.7</v>
      </c>
      <c r="I14" s="687">
        <v>1656.1</v>
      </c>
      <c r="J14" s="687">
        <v>8844.7000000000007</v>
      </c>
      <c r="K14" s="687">
        <v>20001.2</v>
      </c>
      <c r="L14" s="687">
        <v>4972.3</v>
      </c>
      <c r="M14" s="891" t="s">
        <v>182</v>
      </c>
      <c r="N14" s="841" t="s">
        <v>186</v>
      </c>
      <c r="O14" s="687">
        <v>1316.4</v>
      </c>
      <c r="P14" s="687">
        <v>4198.8999999999996</v>
      </c>
      <c r="Q14" s="687">
        <v>2393</v>
      </c>
      <c r="R14" s="687">
        <v>3208.4</v>
      </c>
      <c r="S14" s="687">
        <v>2234.6999999999998</v>
      </c>
      <c r="T14" s="687">
        <v>4758.6000000000004</v>
      </c>
      <c r="U14" s="687">
        <v>981.1</v>
      </c>
      <c r="V14" s="687">
        <v>2524.6999999999998</v>
      </c>
      <c r="W14" s="892">
        <v>1</v>
      </c>
    </row>
    <row r="15" spans="1:23" ht="13.5" customHeight="1">
      <c r="A15" s="890">
        <v>2</v>
      </c>
      <c r="B15" s="857"/>
      <c r="C15" s="841" t="s">
        <v>159</v>
      </c>
      <c r="D15" s="687">
        <v>68844.3</v>
      </c>
      <c r="E15" s="687">
        <v>9934</v>
      </c>
      <c r="F15" s="687">
        <v>10749.1</v>
      </c>
      <c r="G15" s="687">
        <v>1696.6</v>
      </c>
      <c r="H15" s="687">
        <v>5199.8999999999996</v>
      </c>
      <c r="I15" s="687">
        <v>1117.5</v>
      </c>
      <c r="J15" s="687">
        <v>6293.1</v>
      </c>
      <c r="K15" s="687">
        <v>13041.1</v>
      </c>
      <c r="L15" s="687">
        <v>3619.4</v>
      </c>
      <c r="M15" s="857"/>
      <c r="N15" s="841" t="s">
        <v>159</v>
      </c>
      <c r="O15" s="687">
        <v>968.1</v>
      </c>
      <c r="P15" s="687">
        <v>2708</v>
      </c>
      <c r="Q15" s="687">
        <v>1451.1</v>
      </c>
      <c r="R15" s="687">
        <v>2341.4</v>
      </c>
      <c r="S15" s="687">
        <v>1460.6</v>
      </c>
      <c r="T15" s="687">
        <v>4758.6000000000004</v>
      </c>
      <c r="U15" s="687">
        <v>981.1</v>
      </c>
      <c r="V15" s="687">
        <v>2524.6999999999998</v>
      </c>
      <c r="W15" s="892">
        <v>2</v>
      </c>
    </row>
    <row r="16" spans="1:23" ht="13.5" customHeight="1">
      <c r="A16" s="890">
        <v>3</v>
      </c>
      <c r="B16" s="857"/>
      <c r="C16" s="841" t="s">
        <v>142</v>
      </c>
      <c r="D16" s="687">
        <v>27912.2</v>
      </c>
      <c r="E16" s="687">
        <v>4074</v>
      </c>
      <c r="F16" s="687">
        <v>4563.8999999999996</v>
      </c>
      <c r="G16" s="687">
        <v>1020.3</v>
      </c>
      <c r="H16" s="687">
        <v>2428.8000000000002</v>
      </c>
      <c r="I16" s="687">
        <v>538.6</v>
      </c>
      <c r="J16" s="687">
        <v>2551.6</v>
      </c>
      <c r="K16" s="687">
        <v>6960.1</v>
      </c>
      <c r="L16" s="687">
        <v>1352.9</v>
      </c>
      <c r="M16" s="857"/>
      <c r="N16" s="841" t="s">
        <v>142</v>
      </c>
      <c r="O16" s="687">
        <v>348.3</v>
      </c>
      <c r="P16" s="687">
        <v>1490.9</v>
      </c>
      <c r="Q16" s="687">
        <v>941.9</v>
      </c>
      <c r="R16" s="687">
        <v>867</v>
      </c>
      <c r="S16" s="687">
        <v>774.1</v>
      </c>
      <c r="T16" s="687">
        <v>0</v>
      </c>
      <c r="U16" s="687">
        <v>0</v>
      </c>
      <c r="V16" s="687">
        <v>0</v>
      </c>
      <c r="W16" s="892">
        <v>3</v>
      </c>
    </row>
    <row r="17" spans="1:23" ht="13.5" customHeight="1">
      <c r="A17" s="890"/>
      <c r="B17" s="857"/>
      <c r="C17" s="841"/>
      <c r="D17" s="687"/>
      <c r="E17" s="687"/>
      <c r="F17" s="687"/>
      <c r="G17" s="687"/>
      <c r="H17" s="687"/>
      <c r="I17" s="687"/>
      <c r="J17" s="687"/>
      <c r="K17" s="687"/>
      <c r="L17" s="687"/>
      <c r="M17" s="857"/>
      <c r="N17" s="841"/>
      <c r="O17" s="687"/>
      <c r="P17" s="687"/>
      <c r="Q17" s="687"/>
      <c r="R17" s="687"/>
      <c r="S17" s="687"/>
      <c r="T17" s="687"/>
      <c r="U17" s="687"/>
      <c r="V17" s="687"/>
      <c r="W17" s="892"/>
    </row>
    <row r="18" spans="1:23" s="694" customFormat="1" ht="13.5" customHeight="1">
      <c r="A18" s="890">
        <v>4</v>
      </c>
      <c r="B18" s="893" t="s">
        <v>435</v>
      </c>
      <c r="C18" s="841" t="s">
        <v>186</v>
      </c>
      <c r="D18" s="687">
        <v>564.70000000000005</v>
      </c>
      <c r="E18" s="687">
        <v>56.699999999999996</v>
      </c>
      <c r="F18" s="687">
        <v>108.80000000000001</v>
      </c>
      <c r="G18" s="687">
        <v>21.2</v>
      </c>
      <c r="H18" s="687">
        <v>38.700000000000003</v>
      </c>
      <c r="I18" s="687">
        <v>15</v>
      </c>
      <c r="J18" s="687">
        <v>58.5</v>
      </c>
      <c r="K18" s="687">
        <v>96.6</v>
      </c>
      <c r="L18" s="687">
        <v>38</v>
      </c>
      <c r="M18" s="893" t="s">
        <v>435</v>
      </c>
      <c r="N18" s="841" t="s">
        <v>186</v>
      </c>
      <c r="O18" s="687">
        <v>8.5</v>
      </c>
      <c r="P18" s="687">
        <v>26.3</v>
      </c>
      <c r="Q18" s="687">
        <v>20.299999999999997</v>
      </c>
      <c r="R18" s="687">
        <v>24.6</v>
      </c>
      <c r="S18" s="687">
        <v>20.100000000000001</v>
      </c>
      <c r="T18" s="687">
        <v>16.399999999999999</v>
      </c>
      <c r="U18" s="687">
        <v>4.7</v>
      </c>
      <c r="V18" s="687">
        <v>10.199999999999999</v>
      </c>
      <c r="W18" s="892">
        <v>4</v>
      </c>
    </row>
    <row r="19" spans="1:23" s="694" customFormat="1" ht="13.5" customHeight="1">
      <c r="A19" s="890">
        <v>5</v>
      </c>
      <c r="B19" s="893" t="s">
        <v>436</v>
      </c>
      <c r="C19" s="841" t="s">
        <v>159</v>
      </c>
      <c r="D19" s="687">
        <v>216.7</v>
      </c>
      <c r="E19" s="687">
        <v>22.4</v>
      </c>
      <c r="F19" s="687">
        <v>31.4</v>
      </c>
      <c r="G19" s="687">
        <v>10.6</v>
      </c>
      <c r="H19" s="687">
        <v>14.7</v>
      </c>
      <c r="I19" s="687">
        <v>7.2</v>
      </c>
      <c r="J19" s="687">
        <v>17.3</v>
      </c>
      <c r="K19" s="687">
        <v>25.1</v>
      </c>
      <c r="L19" s="687">
        <v>9</v>
      </c>
      <c r="M19" s="893" t="s">
        <v>436</v>
      </c>
      <c r="N19" s="841" t="s">
        <v>159</v>
      </c>
      <c r="O19" s="687">
        <v>4.5</v>
      </c>
      <c r="P19" s="687">
        <v>16.100000000000001</v>
      </c>
      <c r="Q19" s="687">
        <v>9.1</v>
      </c>
      <c r="R19" s="687">
        <v>8.1</v>
      </c>
      <c r="S19" s="687">
        <v>9.9</v>
      </c>
      <c r="T19" s="687">
        <v>16.399999999999999</v>
      </c>
      <c r="U19" s="687">
        <v>4.7</v>
      </c>
      <c r="V19" s="687">
        <v>10.199999999999999</v>
      </c>
      <c r="W19" s="892">
        <v>5</v>
      </c>
    </row>
    <row r="20" spans="1:23" s="694" customFormat="1" ht="13.5" customHeight="1">
      <c r="A20" s="890">
        <v>6</v>
      </c>
      <c r="B20" s="893" t="s">
        <v>259</v>
      </c>
      <c r="C20" s="841" t="s">
        <v>142</v>
      </c>
      <c r="D20" s="687">
        <v>348</v>
      </c>
      <c r="E20" s="687">
        <v>34.299999999999997</v>
      </c>
      <c r="F20" s="687">
        <v>77.400000000000006</v>
      </c>
      <c r="G20" s="687">
        <v>10.6</v>
      </c>
      <c r="H20" s="687">
        <v>24</v>
      </c>
      <c r="I20" s="687">
        <v>7.8</v>
      </c>
      <c r="J20" s="687">
        <v>41.2</v>
      </c>
      <c r="K20" s="687">
        <v>71.5</v>
      </c>
      <c r="L20" s="687">
        <v>29</v>
      </c>
      <c r="M20" s="893" t="s">
        <v>259</v>
      </c>
      <c r="N20" s="841" t="s">
        <v>142</v>
      </c>
      <c r="O20" s="687">
        <v>4</v>
      </c>
      <c r="P20" s="687">
        <v>10.199999999999999</v>
      </c>
      <c r="Q20" s="687">
        <v>11.2</v>
      </c>
      <c r="R20" s="687">
        <v>16.5</v>
      </c>
      <c r="S20" s="687">
        <v>10.199999999999999</v>
      </c>
      <c r="T20" s="687">
        <v>0</v>
      </c>
      <c r="U20" s="687">
        <v>0</v>
      </c>
      <c r="V20" s="687">
        <v>0</v>
      </c>
      <c r="W20" s="892">
        <v>6</v>
      </c>
    </row>
    <row r="21" spans="1:23" s="694" customFormat="1" ht="13.5" customHeight="1">
      <c r="A21" s="890"/>
      <c r="B21" s="893"/>
      <c r="C21" s="841"/>
      <c r="D21" s="687"/>
      <c r="E21" s="687"/>
      <c r="F21" s="687"/>
      <c r="G21" s="687"/>
      <c r="H21" s="687"/>
      <c r="I21" s="687"/>
      <c r="J21" s="687"/>
      <c r="K21" s="687"/>
      <c r="L21" s="687"/>
      <c r="M21" s="893"/>
      <c r="N21" s="841"/>
      <c r="O21" s="687"/>
      <c r="P21" s="687"/>
      <c r="Q21" s="687"/>
      <c r="R21" s="687"/>
      <c r="S21" s="687"/>
      <c r="T21" s="687"/>
      <c r="U21" s="687"/>
      <c r="V21" s="687"/>
      <c r="W21" s="892"/>
    </row>
    <row r="22" spans="1:23" s="694" customFormat="1" ht="13.5" customHeight="1">
      <c r="A22" s="890">
        <v>7</v>
      </c>
      <c r="B22" s="893" t="s">
        <v>437</v>
      </c>
      <c r="C22" s="841" t="s">
        <v>186</v>
      </c>
      <c r="D22" s="687">
        <v>73599.399999999994</v>
      </c>
      <c r="E22" s="687">
        <v>10462.299999999999</v>
      </c>
      <c r="F22" s="687">
        <v>11020.199999999999</v>
      </c>
      <c r="G22" s="687">
        <v>2498.1</v>
      </c>
      <c r="H22" s="687">
        <v>5731.6</v>
      </c>
      <c r="I22" s="687">
        <v>1501.5</v>
      </c>
      <c r="J22" s="687">
        <v>6571.8</v>
      </c>
      <c r="K22" s="687">
        <v>14656.5</v>
      </c>
      <c r="L22" s="687">
        <v>3610.3999999999996</v>
      </c>
      <c r="M22" s="893" t="s">
        <v>437</v>
      </c>
      <c r="N22" s="841" t="s">
        <v>186</v>
      </c>
      <c r="O22" s="687">
        <v>924.19999999999993</v>
      </c>
      <c r="P22" s="687">
        <v>3928.2</v>
      </c>
      <c r="Q22" s="687">
        <v>2182</v>
      </c>
      <c r="R22" s="687">
        <v>2297</v>
      </c>
      <c r="S22" s="687">
        <v>2048.4</v>
      </c>
      <c r="T22" s="687">
        <v>3666.2</v>
      </c>
      <c r="U22" s="687">
        <v>695.2</v>
      </c>
      <c r="V22" s="687">
        <v>1805.9</v>
      </c>
      <c r="W22" s="892">
        <v>7</v>
      </c>
    </row>
    <row r="23" spans="1:23" s="694" customFormat="1" ht="13.5" customHeight="1">
      <c r="A23" s="890">
        <v>8</v>
      </c>
      <c r="B23" s="893" t="s">
        <v>259</v>
      </c>
      <c r="C23" s="841" t="s">
        <v>159</v>
      </c>
      <c r="D23" s="687">
        <v>49756.9</v>
      </c>
      <c r="E23" s="687">
        <v>6888</v>
      </c>
      <c r="F23" s="687">
        <v>7365.7</v>
      </c>
      <c r="G23" s="687">
        <v>1537.5</v>
      </c>
      <c r="H23" s="687">
        <v>3648.1</v>
      </c>
      <c r="I23" s="687">
        <v>1032.8</v>
      </c>
      <c r="J23" s="687">
        <v>4346.3</v>
      </c>
      <c r="K23" s="687">
        <v>8898.1</v>
      </c>
      <c r="L23" s="687">
        <v>2493</v>
      </c>
      <c r="M23" s="893" t="s">
        <v>259</v>
      </c>
      <c r="N23" s="841" t="s">
        <v>159</v>
      </c>
      <c r="O23" s="687">
        <v>626.29999999999995</v>
      </c>
      <c r="P23" s="687">
        <v>2525.9</v>
      </c>
      <c r="Q23" s="687">
        <v>1318.8</v>
      </c>
      <c r="R23" s="687">
        <v>1567.6</v>
      </c>
      <c r="S23" s="687">
        <v>1341.8</v>
      </c>
      <c r="T23" s="687">
        <v>3666.2</v>
      </c>
      <c r="U23" s="687">
        <v>695.2</v>
      </c>
      <c r="V23" s="687">
        <v>1805.9</v>
      </c>
      <c r="W23" s="892">
        <v>8</v>
      </c>
    </row>
    <row r="24" spans="1:23" s="694" customFormat="1" ht="13.5" customHeight="1">
      <c r="A24" s="890">
        <v>9</v>
      </c>
      <c r="B24" s="893" t="s">
        <v>259</v>
      </c>
      <c r="C24" s="841" t="s">
        <v>142</v>
      </c>
      <c r="D24" s="687">
        <v>23842.5</v>
      </c>
      <c r="E24" s="687">
        <v>3574.2999999999997</v>
      </c>
      <c r="F24" s="687">
        <v>3654.4999999999995</v>
      </c>
      <c r="G24" s="687">
        <v>960.6</v>
      </c>
      <c r="H24" s="687">
        <v>2083.5</v>
      </c>
      <c r="I24" s="687">
        <v>468.70000000000005</v>
      </c>
      <c r="J24" s="687">
        <v>2225.5</v>
      </c>
      <c r="K24" s="687">
        <v>5758.4000000000005</v>
      </c>
      <c r="L24" s="687">
        <v>1117.3999999999999</v>
      </c>
      <c r="M24" s="893" t="s">
        <v>259</v>
      </c>
      <c r="N24" s="841" t="s">
        <v>142</v>
      </c>
      <c r="O24" s="687">
        <v>297.89999999999998</v>
      </c>
      <c r="P24" s="687">
        <v>1402.2999999999997</v>
      </c>
      <c r="Q24" s="687">
        <v>863.19999999999993</v>
      </c>
      <c r="R24" s="687">
        <v>729.4</v>
      </c>
      <c r="S24" s="687">
        <v>706.6</v>
      </c>
      <c r="T24" s="687">
        <v>0</v>
      </c>
      <c r="U24" s="687">
        <v>0</v>
      </c>
      <c r="V24" s="687">
        <v>0</v>
      </c>
      <c r="W24" s="892">
        <v>9</v>
      </c>
    </row>
    <row r="25" spans="1:23" s="694" customFormat="1" ht="13.5" customHeight="1">
      <c r="A25" s="890"/>
      <c r="B25" s="893"/>
      <c r="C25" s="841"/>
      <c r="D25" s="687"/>
      <c r="E25" s="687"/>
      <c r="F25" s="687"/>
      <c r="G25" s="687"/>
      <c r="H25" s="687"/>
      <c r="I25" s="687"/>
      <c r="J25" s="687"/>
      <c r="K25" s="687"/>
      <c r="L25" s="687"/>
      <c r="M25" s="893"/>
      <c r="N25" s="841"/>
      <c r="O25" s="687"/>
      <c r="P25" s="687"/>
      <c r="Q25" s="687"/>
      <c r="R25" s="687"/>
      <c r="S25" s="687"/>
      <c r="T25" s="687"/>
      <c r="U25" s="687"/>
      <c r="V25" s="687"/>
      <c r="W25" s="892"/>
    </row>
    <row r="26" spans="1:23" s="694" customFormat="1" ht="13.5" customHeight="1">
      <c r="A26" s="890">
        <v>10</v>
      </c>
      <c r="B26" s="893" t="s">
        <v>438</v>
      </c>
      <c r="C26" s="841" t="s">
        <v>186</v>
      </c>
      <c r="D26" s="687">
        <v>17735.900000000001</v>
      </c>
      <c r="E26" s="687">
        <v>2832.6</v>
      </c>
      <c r="F26" s="687">
        <v>3260.3</v>
      </c>
      <c r="G26" s="687">
        <v>143.9</v>
      </c>
      <c r="H26" s="687">
        <v>1496.1</v>
      </c>
      <c r="I26" s="687">
        <v>103.1</v>
      </c>
      <c r="J26" s="687">
        <v>1760.3</v>
      </c>
      <c r="K26" s="687">
        <v>3989.7</v>
      </c>
      <c r="L26" s="687">
        <v>1017</v>
      </c>
      <c r="M26" s="893" t="s">
        <v>438</v>
      </c>
      <c r="N26" s="841" t="s">
        <v>186</v>
      </c>
      <c r="O26" s="687">
        <v>314.09999999999997</v>
      </c>
      <c r="P26" s="687">
        <v>176.7</v>
      </c>
      <c r="Q26" s="687">
        <v>141.69999999999999</v>
      </c>
      <c r="R26" s="687">
        <v>731.7</v>
      </c>
      <c r="S26" s="687">
        <v>113.6</v>
      </c>
      <c r="T26" s="687">
        <v>858.9</v>
      </c>
      <c r="U26" s="687">
        <v>236.8</v>
      </c>
      <c r="V26" s="687">
        <v>559.4</v>
      </c>
      <c r="W26" s="892">
        <v>10</v>
      </c>
    </row>
    <row r="27" spans="1:23" s="694" customFormat="1" ht="14.25" customHeight="1">
      <c r="A27" s="890">
        <v>11</v>
      </c>
      <c r="B27" s="893" t="s">
        <v>259</v>
      </c>
      <c r="C27" s="841" t="s">
        <v>159</v>
      </c>
      <c r="D27" s="687">
        <v>14636.7</v>
      </c>
      <c r="E27" s="687">
        <v>2405.1</v>
      </c>
      <c r="F27" s="687">
        <v>2556.1</v>
      </c>
      <c r="G27" s="687">
        <v>100.4</v>
      </c>
      <c r="H27" s="687">
        <v>1220.5</v>
      </c>
      <c r="I27" s="687">
        <v>50.1</v>
      </c>
      <c r="J27" s="687">
        <v>1520.5</v>
      </c>
      <c r="K27" s="687">
        <v>3120</v>
      </c>
      <c r="L27" s="687">
        <v>856.7</v>
      </c>
      <c r="M27" s="893" t="s">
        <v>259</v>
      </c>
      <c r="N27" s="841" t="s">
        <v>159</v>
      </c>
      <c r="O27" s="687">
        <v>275.7</v>
      </c>
      <c r="P27" s="687">
        <v>104.1</v>
      </c>
      <c r="Q27" s="687">
        <v>83.5</v>
      </c>
      <c r="R27" s="687">
        <v>625.70000000000005</v>
      </c>
      <c r="S27" s="687">
        <v>63.6</v>
      </c>
      <c r="T27" s="687">
        <v>858.9</v>
      </c>
      <c r="U27" s="687">
        <v>236.8</v>
      </c>
      <c r="V27" s="687">
        <v>559.4</v>
      </c>
      <c r="W27" s="892">
        <v>11</v>
      </c>
    </row>
    <row r="28" spans="1:23" s="694" customFormat="1" ht="13.5" customHeight="1">
      <c r="A28" s="890">
        <v>12</v>
      </c>
      <c r="B28" s="893" t="s">
        <v>259</v>
      </c>
      <c r="C28" s="841" t="s">
        <v>142</v>
      </c>
      <c r="D28" s="687">
        <v>3099.2</v>
      </c>
      <c r="E28" s="687">
        <v>427.5</v>
      </c>
      <c r="F28" s="687">
        <v>704.2</v>
      </c>
      <c r="G28" s="687">
        <v>43.500000000000007</v>
      </c>
      <c r="H28" s="687">
        <v>275.59999999999997</v>
      </c>
      <c r="I28" s="687">
        <v>53</v>
      </c>
      <c r="J28" s="687">
        <v>239.79999999999998</v>
      </c>
      <c r="K28" s="687">
        <v>869.7</v>
      </c>
      <c r="L28" s="687">
        <v>160.29999999999998</v>
      </c>
      <c r="M28" s="893" t="s">
        <v>259</v>
      </c>
      <c r="N28" s="841" t="s">
        <v>142</v>
      </c>
      <c r="O28" s="687">
        <v>38.4</v>
      </c>
      <c r="P28" s="687">
        <v>72.599999999999994</v>
      </c>
      <c r="Q28" s="687">
        <v>58.2</v>
      </c>
      <c r="R28" s="687">
        <v>105.99999999999999</v>
      </c>
      <c r="S28" s="687">
        <v>50</v>
      </c>
      <c r="T28" s="687">
        <v>0</v>
      </c>
      <c r="U28" s="687">
        <v>0</v>
      </c>
      <c r="V28" s="687">
        <v>0</v>
      </c>
      <c r="W28" s="892">
        <v>12</v>
      </c>
    </row>
    <row r="29" spans="1:23" s="694" customFormat="1" ht="13.5" customHeight="1">
      <c r="A29" s="890"/>
      <c r="B29" s="893"/>
      <c r="C29" s="841"/>
      <c r="D29" s="687"/>
      <c r="E29" s="687"/>
      <c r="F29" s="687"/>
      <c r="G29" s="687"/>
      <c r="H29" s="687"/>
      <c r="I29" s="687"/>
      <c r="J29" s="687"/>
      <c r="K29" s="687"/>
      <c r="L29" s="687"/>
      <c r="M29" s="893"/>
      <c r="N29" s="841"/>
      <c r="O29" s="687"/>
      <c r="P29" s="687"/>
      <c r="Q29" s="687"/>
      <c r="R29" s="687"/>
      <c r="S29" s="687"/>
      <c r="T29" s="687"/>
      <c r="U29" s="687"/>
      <c r="V29" s="687"/>
      <c r="W29" s="892"/>
    </row>
    <row r="30" spans="1:23" s="694" customFormat="1" ht="13.5" customHeight="1">
      <c r="A30" s="890">
        <v>13</v>
      </c>
      <c r="B30" s="893" t="s">
        <v>439</v>
      </c>
      <c r="C30" s="841" t="s">
        <v>186</v>
      </c>
      <c r="D30" s="687">
        <v>4580.6000000000004</v>
      </c>
      <c r="E30" s="687">
        <v>624.4</v>
      </c>
      <c r="F30" s="687">
        <v>840</v>
      </c>
      <c r="G30" s="687">
        <v>50.800000000000004</v>
      </c>
      <c r="H30" s="687">
        <v>338.3</v>
      </c>
      <c r="I30" s="687">
        <v>31.299999999999997</v>
      </c>
      <c r="J30" s="687">
        <v>432.5</v>
      </c>
      <c r="K30" s="687">
        <v>1212.3</v>
      </c>
      <c r="L30" s="687">
        <v>281.39999999999998</v>
      </c>
      <c r="M30" s="893" t="s">
        <v>439</v>
      </c>
      <c r="N30" s="841" t="s">
        <v>186</v>
      </c>
      <c r="O30" s="687">
        <v>67.099999999999994</v>
      </c>
      <c r="P30" s="687">
        <v>57.300000000000004</v>
      </c>
      <c r="Q30" s="687">
        <v>43.599999999999994</v>
      </c>
      <c r="R30" s="687">
        <v>150.5</v>
      </c>
      <c r="S30" s="687">
        <v>48.4</v>
      </c>
      <c r="T30" s="687">
        <v>211.3</v>
      </c>
      <c r="U30" s="687">
        <v>43.1</v>
      </c>
      <c r="V30" s="687">
        <v>148</v>
      </c>
      <c r="W30" s="892">
        <v>13</v>
      </c>
    </row>
    <row r="31" spans="1:23" s="694" customFormat="1" ht="13.5" customHeight="1">
      <c r="A31" s="890">
        <v>14</v>
      </c>
      <c r="B31" s="893" t="s">
        <v>259</v>
      </c>
      <c r="C31" s="841" t="s">
        <v>159</v>
      </c>
      <c r="D31" s="687">
        <v>4044.4</v>
      </c>
      <c r="E31" s="687">
        <v>596.6</v>
      </c>
      <c r="F31" s="687">
        <v>723.7</v>
      </c>
      <c r="G31" s="687">
        <v>47.6</v>
      </c>
      <c r="H31" s="687">
        <v>304.60000000000002</v>
      </c>
      <c r="I31" s="687">
        <v>24.4</v>
      </c>
      <c r="J31" s="687">
        <v>390.6</v>
      </c>
      <c r="K31" s="687">
        <v>976.9</v>
      </c>
      <c r="L31" s="687">
        <v>248.4</v>
      </c>
      <c r="M31" s="893" t="s">
        <v>259</v>
      </c>
      <c r="N31" s="841" t="s">
        <v>159</v>
      </c>
      <c r="O31" s="687">
        <v>59.9</v>
      </c>
      <c r="P31" s="687">
        <v>52.1</v>
      </c>
      <c r="Q31" s="687">
        <v>38.799999999999997</v>
      </c>
      <c r="R31" s="687">
        <v>136.4</v>
      </c>
      <c r="S31" s="687">
        <v>41.8</v>
      </c>
      <c r="T31" s="687">
        <v>211.3</v>
      </c>
      <c r="U31" s="687">
        <v>43.1</v>
      </c>
      <c r="V31" s="687">
        <v>148</v>
      </c>
      <c r="W31" s="892">
        <v>14</v>
      </c>
    </row>
    <row r="32" spans="1:23" s="694" customFormat="1" ht="13.5" customHeight="1">
      <c r="A32" s="890">
        <v>15</v>
      </c>
      <c r="B32" s="893" t="s">
        <v>259</v>
      </c>
      <c r="C32" s="841" t="s">
        <v>142</v>
      </c>
      <c r="D32" s="687">
        <v>536.20000000000005</v>
      </c>
      <c r="E32" s="687">
        <v>27.8</v>
      </c>
      <c r="F32" s="687">
        <v>116.3</v>
      </c>
      <c r="G32" s="687">
        <v>3.2</v>
      </c>
      <c r="H32" s="687">
        <v>33.700000000000003</v>
      </c>
      <c r="I32" s="687">
        <v>6.9</v>
      </c>
      <c r="J32" s="687">
        <v>41.9</v>
      </c>
      <c r="K32" s="687">
        <v>235.4</v>
      </c>
      <c r="L32" s="687">
        <v>33</v>
      </c>
      <c r="M32" s="893" t="s">
        <v>259</v>
      </c>
      <c r="N32" s="841" t="s">
        <v>142</v>
      </c>
      <c r="O32" s="687">
        <v>7.2</v>
      </c>
      <c r="P32" s="687">
        <v>5.2</v>
      </c>
      <c r="Q32" s="687">
        <v>4.8</v>
      </c>
      <c r="R32" s="687">
        <v>14.1</v>
      </c>
      <c r="S32" s="687">
        <v>6.6</v>
      </c>
      <c r="T32" s="687">
        <v>0</v>
      </c>
      <c r="U32" s="687">
        <v>0</v>
      </c>
      <c r="V32" s="687">
        <v>0</v>
      </c>
      <c r="W32" s="892">
        <v>15</v>
      </c>
    </row>
    <row r="33" spans="1:25" s="694" customFormat="1" ht="13.5" customHeight="1">
      <c r="A33" s="890"/>
      <c r="B33" s="893"/>
      <c r="C33" s="841"/>
      <c r="D33" s="687"/>
      <c r="E33" s="687"/>
      <c r="F33" s="687"/>
      <c r="G33" s="687"/>
      <c r="H33" s="687"/>
      <c r="I33" s="687"/>
      <c r="J33" s="687"/>
      <c r="K33" s="687"/>
      <c r="L33" s="687"/>
      <c r="M33" s="893"/>
      <c r="N33" s="841"/>
      <c r="O33" s="687"/>
      <c r="P33" s="687"/>
      <c r="Q33" s="687"/>
      <c r="R33" s="687"/>
      <c r="S33" s="687"/>
      <c r="T33" s="687"/>
      <c r="U33" s="687"/>
      <c r="V33" s="687"/>
      <c r="W33" s="892"/>
    </row>
    <row r="34" spans="1:25" s="694" customFormat="1" ht="13.5" customHeight="1">
      <c r="A34" s="890">
        <v>16</v>
      </c>
      <c r="B34" s="893" t="s">
        <v>440</v>
      </c>
      <c r="C34" s="841" t="s">
        <v>186</v>
      </c>
      <c r="D34" s="687">
        <v>276</v>
      </c>
      <c r="E34" s="687">
        <v>31.9</v>
      </c>
      <c r="F34" s="687">
        <v>83.8</v>
      </c>
      <c r="G34" s="687">
        <v>2.8</v>
      </c>
      <c r="H34" s="687">
        <v>24</v>
      </c>
      <c r="I34" s="687">
        <v>5.2</v>
      </c>
      <c r="J34" s="687">
        <v>21.6</v>
      </c>
      <c r="K34" s="687">
        <v>46.1</v>
      </c>
      <c r="L34" s="687">
        <v>25.4</v>
      </c>
      <c r="M34" s="893" t="s">
        <v>440</v>
      </c>
      <c r="N34" s="841" t="s">
        <v>186</v>
      </c>
      <c r="O34" s="687">
        <v>2.4</v>
      </c>
      <c r="P34" s="687">
        <v>10.3</v>
      </c>
      <c r="Q34" s="687">
        <v>5.3000000000000007</v>
      </c>
      <c r="R34" s="687">
        <v>4.5</v>
      </c>
      <c r="S34" s="687">
        <v>4.2</v>
      </c>
      <c r="T34" s="687">
        <v>5.8</v>
      </c>
      <c r="U34" s="687">
        <v>1.4</v>
      </c>
      <c r="V34" s="687">
        <v>1.3</v>
      </c>
      <c r="W34" s="892">
        <v>16</v>
      </c>
    </row>
    <row r="35" spans="1:25" s="694" customFormat="1" ht="13.5" customHeight="1">
      <c r="A35" s="890">
        <v>17</v>
      </c>
      <c r="B35" s="857" t="s">
        <v>259</v>
      </c>
      <c r="C35" s="841" t="s">
        <v>159</v>
      </c>
      <c r="D35" s="687">
        <v>189.6</v>
      </c>
      <c r="E35" s="687">
        <v>21.9</v>
      </c>
      <c r="F35" s="687">
        <v>72.3</v>
      </c>
      <c r="G35" s="687">
        <v>0.5</v>
      </c>
      <c r="H35" s="687">
        <v>12</v>
      </c>
      <c r="I35" s="687">
        <v>3</v>
      </c>
      <c r="J35" s="687">
        <v>18.5</v>
      </c>
      <c r="K35" s="687">
        <v>21</v>
      </c>
      <c r="L35" s="687">
        <v>12.3</v>
      </c>
      <c r="M35" s="857" t="s">
        <v>259</v>
      </c>
      <c r="N35" s="841" t="s">
        <v>159</v>
      </c>
      <c r="O35" s="687">
        <v>1.7</v>
      </c>
      <c r="P35" s="687">
        <v>9.8000000000000007</v>
      </c>
      <c r="Q35" s="687">
        <v>0.9</v>
      </c>
      <c r="R35" s="687">
        <v>3.7</v>
      </c>
      <c r="S35" s="687">
        <v>3.5</v>
      </c>
      <c r="T35" s="687">
        <v>5.8</v>
      </c>
      <c r="U35" s="687">
        <v>1.4</v>
      </c>
      <c r="V35" s="687">
        <v>1.3</v>
      </c>
      <c r="W35" s="892">
        <v>17</v>
      </c>
    </row>
    <row r="36" spans="1:25" s="694" customFormat="1" ht="13.5" customHeight="1">
      <c r="A36" s="890">
        <v>18</v>
      </c>
      <c r="B36" s="857" t="s">
        <v>259</v>
      </c>
      <c r="C36" s="841" t="s">
        <v>142</v>
      </c>
      <c r="D36" s="687">
        <v>86.4</v>
      </c>
      <c r="E36" s="687">
        <v>10</v>
      </c>
      <c r="F36" s="687">
        <v>11.5</v>
      </c>
      <c r="G36" s="687">
        <v>2.2999999999999998</v>
      </c>
      <c r="H36" s="687">
        <v>12</v>
      </c>
      <c r="I36" s="687">
        <v>2.2000000000000002</v>
      </c>
      <c r="J36" s="687">
        <v>3.1</v>
      </c>
      <c r="K36" s="687">
        <v>25.1</v>
      </c>
      <c r="L36" s="687">
        <v>13.1</v>
      </c>
      <c r="M36" s="857" t="s">
        <v>259</v>
      </c>
      <c r="N36" s="841" t="s">
        <v>142</v>
      </c>
      <c r="O36" s="687">
        <v>0.7</v>
      </c>
      <c r="P36" s="687">
        <v>0.5</v>
      </c>
      <c r="Q36" s="687">
        <v>4.4000000000000004</v>
      </c>
      <c r="R36" s="687">
        <v>0.8</v>
      </c>
      <c r="S36" s="687">
        <v>0.7</v>
      </c>
      <c r="T36" s="687">
        <v>0</v>
      </c>
      <c r="U36" s="687">
        <v>0</v>
      </c>
      <c r="V36" s="687">
        <v>0</v>
      </c>
      <c r="W36" s="892">
        <v>18</v>
      </c>
    </row>
    <row r="37" spans="1:25" s="694" customFormat="1" ht="13.5" customHeight="1">
      <c r="A37" s="890"/>
      <c r="B37" s="857"/>
      <c r="C37" s="841"/>
      <c r="D37" s="687"/>
      <c r="E37" s="687"/>
      <c r="F37" s="687"/>
      <c r="G37" s="687"/>
      <c r="H37" s="687"/>
      <c r="I37" s="687"/>
      <c r="J37" s="687"/>
      <c r="K37" s="687"/>
      <c r="L37" s="687"/>
      <c r="M37" s="857"/>
      <c r="N37" s="841"/>
      <c r="O37" s="687"/>
      <c r="P37" s="687"/>
      <c r="Q37" s="687"/>
      <c r="R37" s="687"/>
      <c r="S37" s="687"/>
      <c r="T37" s="687"/>
      <c r="U37" s="687"/>
      <c r="V37" s="687"/>
      <c r="W37" s="892"/>
    </row>
    <row r="38" spans="1:25" ht="13.5" customHeight="1">
      <c r="A38" s="890"/>
      <c r="B38" s="857"/>
      <c r="C38" s="841"/>
      <c r="D38" s="687"/>
      <c r="E38" s="687"/>
      <c r="F38" s="687"/>
      <c r="G38" s="687"/>
      <c r="H38" s="687"/>
      <c r="I38" s="687"/>
      <c r="J38" s="687"/>
      <c r="K38" s="687"/>
      <c r="L38" s="687"/>
      <c r="M38" s="857"/>
      <c r="N38" s="841"/>
      <c r="O38" s="687"/>
      <c r="P38" s="687"/>
      <c r="Q38" s="687"/>
      <c r="R38" s="687"/>
      <c r="S38" s="687"/>
      <c r="T38" s="687"/>
      <c r="U38" s="687"/>
      <c r="V38" s="687"/>
      <c r="W38" s="892"/>
    </row>
    <row r="39" spans="1:25" ht="13.5" customHeight="1">
      <c r="A39" s="890">
        <v>19</v>
      </c>
      <c r="B39" s="891" t="s">
        <v>105</v>
      </c>
      <c r="C39" s="841" t="s">
        <v>186</v>
      </c>
      <c r="D39" s="687">
        <v>44196</v>
      </c>
      <c r="E39" s="687">
        <v>4794.8000000000011</v>
      </c>
      <c r="F39" s="687">
        <v>5477.4</v>
      </c>
      <c r="G39" s="687">
        <v>1217.1999999999998</v>
      </c>
      <c r="H39" s="687">
        <v>3555.7</v>
      </c>
      <c r="I39" s="687">
        <v>871.19999999999993</v>
      </c>
      <c r="J39" s="687">
        <v>3364.6000000000004</v>
      </c>
      <c r="K39" s="687">
        <v>10171.099999999999</v>
      </c>
      <c r="L39" s="687">
        <v>2204.3000000000002</v>
      </c>
      <c r="M39" s="891" t="s">
        <v>105</v>
      </c>
      <c r="N39" s="841" t="s">
        <v>186</v>
      </c>
      <c r="O39" s="687">
        <v>609.4</v>
      </c>
      <c r="P39" s="687">
        <v>1867.2000000000003</v>
      </c>
      <c r="Q39" s="687">
        <v>1642.9999999999998</v>
      </c>
      <c r="R39" s="687">
        <v>1155</v>
      </c>
      <c r="S39" s="687">
        <v>866.59999999999991</v>
      </c>
      <c r="T39" s="687">
        <v>3616.7</v>
      </c>
      <c r="U39" s="687">
        <v>667.6</v>
      </c>
      <c r="V39" s="687">
        <v>2114.3000000000002</v>
      </c>
      <c r="W39" s="892">
        <v>19</v>
      </c>
    </row>
    <row r="40" spans="1:25" ht="13.5" customHeight="1">
      <c r="A40" s="890">
        <v>20</v>
      </c>
      <c r="B40" s="857"/>
      <c r="C40" s="841" t="s">
        <v>159</v>
      </c>
      <c r="D40" s="687">
        <v>20348.5</v>
      </c>
      <c r="E40" s="687">
        <v>1535.9</v>
      </c>
      <c r="F40" s="687">
        <v>1837.4</v>
      </c>
      <c r="G40" s="687">
        <v>472.1</v>
      </c>
      <c r="H40" s="687">
        <v>1359.4</v>
      </c>
      <c r="I40" s="687">
        <v>389.4</v>
      </c>
      <c r="J40" s="687">
        <v>1436.7</v>
      </c>
      <c r="K40" s="687">
        <v>3405.6</v>
      </c>
      <c r="L40" s="687">
        <v>916.8</v>
      </c>
      <c r="M40" s="857"/>
      <c r="N40" s="841" t="s">
        <v>159</v>
      </c>
      <c r="O40" s="687">
        <v>345</v>
      </c>
      <c r="P40" s="687">
        <v>749.1</v>
      </c>
      <c r="Q40" s="687">
        <v>677.8</v>
      </c>
      <c r="R40" s="687">
        <v>446.3</v>
      </c>
      <c r="S40" s="687">
        <v>378.4</v>
      </c>
      <c r="T40" s="687">
        <v>3616.7</v>
      </c>
      <c r="U40" s="687">
        <v>667.6</v>
      </c>
      <c r="V40" s="687">
        <v>2114.3000000000002</v>
      </c>
      <c r="W40" s="892">
        <v>20</v>
      </c>
    </row>
    <row r="41" spans="1:25" ht="13.5" customHeight="1">
      <c r="A41" s="890">
        <v>21</v>
      </c>
      <c r="B41" s="857"/>
      <c r="C41" s="841" t="s">
        <v>142</v>
      </c>
      <c r="D41" s="687">
        <v>23847.5</v>
      </c>
      <c r="E41" s="687">
        <v>3258.9000000000005</v>
      </c>
      <c r="F41" s="687">
        <v>3639.9999999999991</v>
      </c>
      <c r="G41" s="687">
        <v>745.09999999999991</v>
      </c>
      <c r="H41" s="687">
        <v>2196.2999999999997</v>
      </c>
      <c r="I41" s="687">
        <v>481.79999999999995</v>
      </c>
      <c r="J41" s="687">
        <v>1927.9000000000003</v>
      </c>
      <c r="K41" s="687">
        <v>6765.4999999999991</v>
      </c>
      <c r="L41" s="687">
        <v>1287.5000000000005</v>
      </c>
      <c r="M41" s="857"/>
      <c r="N41" s="841" t="s">
        <v>142</v>
      </c>
      <c r="O41" s="687">
        <v>264.39999999999998</v>
      </c>
      <c r="P41" s="687">
        <v>1118.1000000000001</v>
      </c>
      <c r="Q41" s="687">
        <v>965.19999999999982</v>
      </c>
      <c r="R41" s="687">
        <v>708.7</v>
      </c>
      <c r="S41" s="687">
        <v>488.2</v>
      </c>
      <c r="T41" s="687">
        <v>0</v>
      </c>
      <c r="U41" s="687">
        <v>0</v>
      </c>
      <c r="V41" s="687">
        <v>0</v>
      </c>
      <c r="W41" s="892">
        <v>21</v>
      </c>
    </row>
    <row r="42" spans="1:25" s="694" customFormat="1" ht="13.5" customHeight="1">
      <c r="A42" s="890"/>
      <c r="B42" s="857"/>
      <c r="C42" s="841"/>
      <c r="D42" s="687"/>
      <c r="E42" s="687"/>
      <c r="F42" s="687"/>
      <c r="G42" s="687"/>
      <c r="H42" s="687"/>
      <c r="I42" s="687"/>
      <c r="J42" s="687"/>
      <c r="K42" s="687"/>
      <c r="L42" s="687"/>
      <c r="M42" s="857"/>
      <c r="N42" s="841"/>
      <c r="O42" s="687"/>
      <c r="P42" s="687"/>
      <c r="Q42" s="687"/>
      <c r="R42" s="687"/>
      <c r="S42" s="687"/>
      <c r="T42" s="687"/>
      <c r="U42" s="687"/>
      <c r="V42" s="687"/>
      <c r="W42" s="892"/>
      <c r="X42" s="687"/>
      <c r="Y42" s="894"/>
    </row>
    <row r="43" spans="1:25" s="694" customFormat="1" ht="13.5" customHeight="1">
      <c r="A43" s="890">
        <v>22</v>
      </c>
      <c r="B43" s="893" t="s">
        <v>570</v>
      </c>
      <c r="C43" s="841" t="s">
        <v>186</v>
      </c>
      <c r="D43" s="687">
        <v>3555.2999999999997</v>
      </c>
      <c r="E43" s="687">
        <v>722.8</v>
      </c>
      <c r="F43" s="687">
        <v>662.9</v>
      </c>
      <c r="G43" s="687">
        <v>115.4</v>
      </c>
      <c r="H43" s="687">
        <v>313.3</v>
      </c>
      <c r="I43" s="687">
        <v>46.7</v>
      </c>
      <c r="J43" s="687">
        <v>346.5</v>
      </c>
      <c r="K43" s="687">
        <v>282.89999999999998</v>
      </c>
      <c r="L43" s="687">
        <v>194.89999999999998</v>
      </c>
      <c r="M43" s="893" t="s">
        <v>570</v>
      </c>
      <c r="N43" s="841" t="s">
        <v>186</v>
      </c>
      <c r="O43" s="687">
        <v>24.2</v>
      </c>
      <c r="P43" s="687">
        <v>216.4</v>
      </c>
      <c r="Q43" s="687">
        <v>99.7</v>
      </c>
      <c r="R43" s="687">
        <v>151.29999999999998</v>
      </c>
      <c r="S43" s="687">
        <v>91.7</v>
      </c>
      <c r="T43" s="687">
        <v>197.5</v>
      </c>
      <c r="U43" s="687">
        <v>7.3</v>
      </c>
      <c r="V43" s="687">
        <v>82.5</v>
      </c>
      <c r="W43" s="892">
        <v>22</v>
      </c>
      <c r="X43" s="687"/>
      <c r="Y43" s="894"/>
    </row>
    <row r="44" spans="1:25" s="694" customFormat="1" ht="13.5" customHeight="1">
      <c r="A44" s="890">
        <v>23</v>
      </c>
      <c r="B44" s="857" t="s">
        <v>259</v>
      </c>
      <c r="C44" s="841" t="s">
        <v>159</v>
      </c>
      <c r="D44" s="687">
        <v>788.6</v>
      </c>
      <c r="E44" s="687">
        <v>132.80000000000001</v>
      </c>
      <c r="F44" s="687">
        <v>94.6</v>
      </c>
      <c r="G44" s="687">
        <v>10</v>
      </c>
      <c r="H44" s="687">
        <v>50.6</v>
      </c>
      <c r="I44" s="687">
        <v>5.7</v>
      </c>
      <c r="J44" s="687">
        <v>38.700000000000003</v>
      </c>
      <c r="K44" s="687">
        <v>56.3</v>
      </c>
      <c r="L44" s="687">
        <v>7</v>
      </c>
      <c r="M44" s="857" t="s">
        <v>259</v>
      </c>
      <c r="N44" s="841" t="s">
        <v>159</v>
      </c>
      <c r="O44" s="687">
        <v>2.7</v>
      </c>
      <c r="P44" s="687">
        <v>38.6</v>
      </c>
      <c r="Q44" s="687">
        <v>22.3</v>
      </c>
      <c r="R44" s="687">
        <v>12.7</v>
      </c>
      <c r="S44" s="687">
        <v>29.8</v>
      </c>
      <c r="T44" s="687">
        <v>197.5</v>
      </c>
      <c r="U44" s="687">
        <v>7.3</v>
      </c>
      <c r="V44" s="687">
        <v>82.5</v>
      </c>
      <c r="W44" s="892">
        <v>23</v>
      </c>
      <c r="X44" s="687"/>
      <c r="Y44" s="894"/>
    </row>
    <row r="45" spans="1:25" s="694" customFormat="1" ht="13.5" customHeight="1">
      <c r="A45" s="890">
        <v>24</v>
      </c>
      <c r="B45" s="857" t="s">
        <v>259</v>
      </c>
      <c r="C45" s="841" t="s">
        <v>142</v>
      </c>
      <c r="D45" s="687">
        <v>2766.7</v>
      </c>
      <c r="E45" s="687">
        <v>590</v>
      </c>
      <c r="F45" s="687">
        <v>568.29999999999995</v>
      </c>
      <c r="G45" s="687">
        <v>105.4</v>
      </c>
      <c r="H45" s="687">
        <v>262.7</v>
      </c>
      <c r="I45" s="687">
        <v>41</v>
      </c>
      <c r="J45" s="687">
        <v>307.8</v>
      </c>
      <c r="K45" s="687">
        <v>226.6</v>
      </c>
      <c r="L45" s="687">
        <v>187.89999999999998</v>
      </c>
      <c r="M45" s="857" t="s">
        <v>259</v>
      </c>
      <c r="N45" s="841" t="s">
        <v>142</v>
      </c>
      <c r="O45" s="687">
        <v>21.5</v>
      </c>
      <c r="P45" s="687">
        <v>177.8</v>
      </c>
      <c r="Q45" s="687">
        <v>77.400000000000006</v>
      </c>
      <c r="R45" s="687">
        <v>138.6</v>
      </c>
      <c r="S45" s="687">
        <v>61.900000000000006</v>
      </c>
      <c r="T45" s="687">
        <v>0</v>
      </c>
      <c r="U45" s="687">
        <v>0</v>
      </c>
      <c r="V45" s="687">
        <v>0</v>
      </c>
      <c r="W45" s="892">
        <v>24</v>
      </c>
      <c r="X45" s="687"/>
      <c r="Y45" s="894"/>
    </row>
    <row r="46" spans="1:25" s="694" customFormat="1" ht="13.5" customHeight="1">
      <c r="A46" s="890"/>
      <c r="B46" s="857"/>
      <c r="C46" s="841"/>
      <c r="D46" s="687"/>
      <c r="E46" s="687"/>
      <c r="F46" s="687"/>
      <c r="G46" s="687"/>
      <c r="H46" s="687"/>
      <c r="I46" s="687"/>
      <c r="J46" s="687"/>
      <c r="K46" s="687"/>
      <c r="L46" s="687"/>
      <c r="M46" s="857"/>
      <c r="N46" s="841"/>
      <c r="O46" s="687"/>
      <c r="P46" s="687"/>
      <c r="Q46" s="687"/>
      <c r="R46" s="687"/>
      <c r="S46" s="687"/>
      <c r="T46" s="687"/>
      <c r="U46" s="687"/>
      <c r="V46" s="687"/>
      <c r="W46" s="892"/>
      <c r="X46" s="687"/>
      <c r="Y46" s="894"/>
    </row>
    <row r="47" spans="1:25" s="694" customFormat="1" ht="13.5" customHeight="1">
      <c r="A47" s="890">
        <v>25</v>
      </c>
      <c r="B47" s="893" t="s">
        <v>571</v>
      </c>
      <c r="C47" s="841" t="s">
        <v>186</v>
      </c>
      <c r="D47" s="687">
        <v>34779.000000000007</v>
      </c>
      <c r="E47" s="687">
        <v>3870.4999999999995</v>
      </c>
      <c r="F47" s="687">
        <v>4380.7999999999993</v>
      </c>
      <c r="G47" s="687">
        <v>987.79999999999973</v>
      </c>
      <c r="H47" s="687">
        <v>3026.1</v>
      </c>
      <c r="I47" s="687">
        <v>714.90000000000009</v>
      </c>
      <c r="J47" s="687">
        <v>2624.1</v>
      </c>
      <c r="K47" s="687">
        <v>9071.1999999999989</v>
      </c>
      <c r="L47" s="687">
        <v>1806.6000000000001</v>
      </c>
      <c r="M47" s="893" t="s">
        <v>571</v>
      </c>
      <c r="N47" s="841" t="s">
        <v>186</v>
      </c>
      <c r="O47" s="687">
        <v>571.79999999999995</v>
      </c>
      <c r="P47" s="687">
        <v>1445.3</v>
      </c>
      <c r="Q47" s="687">
        <v>1098.6999999999998</v>
      </c>
      <c r="R47" s="687">
        <v>898.00000000000011</v>
      </c>
      <c r="S47" s="687">
        <v>648.1</v>
      </c>
      <c r="T47" s="687">
        <v>1707.5</v>
      </c>
      <c r="U47" s="687">
        <v>432.4</v>
      </c>
      <c r="V47" s="687">
        <v>1496</v>
      </c>
      <c r="W47" s="892">
        <v>25</v>
      </c>
      <c r="X47" s="687"/>
      <c r="Y47" s="894"/>
    </row>
    <row r="48" spans="1:25" s="694" customFormat="1" ht="13.5" customHeight="1">
      <c r="A48" s="890">
        <v>26</v>
      </c>
      <c r="B48" s="857" t="s">
        <v>259</v>
      </c>
      <c r="C48" s="841" t="s">
        <v>159</v>
      </c>
      <c r="D48" s="687">
        <v>14842.6</v>
      </c>
      <c r="E48" s="687">
        <v>1323.5</v>
      </c>
      <c r="F48" s="687">
        <v>1388.1</v>
      </c>
      <c r="G48" s="687">
        <v>415</v>
      </c>
      <c r="H48" s="687">
        <v>1144.3</v>
      </c>
      <c r="I48" s="687">
        <v>352.8</v>
      </c>
      <c r="J48" s="687">
        <v>1143.5999999999999</v>
      </c>
      <c r="K48" s="687">
        <v>2840.1</v>
      </c>
      <c r="L48" s="687">
        <v>772.7</v>
      </c>
      <c r="M48" s="857" t="s">
        <v>259</v>
      </c>
      <c r="N48" s="841" t="s">
        <v>159</v>
      </c>
      <c r="O48" s="687">
        <v>332</v>
      </c>
      <c r="P48" s="687">
        <v>587.79999999999995</v>
      </c>
      <c r="Q48" s="687">
        <v>281.60000000000002</v>
      </c>
      <c r="R48" s="687">
        <v>389.9</v>
      </c>
      <c r="S48" s="687">
        <v>235.8</v>
      </c>
      <c r="T48" s="687">
        <v>1707.5</v>
      </c>
      <c r="U48" s="687">
        <v>432.4</v>
      </c>
      <c r="V48" s="687">
        <v>1496</v>
      </c>
      <c r="W48" s="892">
        <v>26</v>
      </c>
      <c r="X48" s="687"/>
      <c r="Y48" s="894"/>
    </row>
    <row r="49" spans="1:25" s="694" customFormat="1" ht="13.5" customHeight="1">
      <c r="A49" s="890">
        <v>27</v>
      </c>
      <c r="B49" s="857" t="s">
        <v>259</v>
      </c>
      <c r="C49" s="841" t="s">
        <v>142</v>
      </c>
      <c r="D49" s="687">
        <v>19936.400000000005</v>
      </c>
      <c r="E49" s="687">
        <v>2546.9999999999995</v>
      </c>
      <c r="F49" s="687">
        <v>2992.6999999999994</v>
      </c>
      <c r="G49" s="687">
        <v>572.79999999999973</v>
      </c>
      <c r="H49" s="687">
        <v>1881.8</v>
      </c>
      <c r="I49" s="687">
        <v>362.1</v>
      </c>
      <c r="J49" s="687">
        <v>1480.5</v>
      </c>
      <c r="K49" s="687">
        <v>6231.0999999999995</v>
      </c>
      <c r="L49" s="687">
        <v>1033.9000000000001</v>
      </c>
      <c r="M49" s="857" t="s">
        <v>259</v>
      </c>
      <c r="N49" s="841" t="s">
        <v>142</v>
      </c>
      <c r="O49" s="687">
        <v>239.8</v>
      </c>
      <c r="P49" s="687">
        <v>857.5</v>
      </c>
      <c r="Q49" s="687">
        <v>817.09999999999991</v>
      </c>
      <c r="R49" s="687">
        <v>508.10000000000014</v>
      </c>
      <c r="S49" s="687">
        <v>412.3</v>
      </c>
      <c r="T49" s="687">
        <v>0</v>
      </c>
      <c r="U49" s="687">
        <v>0</v>
      </c>
      <c r="V49" s="687">
        <v>0</v>
      </c>
      <c r="W49" s="892">
        <v>27</v>
      </c>
      <c r="X49" s="687"/>
      <c r="Y49" s="894"/>
    </row>
    <row r="50" spans="1:25" s="694" customFormat="1" ht="13.5" customHeight="1">
      <c r="A50" s="890"/>
      <c r="B50" s="857"/>
      <c r="C50" s="841"/>
      <c r="D50" s="687"/>
      <c r="E50" s="687"/>
      <c r="F50" s="687"/>
      <c r="G50" s="687"/>
      <c r="H50" s="687"/>
      <c r="I50" s="687"/>
      <c r="J50" s="687"/>
      <c r="K50" s="687"/>
      <c r="L50" s="687"/>
      <c r="M50" s="857"/>
      <c r="N50" s="841"/>
      <c r="O50" s="687"/>
      <c r="P50" s="687"/>
      <c r="Q50" s="687"/>
      <c r="R50" s="687"/>
      <c r="S50" s="687"/>
      <c r="T50" s="687"/>
      <c r="U50" s="687"/>
      <c r="V50" s="687"/>
      <c r="W50" s="892"/>
      <c r="X50" s="687"/>
      <c r="Y50" s="894"/>
    </row>
    <row r="51" spans="1:25" s="694" customFormat="1" ht="13.5" customHeight="1">
      <c r="A51" s="890">
        <v>28</v>
      </c>
      <c r="B51" s="893" t="s">
        <v>572</v>
      </c>
      <c r="C51" s="841" t="s">
        <v>186</v>
      </c>
      <c r="D51" s="687">
        <v>4453.7000000000007</v>
      </c>
      <c r="E51" s="687">
        <v>181.2</v>
      </c>
      <c r="F51" s="687">
        <v>104.2</v>
      </c>
      <c r="G51" s="687">
        <v>102.69999999999999</v>
      </c>
      <c r="H51" s="687">
        <v>77.599999999999994</v>
      </c>
      <c r="I51" s="687">
        <v>102.2</v>
      </c>
      <c r="J51" s="687">
        <v>210.3</v>
      </c>
      <c r="K51" s="687">
        <v>422.8</v>
      </c>
      <c r="L51" s="687">
        <v>189.1</v>
      </c>
      <c r="M51" s="893" t="s">
        <v>572</v>
      </c>
      <c r="N51" s="841" t="s">
        <v>186</v>
      </c>
      <c r="O51" s="687">
        <v>8.8000000000000007</v>
      </c>
      <c r="P51" s="687">
        <v>126.9</v>
      </c>
      <c r="Q51" s="687">
        <v>437.2</v>
      </c>
      <c r="R51" s="687">
        <v>80.599999999999994</v>
      </c>
      <c r="S51" s="687">
        <v>62.3</v>
      </c>
      <c r="T51" s="687">
        <v>1661.2</v>
      </c>
      <c r="U51" s="687">
        <v>184.6</v>
      </c>
      <c r="V51" s="687">
        <v>502.1</v>
      </c>
      <c r="W51" s="892">
        <v>28</v>
      </c>
      <c r="X51" s="687"/>
      <c r="Y51" s="894"/>
    </row>
    <row r="52" spans="1:25" s="694" customFormat="1" ht="13.5" customHeight="1">
      <c r="A52" s="890">
        <v>29</v>
      </c>
      <c r="B52" s="893" t="s">
        <v>259</v>
      </c>
      <c r="C52" s="841" t="s">
        <v>159</v>
      </c>
      <c r="D52" s="687">
        <v>3309.4</v>
      </c>
      <c r="E52" s="687">
        <v>59.4</v>
      </c>
      <c r="F52" s="687">
        <v>25.2</v>
      </c>
      <c r="G52" s="687">
        <v>35.6</v>
      </c>
      <c r="H52" s="687">
        <v>25.7</v>
      </c>
      <c r="I52" s="687">
        <v>23.5</v>
      </c>
      <c r="J52" s="687">
        <v>70.7</v>
      </c>
      <c r="K52" s="687">
        <v>115</v>
      </c>
      <c r="L52" s="687">
        <v>123.3</v>
      </c>
      <c r="M52" s="893" t="s">
        <v>259</v>
      </c>
      <c r="N52" s="841" t="s">
        <v>159</v>
      </c>
      <c r="O52" s="687">
        <v>5.6</v>
      </c>
      <c r="P52" s="687">
        <v>44</v>
      </c>
      <c r="Q52" s="687">
        <v>366.5</v>
      </c>
      <c r="R52" s="687">
        <v>18.600000000000001</v>
      </c>
      <c r="S52" s="687">
        <v>48.4</v>
      </c>
      <c r="T52" s="687">
        <v>1661.2</v>
      </c>
      <c r="U52" s="687">
        <v>184.6</v>
      </c>
      <c r="V52" s="687">
        <v>502.1</v>
      </c>
      <c r="W52" s="892">
        <v>29</v>
      </c>
      <c r="X52" s="687"/>
      <c r="Y52" s="894"/>
    </row>
    <row r="53" spans="1:25" s="694" customFormat="1" ht="13.5" customHeight="1">
      <c r="A53" s="890">
        <v>30</v>
      </c>
      <c r="B53" s="893" t="s">
        <v>259</v>
      </c>
      <c r="C53" s="841" t="s">
        <v>142</v>
      </c>
      <c r="D53" s="687">
        <v>1144.3000000000002</v>
      </c>
      <c r="E53" s="687">
        <v>121.8</v>
      </c>
      <c r="F53" s="687">
        <v>79</v>
      </c>
      <c r="G53" s="687">
        <v>67.099999999999994</v>
      </c>
      <c r="H53" s="687">
        <v>51.9</v>
      </c>
      <c r="I53" s="687">
        <v>78.7</v>
      </c>
      <c r="J53" s="687">
        <v>139.60000000000002</v>
      </c>
      <c r="K53" s="687">
        <v>307.8</v>
      </c>
      <c r="L53" s="687">
        <v>65.8</v>
      </c>
      <c r="M53" s="893" t="s">
        <v>259</v>
      </c>
      <c r="N53" s="841" t="s">
        <v>142</v>
      </c>
      <c r="O53" s="687">
        <v>3.2</v>
      </c>
      <c r="P53" s="687">
        <v>82.9</v>
      </c>
      <c r="Q53" s="687">
        <v>70.7</v>
      </c>
      <c r="R53" s="687">
        <v>62</v>
      </c>
      <c r="S53" s="687">
        <v>13.899999999999999</v>
      </c>
      <c r="T53" s="687">
        <v>0</v>
      </c>
      <c r="U53" s="687">
        <v>0</v>
      </c>
      <c r="V53" s="687">
        <v>0</v>
      </c>
      <c r="W53" s="892">
        <v>30</v>
      </c>
      <c r="X53" s="687"/>
      <c r="Y53" s="894"/>
    </row>
    <row r="54" spans="1:25" s="694" customFormat="1" ht="13.5" customHeight="1">
      <c r="A54" s="890"/>
      <c r="B54" s="893"/>
      <c r="C54" s="841"/>
      <c r="D54" s="687"/>
      <c r="E54" s="687"/>
      <c r="F54" s="687"/>
      <c r="G54" s="687"/>
      <c r="H54" s="687"/>
      <c r="I54" s="687"/>
      <c r="J54" s="687"/>
      <c r="K54" s="687"/>
      <c r="L54" s="687"/>
      <c r="M54" s="893"/>
      <c r="N54" s="841"/>
      <c r="O54" s="687"/>
      <c r="P54" s="687"/>
      <c r="Q54" s="687"/>
      <c r="R54" s="687"/>
      <c r="S54" s="687"/>
      <c r="T54" s="687"/>
      <c r="U54" s="687"/>
      <c r="V54" s="687"/>
      <c r="W54" s="892"/>
      <c r="X54" s="687"/>
      <c r="Y54" s="894"/>
    </row>
    <row r="55" spans="1:25" s="694" customFormat="1" ht="13.5" customHeight="1">
      <c r="A55" s="890">
        <v>31</v>
      </c>
      <c r="B55" s="893" t="s">
        <v>573</v>
      </c>
      <c r="C55" s="841" t="s">
        <v>186</v>
      </c>
      <c r="D55" s="687">
        <v>1408</v>
      </c>
      <c r="E55" s="687">
        <v>20.3</v>
      </c>
      <c r="F55" s="687">
        <v>329.5</v>
      </c>
      <c r="G55" s="687">
        <v>11.6</v>
      </c>
      <c r="H55" s="687">
        <v>138.80000000000001</v>
      </c>
      <c r="I55" s="687">
        <v>7.5</v>
      </c>
      <c r="J55" s="687">
        <v>183.7</v>
      </c>
      <c r="K55" s="687">
        <v>394.3</v>
      </c>
      <c r="L55" s="687">
        <v>13.9</v>
      </c>
      <c r="M55" s="893" t="s">
        <v>573</v>
      </c>
      <c r="N55" s="841" t="s">
        <v>186</v>
      </c>
      <c r="O55" s="687">
        <v>4.8</v>
      </c>
      <c r="P55" s="687">
        <v>78.8</v>
      </c>
      <c r="Q55" s="687">
        <v>7.4</v>
      </c>
      <c r="R55" s="687">
        <v>25.2</v>
      </c>
      <c r="S55" s="687">
        <v>64.5</v>
      </c>
      <c r="T55" s="687">
        <v>50.5</v>
      </c>
      <c r="U55" s="687">
        <v>43.4</v>
      </c>
      <c r="V55" s="687">
        <v>33.799999999999997</v>
      </c>
      <c r="W55" s="892">
        <v>31</v>
      </c>
      <c r="X55" s="687"/>
      <c r="Y55" s="894"/>
    </row>
    <row r="56" spans="1:25" s="694" customFormat="1" ht="13.5" customHeight="1">
      <c r="A56" s="890">
        <v>32</v>
      </c>
      <c r="B56" s="857" t="s">
        <v>259</v>
      </c>
      <c r="C56" s="841" t="s">
        <v>159</v>
      </c>
      <c r="D56" s="687">
        <v>1408</v>
      </c>
      <c r="E56" s="687">
        <v>20.3</v>
      </c>
      <c r="F56" s="687">
        <v>329.5</v>
      </c>
      <c r="G56" s="687">
        <v>11.6</v>
      </c>
      <c r="H56" s="687">
        <v>138.80000000000001</v>
      </c>
      <c r="I56" s="687">
        <v>7.5</v>
      </c>
      <c r="J56" s="687">
        <v>183.7</v>
      </c>
      <c r="K56" s="687">
        <v>394.3</v>
      </c>
      <c r="L56" s="687">
        <v>13.9</v>
      </c>
      <c r="M56" s="857" t="s">
        <v>259</v>
      </c>
      <c r="N56" s="841" t="s">
        <v>159</v>
      </c>
      <c r="O56" s="687">
        <v>4.8</v>
      </c>
      <c r="P56" s="687">
        <v>78.8</v>
      </c>
      <c r="Q56" s="687">
        <v>7.4</v>
      </c>
      <c r="R56" s="687">
        <v>25.2</v>
      </c>
      <c r="S56" s="687">
        <v>64.5</v>
      </c>
      <c r="T56" s="687">
        <v>50.5</v>
      </c>
      <c r="U56" s="687">
        <v>43.4</v>
      </c>
      <c r="V56" s="687">
        <v>33.799999999999997</v>
      </c>
      <c r="W56" s="892">
        <v>32</v>
      </c>
      <c r="X56" s="687"/>
      <c r="Y56" s="894"/>
    </row>
    <row r="57" spans="1:25" s="694" customFormat="1" ht="13.5" customHeight="1">
      <c r="A57" s="890">
        <v>33</v>
      </c>
      <c r="B57" s="857" t="s">
        <v>259</v>
      </c>
      <c r="C57" s="841" t="s">
        <v>142</v>
      </c>
      <c r="D57" s="687">
        <v>0</v>
      </c>
      <c r="E57" s="687">
        <v>0</v>
      </c>
      <c r="F57" s="687">
        <v>0</v>
      </c>
      <c r="G57" s="687">
        <v>0</v>
      </c>
      <c r="H57" s="687">
        <v>0</v>
      </c>
      <c r="I57" s="687">
        <v>0</v>
      </c>
      <c r="J57" s="687">
        <v>0</v>
      </c>
      <c r="K57" s="687">
        <v>0</v>
      </c>
      <c r="L57" s="687">
        <v>0</v>
      </c>
      <c r="M57" s="857" t="s">
        <v>259</v>
      </c>
      <c r="N57" s="841" t="s">
        <v>142</v>
      </c>
      <c r="O57" s="687">
        <v>0</v>
      </c>
      <c r="P57" s="687">
        <v>0</v>
      </c>
      <c r="Q57" s="687">
        <v>0</v>
      </c>
      <c r="R57" s="687">
        <v>0</v>
      </c>
      <c r="S57" s="687">
        <v>0</v>
      </c>
      <c r="T57" s="687">
        <v>0</v>
      </c>
      <c r="U57" s="687">
        <v>0</v>
      </c>
      <c r="V57" s="687">
        <v>0</v>
      </c>
      <c r="W57" s="892">
        <v>33</v>
      </c>
      <c r="X57" s="687"/>
      <c r="Y57" s="894"/>
    </row>
    <row r="58" spans="1:25" s="694" customFormat="1" ht="13.5" customHeight="1">
      <c r="A58" s="890"/>
      <c r="B58" s="857"/>
      <c r="C58" s="841"/>
      <c r="D58" s="687"/>
      <c r="E58" s="687"/>
      <c r="F58" s="687"/>
      <c r="G58" s="687"/>
      <c r="H58" s="687"/>
      <c r="I58" s="687"/>
      <c r="J58" s="687"/>
      <c r="K58" s="687"/>
      <c r="L58" s="687"/>
      <c r="M58" s="857"/>
      <c r="N58" s="841"/>
      <c r="O58" s="687"/>
      <c r="P58" s="687"/>
      <c r="Q58" s="687"/>
      <c r="R58" s="687"/>
      <c r="S58" s="687"/>
      <c r="T58" s="687"/>
      <c r="U58" s="687"/>
      <c r="V58" s="687"/>
      <c r="W58" s="892"/>
      <c r="X58" s="687"/>
      <c r="Y58" s="894"/>
    </row>
    <row r="59" spans="1:25" ht="13.5" customHeight="1">
      <c r="A59" s="890"/>
      <c r="B59" s="857"/>
      <c r="C59" s="841"/>
      <c r="D59" s="687"/>
      <c r="E59" s="687"/>
      <c r="F59" s="687"/>
      <c r="G59" s="687"/>
      <c r="H59" s="687"/>
      <c r="I59" s="687"/>
      <c r="J59" s="687"/>
      <c r="K59" s="687"/>
      <c r="L59" s="687"/>
      <c r="M59" s="857"/>
      <c r="N59" s="841"/>
      <c r="O59" s="687"/>
      <c r="P59" s="687"/>
      <c r="Q59" s="687"/>
      <c r="R59" s="687"/>
      <c r="S59" s="687"/>
      <c r="T59" s="687"/>
      <c r="U59" s="687"/>
      <c r="V59" s="687"/>
      <c r="W59" s="892"/>
    </row>
    <row r="60" spans="1:25" ht="13.5" customHeight="1">
      <c r="A60" s="890"/>
      <c r="B60" s="891" t="s">
        <v>106</v>
      </c>
      <c r="C60" s="841"/>
      <c r="D60" s="687"/>
      <c r="E60" s="687"/>
      <c r="F60" s="687"/>
      <c r="G60" s="687"/>
      <c r="H60" s="687"/>
      <c r="I60" s="687"/>
      <c r="J60" s="687"/>
      <c r="K60" s="687"/>
      <c r="L60" s="687"/>
      <c r="M60" s="891" t="s">
        <v>106</v>
      </c>
      <c r="N60" s="841"/>
      <c r="O60" s="687"/>
      <c r="P60" s="687"/>
      <c r="Q60" s="687"/>
      <c r="R60" s="687"/>
      <c r="S60" s="687"/>
      <c r="T60" s="687"/>
      <c r="U60" s="687"/>
      <c r="V60" s="687"/>
      <c r="W60" s="892"/>
    </row>
    <row r="61" spans="1:25" ht="13.5" customHeight="1">
      <c r="A61" s="890"/>
      <c r="B61" s="857"/>
      <c r="C61" s="841"/>
      <c r="D61" s="687"/>
      <c r="E61" s="687"/>
      <c r="F61" s="687"/>
      <c r="G61" s="687"/>
      <c r="H61" s="687"/>
      <c r="I61" s="687"/>
      <c r="J61" s="687"/>
      <c r="K61" s="687"/>
      <c r="L61" s="687"/>
      <c r="M61" s="857"/>
      <c r="N61" s="841"/>
      <c r="O61" s="687"/>
      <c r="P61" s="687"/>
      <c r="Q61" s="687"/>
      <c r="R61" s="687"/>
      <c r="S61" s="687"/>
      <c r="T61" s="687"/>
      <c r="U61" s="687"/>
      <c r="V61" s="687"/>
      <c r="W61" s="892"/>
    </row>
    <row r="62" spans="1:25" ht="13.5" customHeight="1">
      <c r="A62" s="890">
        <v>34</v>
      </c>
      <c r="B62" s="893" t="s">
        <v>350</v>
      </c>
      <c r="C62" s="841" t="s">
        <v>186</v>
      </c>
      <c r="D62" s="687">
        <v>375.5</v>
      </c>
      <c r="E62" s="687">
        <v>33.9</v>
      </c>
      <c r="F62" s="687">
        <v>16.7</v>
      </c>
      <c r="G62" s="687">
        <v>2.2000000000000002</v>
      </c>
      <c r="H62" s="687">
        <v>24.7</v>
      </c>
      <c r="I62" s="687">
        <v>1.6</v>
      </c>
      <c r="J62" s="687">
        <v>1.7000000000000002</v>
      </c>
      <c r="K62" s="687">
        <v>88.9</v>
      </c>
      <c r="L62" s="687">
        <v>80.2</v>
      </c>
      <c r="M62" s="893" t="s">
        <v>350</v>
      </c>
      <c r="N62" s="841" t="s">
        <v>186</v>
      </c>
      <c r="O62" s="687">
        <v>0.70000000000000007</v>
      </c>
      <c r="P62" s="687">
        <v>8</v>
      </c>
      <c r="Q62" s="687">
        <v>0.3</v>
      </c>
      <c r="R62" s="687">
        <v>3.5000000000000004</v>
      </c>
      <c r="S62" s="687">
        <v>1.4000000000000001</v>
      </c>
      <c r="T62" s="687">
        <v>1</v>
      </c>
      <c r="U62" s="687">
        <v>48.7</v>
      </c>
      <c r="V62" s="687">
        <v>61.8</v>
      </c>
      <c r="W62" s="892">
        <v>34</v>
      </c>
    </row>
    <row r="63" spans="1:25" ht="13.5" customHeight="1">
      <c r="A63" s="890">
        <v>35</v>
      </c>
      <c r="B63" s="893"/>
      <c r="C63" s="841" t="s">
        <v>159</v>
      </c>
      <c r="D63" s="687">
        <v>283.5</v>
      </c>
      <c r="E63" s="687">
        <v>25</v>
      </c>
      <c r="F63" s="687">
        <v>5.3</v>
      </c>
      <c r="G63" s="687">
        <v>1.2</v>
      </c>
      <c r="H63" s="687">
        <v>18.399999999999999</v>
      </c>
      <c r="I63" s="687">
        <v>0.2</v>
      </c>
      <c r="J63" s="687">
        <v>0</v>
      </c>
      <c r="K63" s="687">
        <v>63.2</v>
      </c>
      <c r="L63" s="687">
        <v>53.7</v>
      </c>
      <c r="M63" s="893"/>
      <c r="N63" s="841" t="s">
        <v>159</v>
      </c>
      <c r="O63" s="687">
        <v>0.4</v>
      </c>
      <c r="P63" s="687">
        <v>4.5</v>
      </c>
      <c r="Q63" s="687">
        <v>0</v>
      </c>
      <c r="R63" s="687">
        <v>0.1</v>
      </c>
      <c r="S63" s="687">
        <v>0</v>
      </c>
      <c r="T63" s="687">
        <v>1</v>
      </c>
      <c r="U63" s="687">
        <v>48.7</v>
      </c>
      <c r="V63" s="687">
        <v>61.8</v>
      </c>
      <c r="W63" s="892">
        <v>35</v>
      </c>
    </row>
    <row r="64" spans="1:25" ht="13.5" customHeight="1">
      <c r="A64" s="890">
        <v>36</v>
      </c>
      <c r="B64" s="893"/>
      <c r="C64" s="841" t="s">
        <v>142</v>
      </c>
      <c r="D64" s="687">
        <v>92</v>
      </c>
      <c r="E64" s="687">
        <v>8.8999999999999986</v>
      </c>
      <c r="F64" s="687">
        <v>11.399999999999999</v>
      </c>
      <c r="G64" s="687">
        <v>1</v>
      </c>
      <c r="H64" s="687">
        <v>6.3</v>
      </c>
      <c r="I64" s="687">
        <v>1.4000000000000001</v>
      </c>
      <c r="J64" s="687">
        <v>1.7000000000000002</v>
      </c>
      <c r="K64" s="687">
        <v>25.700000000000003</v>
      </c>
      <c r="L64" s="687">
        <v>26.5</v>
      </c>
      <c r="M64" s="893"/>
      <c r="N64" s="841" t="s">
        <v>142</v>
      </c>
      <c r="O64" s="687">
        <v>0.30000000000000004</v>
      </c>
      <c r="P64" s="687">
        <v>3.5</v>
      </c>
      <c r="Q64" s="687">
        <v>0.3</v>
      </c>
      <c r="R64" s="687">
        <v>3.4000000000000004</v>
      </c>
      <c r="S64" s="687">
        <v>1.4000000000000001</v>
      </c>
      <c r="T64" s="687">
        <v>0</v>
      </c>
      <c r="U64" s="687">
        <v>0</v>
      </c>
      <c r="V64" s="687">
        <v>0</v>
      </c>
      <c r="W64" s="892">
        <v>36</v>
      </c>
    </row>
    <row r="65" spans="1:25" ht="13.5" customHeight="1">
      <c r="A65" s="890"/>
      <c r="B65" s="893"/>
      <c r="C65" s="841"/>
      <c r="D65" s="687"/>
      <c r="E65" s="687"/>
      <c r="F65" s="687"/>
      <c r="G65" s="687"/>
      <c r="H65" s="687"/>
      <c r="I65" s="687"/>
      <c r="J65" s="687"/>
      <c r="K65" s="687"/>
      <c r="L65" s="687"/>
      <c r="M65" s="893"/>
      <c r="N65" s="841"/>
      <c r="O65" s="687"/>
      <c r="P65" s="687"/>
      <c r="Q65" s="687"/>
      <c r="R65" s="687"/>
      <c r="S65" s="687"/>
      <c r="T65" s="687"/>
      <c r="U65" s="687"/>
      <c r="V65" s="687"/>
      <c r="W65" s="892"/>
    </row>
    <row r="66" spans="1:25" ht="13.5" customHeight="1">
      <c r="A66" s="890">
        <v>37</v>
      </c>
      <c r="B66" s="893" t="s">
        <v>262</v>
      </c>
      <c r="C66" s="841" t="s">
        <v>186</v>
      </c>
      <c r="D66" s="687">
        <v>11879.699999999999</v>
      </c>
      <c r="E66" s="687">
        <v>1324.6000000000001</v>
      </c>
      <c r="F66" s="687">
        <v>792.6</v>
      </c>
      <c r="G66" s="687">
        <v>235.5</v>
      </c>
      <c r="H66" s="687">
        <v>1115</v>
      </c>
      <c r="I66" s="687">
        <v>188.1</v>
      </c>
      <c r="J66" s="687">
        <v>998.09999999999991</v>
      </c>
      <c r="K66" s="687">
        <v>2827.3999999999996</v>
      </c>
      <c r="L66" s="687">
        <v>662.7</v>
      </c>
      <c r="M66" s="893" t="s">
        <v>262</v>
      </c>
      <c r="N66" s="841" t="s">
        <v>186</v>
      </c>
      <c r="O66" s="687">
        <v>347.5</v>
      </c>
      <c r="P66" s="687">
        <v>183.29999999999998</v>
      </c>
      <c r="Q66" s="687">
        <v>353.6</v>
      </c>
      <c r="R66" s="687">
        <v>522.1</v>
      </c>
      <c r="S66" s="687">
        <v>354.90000000000003</v>
      </c>
      <c r="T66" s="687">
        <v>1120.7</v>
      </c>
      <c r="U66" s="687">
        <v>339.4</v>
      </c>
      <c r="V66" s="687">
        <v>513.9</v>
      </c>
      <c r="W66" s="892">
        <v>37</v>
      </c>
    </row>
    <row r="67" spans="1:25" ht="13.5" customHeight="1">
      <c r="A67" s="890">
        <v>38</v>
      </c>
      <c r="B67" s="857"/>
      <c r="C67" s="841" t="s">
        <v>159</v>
      </c>
      <c r="D67" s="687">
        <v>10127.9</v>
      </c>
      <c r="E67" s="687">
        <v>1198.9000000000001</v>
      </c>
      <c r="F67" s="687">
        <v>589.1</v>
      </c>
      <c r="G67" s="687">
        <v>214.4</v>
      </c>
      <c r="H67" s="687">
        <v>835.3</v>
      </c>
      <c r="I67" s="687">
        <v>166.9</v>
      </c>
      <c r="J67" s="687">
        <v>810.3</v>
      </c>
      <c r="K67" s="687">
        <v>2243.6999999999998</v>
      </c>
      <c r="L67" s="687">
        <v>549.20000000000005</v>
      </c>
      <c r="M67" s="857"/>
      <c r="N67" s="841" t="s">
        <v>159</v>
      </c>
      <c r="O67" s="687">
        <v>312.8</v>
      </c>
      <c r="P67" s="687">
        <v>124.1</v>
      </c>
      <c r="Q67" s="687">
        <v>319.5</v>
      </c>
      <c r="R67" s="687">
        <v>474.4</v>
      </c>
      <c r="S67" s="687">
        <v>315.3</v>
      </c>
      <c r="T67" s="687">
        <v>1120.7</v>
      </c>
      <c r="U67" s="687">
        <v>339.4</v>
      </c>
      <c r="V67" s="687">
        <v>513.9</v>
      </c>
      <c r="W67" s="892">
        <v>38</v>
      </c>
    </row>
    <row r="68" spans="1:25" ht="13.5" customHeight="1">
      <c r="A68" s="890">
        <v>39</v>
      </c>
      <c r="B68" s="857"/>
      <c r="C68" s="841" t="s">
        <v>142</v>
      </c>
      <c r="D68" s="687">
        <v>1751.8</v>
      </c>
      <c r="E68" s="687">
        <v>125.7</v>
      </c>
      <c r="F68" s="687">
        <v>203.49999999999997</v>
      </c>
      <c r="G68" s="687">
        <v>21.099999999999998</v>
      </c>
      <c r="H68" s="687">
        <v>279.7</v>
      </c>
      <c r="I68" s="687">
        <v>21.2</v>
      </c>
      <c r="J68" s="687">
        <v>187.79999999999998</v>
      </c>
      <c r="K68" s="687">
        <v>583.70000000000005</v>
      </c>
      <c r="L68" s="687">
        <v>113.50000000000001</v>
      </c>
      <c r="M68" s="857"/>
      <c r="N68" s="841" t="s">
        <v>142</v>
      </c>
      <c r="O68" s="687">
        <v>34.700000000000003</v>
      </c>
      <c r="P68" s="687">
        <v>59.199999999999996</v>
      </c>
      <c r="Q68" s="687">
        <v>34.1</v>
      </c>
      <c r="R68" s="687">
        <v>47.699999999999996</v>
      </c>
      <c r="S68" s="687">
        <v>39.6</v>
      </c>
      <c r="T68" s="687">
        <v>0</v>
      </c>
      <c r="U68" s="687">
        <v>0</v>
      </c>
      <c r="V68" s="687">
        <v>0</v>
      </c>
      <c r="W68" s="892">
        <v>39</v>
      </c>
    </row>
    <row r="69" spans="1:25" ht="13.5" customHeight="1">
      <c r="A69" s="890"/>
      <c r="B69" s="857"/>
      <c r="C69" s="841"/>
      <c r="D69" s="687"/>
      <c r="E69" s="687"/>
      <c r="F69" s="687"/>
      <c r="G69" s="687"/>
      <c r="H69" s="687"/>
      <c r="I69" s="687"/>
      <c r="J69" s="687"/>
      <c r="K69" s="687"/>
      <c r="L69" s="687"/>
      <c r="M69" s="857"/>
      <c r="N69" s="841"/>
      <c r="O69" s="687"/>
      <c r="P69" s="687"/>
      <c r="Q69" s="687"/>
      <c r="R69" s="687"/>
      <c r="S69" s="687"/>
      <c r="T69" s="687"/>
      <c r="U69" s="687"/>
      <c r="V69" s="687"/>
      <c r="W69" s="892"/>
    </row>
    <row r="70" spans="1:25" ht="13.5" customHeight="1">
      <c r="A70" s="890"/>
      <c r="B70" s="857"/>
      <c r="C70" s="841"/>
      <c r="D70" s="687"/>
      <c r="E70" s="687"/>
      <c r="F70" s="687"/>
      <c r="G70" s="687"/>
      <c r="H70" s="687"/>
      <c r="I70" s="687"/>
      <c r="J70" s="687"/>
      <c r="K70" s="687"/>
      <c r="L70" s="687"/>
      <c r="M70" s="857"/>
      <c r="N70" s="841"/>
      <c r="O70" s="687"/>
      <c r="P70" s="687"/>
      <c r="Q70" s="687"/>
      <c r="R70" s="687"/>
      <c r="S70" s="687"/>
      <c r="T70" s="687"/>
      <c r="U70" s="687"/>
      <c r="V70" s="687"/>
      <c r="W70" s="892"/>
    </row>
    <row r="71" spans="1:25" ht="13.5" customHeight="1">
      <c r="A71" s="890"/>
      <c r="B71" s="891" t="s">
        <v>308</v>
      </c>
      <c r="C71" s="841"/>
      <c r="D71" s="687"/>
      <c r="E71" s="687"/>
      <c r="F71" s="687"/>
      <c r="G71" s="687"/>
      <c r="H71" s="687"/>
      <c r="I71" s="687"/>
      <c r="J71" s="687"/>
      <c r="K71" s="687"/>
      <c r="L71" s="687"/>
      <c r="M71" s="891" t="s">
        <v>308</v>
      </c>
      <c r="N71" s="841"/>
      <c r="O71" s="687"/>
      <c r="P71" s="687"/>
      <c r="Q71" s="687"/>
      <c r="R71" s="687"/>
      <c r="S71" s="687"/>
      <c r="T71" s="687"/>
      <c r="U71" s="687"/>
      <c r="V71" s="687"/>
      <c r="W71" s="892"/>
    </row>
    <row r="72" spans="1:25" ht="13.5" customHeight="1">
      <c r="A72" s="890"/>
      <c r="B72" s="857"/>
      <c r="C72" s="841"/>
      <c r="D72" s="687"/>
      <c r="E72" s="687"/>
      <c r="F72" s="687"/>
      <c r="G72" s="687"/>
      <c r="H72" s="687"/>
      <c r="I72" s="687"/>
      <c r="J72" s="687"/>
      <c r="K72" s="687"/>
      <c r="L72" s="687"/>
      <c r="M72" s="857"/>
      <c r="N72" s="841"/>
      <c r="O72" s="687"/>
      <c r="P72" s="687"/>
      <c r="Q72" s="687"/>
      <c r="R72" s="687"/>
      <c r="S72" s="687"/>
      <c r="T72" s="687"/>
      <c r="U72" s="687"/>
      <c r="V72" s="687"/>
      <c r="W72" s="892"/>
    </row>
    <row r="73" spans="1:25" ht="13.5" customHeight="1">
      <c r="A73" s="890">
        <v>40</v>
      </c>
      <c r="B73" s="893" t="s">
        <v>350</v>
      </c>
      <c r="C73" s="841" t="s">
        <v>186</v>
      </c>
      <c r="D73" s="687">
        <v>83995.8</v>
      </c>
      <c r="E73" s="687">
        <v>12215.6</v>
      </c>
      <c r="F73" s="687">
        <v>12404.2</v>
      </c>
      <c r="G73" s="687">
        <v>3203.6</v>
      </c>
      <c r="H73" s="687">
        <v>7704.2999999999993</v>
      </c>
      <c r="I73" s="687">
        <v>2006.5</v>
      </c>
      <c r="J73" s="687">
        <v>7866.2</v>
      </c>
      <c r="K73" s="687">
        <v>19613.2</v>
      </c>
      <c r="L73" s="687">
        <v>4385.3</v>
      </c>
      <c r="M73" s="893" t="s">
        <v>350</v>
      </c>
      <c r="N73" s="841" t="s">
        <v>186</v>
      </c>
      <c r="O73" s="687">
        <v>1069.5999999999999</v>
      </c>
      <c r="P73" s="687">
        <v>4477</v>
      </c>
      <c r="Q73" s="687">
        <v>2552.5</v>
      </c>
      <c r="R73" s="687">
        <v>2792.8</v>
      </c>
      <c r="S73" s="687">
        <v>1926.1</v>
      </c>
      <c r="T73" s="687">
        <v>990.8</v>
      </c>
      <c r="U73" s="687">
        <v>303.8</v>
      </c>
      <c r="V73" s="687">
        <v>483.9</v>
      </c>
      <c r="W73" s="892">
        <v>40</v>
      </c>
    </row>
    <row r="74" spans="1:25" ht="13.5" customHeight="1">
      <c r="A74" s="890">
        <v>41</v>
      </c>
      <c r="B74" s="895"/>
      <c r="C74" s="841" t="s">
        <v>159</v>
      </c>
      <c r="D74" s="687">
        <v>54771.9</v>
      </c>
      <c r="E74" s="687">
        <v>7809.6</v>
      </c>
      <c r="F74" s="687">
        <v>7724.5</v>
      </c>
      <c r="G74" s="687">
        <v>2206</v>
      </c>
      <c r="H74" s="687">
        <v>4781</v>
      </c>
      <c r="I74" s="687">
        <v>1545.1</v>
      </c>
      <c r="J74" s="687">
        <v>4949</v>
      </c>
      <c r="K74" s="687">
        <v>11850</v>
      </c>
      <c r="L74" s="687">
        <v>2809.6</v>
      </c>
      <c r="M74" s="895"/>
      <c r="N74" s="841" t="s">
        <v>159</v>
      </c>
      <c r="O74" s="687">
        <v>681.8</v>
      </c>
      <c r="P74" s="687">
        <v>3491</v>
      </c>
      <c r="Q74" s="687">
        <v>1830</v>
      </c>
      <c r="R74" s="687">
        <v>1839.8</v>
      </c>
      <c r="S74" s="687">
        <v>1476</v>
      </c>
      <c r="T74" s="687">
        <v>990.8</v>
      </c>
      <c r="U74" s="687">
        <v>303.8</v>
      </c>
      <c r="V74" s="687">
        <v>483.9</v>
      </c>
      <c r="W74" s="892">
        <v>41</v>
      </c>
    </row>
    <row r="75" spans="1:25" ht="13.5" customHeight="1">
      <c r="A75" s="890">
        <v>42</v>
      </c>
      <c r="B75" s="895"/>
      <c r="C75" s="841" t="s">
        <v>142</v>
      </c>
      <c r="D75" s="687">
        <v>29223.9</v>
      </c>
      <c r="E75" s="687">
        <v>4406</v>
      </c>
      <c r="F75" s="687">
        <v>4679.7</v>
      </c>
      <c r="G75" s="687">
        <v>997.59999999999991</v>
      </c>
      <c r="H75" s="687">
        <v>2923.2999999999997</v>
      </c>
      <c r="I75" s="687">
        <v>461.4</v>
      </c>
      <c r="J75" s="687">
        <v>2917.2</v>
      </c>
      <c r="K75" s="687">
        <v>7763.2000000000007</v>
      </c>
      <c r="L75" s="687">
        <v>1575.7</v>
      </c>
      <c r="M75" s="895"/>
      <c r="N75" s="841" t="s">
        <v>142</v>
      </c>
      <c r="O75" s="687">
        <v>387.8</v>
      </c>
      <c r="P75" s="687">
        <v>986</v>
      </c>
      <c r="Q75" s="687">
        <v>722.5</v>
      </c>
      <c r="R75" s="687">
        <v>953</v>
      </c>
      <c r="S75" s="687">
        <v>450.1</v>
      </c>
      <c r="T75" s="687">
        <v>0</v>
      </c>
      <c r="U75" s="687">
        <v>0</v>
      </c>
      <c r="V75" s="687">
        <v>0</v>
      </c>
      <c r="W75" s="892">
        <v>42</v>
      </c>
    </row>
    <row r="76" spans="1:25" ht="13.5" customHeight="1">
      <c r="A76" s="686"/>
      <c r="B76" s="857"/>
      <c r="C76" s="687"/>
      <c r="D76" s="687"/>
      <c r="E76" s="687"/>
      <c r="F76" s="687"/>
      <c r="G76" s="687"/>
      <c r="H76" s="687"/>
      <c r="I76" s="687"/>
      <c r="J76" s="687"/>
      <c r="K76" s="687"/>
      <c r="L76" s="687"/>
      <c r="M76" s="857"/>
      <c r="N76" s="687"/>
      <c r="O76" s="687"/>
      <c r="P76" s="687"/>
      <c r="Q76" s="687"/>
      <c r="R76" s="687"/>
      <c r="S76" s="687"/>
      <c r="T76" s="687"/>
      <c r="U76" s="687"/>
      <c r="V76" s="687"/>
      <c r="W76" s="701"/>
    </row>
    <row r="77" spans="1:25" s="661" customFormat="1" ht="15" customHeight="1">
      <c r="A77" s="686">
        <v>43</v>
      </c>
      <c r="B77" s="896" t="s">
        <v>159</v>
      </c>
      <c r="C77" s="841" t="s">
        <v>186</v>
      </c>
      <c r="D77" s="687">
        <v>7286.1999999999989</v>
      </c>
      <c r="E77" s="687">
        <v>2448</v>
      </c>
      <c r="F77" s="687">
        <v>2751.1</v>
      </c>
      <c r="G77" s="687">
        <v>48</v>
      </c>
      <c r="H77" s="687">
        <v>1361.2</v>
      </c>
      <c r="I77" s="687">
        <v>5.6</v>
      </c>
      <c r="J77" s="687">
        <v>114.60000000000001</v>
      </c>
      <c r="K77" s="687">
        <v>118.6</v>
      </c>
      <c r="L77" s="687">
        <v>183.10000000000002</v>
      </c>
      <c r="M77" s="896" t="s">
        <v>159</v>
      </c>
      <c r="N77" s="841" t="s">
        <v>186</v>
      </c>
      <c r="O77" s="687">
        <v>8.1000000000000014</v>
      </c>
      <c r="P77" s="687">
        <v>38</v>
      </c>
      <c r="Q77" s="687">
        <v>19.399999999999999</v>
      </c>
      <c r="R77" s="687">
        <v>59.3</v>
      </c>
      <c r="S77" s="687">
        <v>33.900000000000006</v>
      </c>
      <c r="T77" s="687">
        <v>29.8</v>
      </c>
      <c r="U77" s="687">
        <v>29.7</v>
      </c>
      <c r="V77" s="687">
        <v>37.400000000000006</v>
      </c>
      <c r="W77" s="701">
        <v>43</v>
      </c>
      <c r="Y77" s="701"/>
    </row>
    <row r="78" spans="1:25" s="661" customFormat="1" ht="15" customHeight="1">
      <c r="A78" s="686">
        <v>44</v>
      </c>
      <c r="B78" s="858"/>
      <c r="C78" s="841" t="s">
        <v>159</v>
      </c>
      <c r="D78" s="687">
        <v>4910.7999999999993</v>
      </c>
      <c r="E78" s="687">
        <v>678</v>
      </c>
      <c r="F78" s="687">
        <v>2592.7999999999997</v>
      </c>
      <c r="G78" s="687">
        <v>17.899999999999999</v>
      </c>
      <c r="H78" s="687">
        <v>1272</v>
      </c>
      <c r="I78" s="687">
        <v>3.3</v>
      </c>
      <c r="J78" s="687">
        <v>44.7</v>
      </c>
      <c r="K78" s="687">
        <v>68.3</v>
      </c>
      <c r="L78" s="687">
        <v>65.2</v>
      </c>
      <c r="M78" s="858"/>
      <c r="N78" s="841" t="s">
        <v>159</v>
      </c>
      <c r="O78" s="687">
        <v>4.9000000000000004</v>
      </c>
      <c r="P78" s="687">
        <v>22.5</v>
      </c>
      <c r="Q78" s="687">
        <v>6.6</v>
      </c>
      <c r="R78" s="687">
        <v>28.9</v>
      </c>
      <c r="S78" s="687">
        <v>8.8000000000000007</v>
      </c>
      <c r="T78" s="687">
        <v>29.8</v>
      </c>
      <c r="U78" s="687">
        <v>29.7</v>
      </c>
      <c r="V78" s="687">
        <v>37.400000000000006</v>
      </c>
      <c r="W78" s="701">
        <v>44</v>
      </c>
      <c r="Y78" s="701"/>
    </row>
    <row r="79" spans="1:25" s="661" customFormat="1" ht="15" customHeight="1">
      <c r="A79" s="686">
        <v>45</v>
      </c>
      <c r="B79" s="858"/>
      <c r="C79" s="841" t="s">
        <v>142</v>
      </c>
      <c r="D79" s="687">
        <v>2375.4</v>
      </c>
      <c r="E79" s="687">
        <v>1770</v>
      </c>
      <c r="F79" s="687">
        <v>158.30000000000001</v>
      </c>
      <c r="G79" s="687">
        <v>30.1</v>
      </c>
      <c r="H79" s="687">
        <v>89.2</v>
      </c>
      <c r="I79" s="687">
        <v>2.2999999999999998</v>
      </c>
      <c r="J79" s="687">
        <v>69.900000000000006</v>
      </c>
      <c r="K79" s="687">
        <v>50.3</v>
      </c>
      <c r="L79" s="687">
        <v>117.9</v>
      </c>
      <c r="M79" s="858"/>
      <c r="N79" s="841" t="s">
        <v>142</v>
      </c>
      <c r="O79" s="687">
        <v>3.2</v>
      </c>
      <c r="P79" s="687">
        <v>15.5</v>
      </c>
      <c r="Q79" s="687">
        <v>12.799999999999999</v>
      </c>
      <c r="R79" s="687">
        <v>30.4</v>
      </c>
      <c r="S79" s="687">
        <v>25.1</v>
      </c>
      <c r="T79" s="687">
        <v>0</v>
      </c>
      <c r="U79" s="687">
        <v>0</v>
      </c>
      <c r="V79" s="687">
        <v>0</v>
      </c>
      <c r="W79" s="701">
        <v>45</v>
      </c>
      <c r="Y79" s="701"/>
    </row>
    <row r="80" spans="1:25" s="661" customFormat="1" ht="15" customHeight="1">
      <c r="A80" s="686"/>
      <c r="B80" s="897"/>
      <c r="C80" s="687"/>
      <c r="D80" s="687"/>
      <c r="E80" s="687"/>
      <c r="F80" s="687"/>
      <c r="G80" s="687"/>
      <c r="H80" s="687"/>
      <c r="I80" s="687"/>
      <c r="J80" s="687"/>
      <c r="K80" s="687"/>
      <c r="L80" s="687"/>
      <c r="M80" s="897"/>
      <c r="N80" s="687"/>
      <c r="O80" s="687"/>
      <c r="P80" s="687"/>
      <c r="Q80" s="687"/>
      <c r="R80" s="687"/>
      <c r="S80" s="687"/>
      <c r="T80" s="687"/>
      <c r="U80" s="687"/>
      <c r="V80" s="687"/>
      <c r="W80" s="701"/>
      <c r="Y80" s="701"/>
    </row>
    <row r="81" spans="1:28" s="661" customFormat="1" ht="15" customHeight="1">
      <c r="A81" s="686">
        <v>46</v>
      </c>
      <c r="B81" s="896" t="s">
        <v>174</v>
      </c>
      <c r="C81" s="841" t="s">
        <v>186</v>
      </c>
      <c r="D81" s="687">
        <v>57285.8</v>
      </c>
      <c r="E81" s="687">
        <v>7515.5</v>
      </c>
      <c r="F81" s="687">
        <v>8655.1</v>
      </c>
      <c r="G81" s="687">
        <v>2315.4</v>
      </c>
      <c r="H81" s="687">
        <v>4597</v>
      </c>
      <c r="I81" s="687">
        <v>1432.1</v>
      </c>
      <c r="J81" s="687">
        <v>6021.9</v>
      </c>
      <c r="K81" s="687">
        <v>14948.3</v>
      </c>
      <c r="L81" s="687">
        <v>3204.8</v>
      </c>
      <c r="M81" s="896" t="s">
        <v>174</v>
      </c>
      <c r="N81" s="841" t="s">
        <v>186</v>
      </c>
      <c r="O81" s="687">
        <v>688.30000000000007</v>
      </c>
      <c r="P81" s="687">
        <v>2712.7</v>
      </c>
      <c r="Q81" s="687">
        <v>1637.7</v>
      </c>
      <c r="R81" s="687">
        <v>2206.4</v>
      </c>
      <c r="S81" s="687">
        <v>1339.7</v>
      </c>
      <c r="T81" s="687">
        <v>1.9</v>
      </c>
      <c r="U81" s="687">
        <v>9</v>
      </c>
      <c r="V81" s="687">
        <v>0</v>
      </c>
      <c r="W81" s="701">
        <v>46</v>
      </c>
      <c r="Y81" s="701"/>
    </row>
    <row r="82" spans="1:28" s="661" customFormat="1" ht="15" customHeight="1">
      <c r="A82" s="686">
        <v>47</v>
      </c>
      <c r="B82" s="896"/>
      <c r="C82" s="841" t="s">
        <v>159</v>
      </c>
      <c r="D82" s="687">
        <v>36570.9</v>
      </c>
      <c r="E82" s="687">
        <v>5533.2</v>
      </c>
      <c r="F82" s="687">
        <v>4945.1000000000004</v>
      </c>
      <c r="G82" s="687">
        <v>1606.7</v>
      </c>
      <c r="H82" s="687">
        <v>2455.6</v>
      </c>
      <c r="I82" s="687">
        <v>1080.3</v>
      </c>
      <c r="J82" s="687">
        <v>3695.4</v>
      </c>
      <c r="K82" s="687">
        <v>9167.1</v>
      </c>
      <c r="L82" s="687">
        <v>1862.1999999999998</v>
      </c>
      <c r="M82" s="896"/>
      <c r="N82" s="841" t="s">
        <v>159</v>
      </c>
      <c r="O82" s="687">
        <v>341.4</v>
      </c>
      <c r="P82" s="687">
        <v>2088</v>
      </c>
      <c r="Q82" s="687">
        <v>1193.9000000000001</v>
      </c>
      <c r="R82" s="687">
        <v>1563.6</v>
      </c>
      <c r="S82" s="687">
        <v>1027.5</v>
      </c>
      <c r="T82" s="687">
        <v>1.9</v>
      </c>
      <c r="U82" s="687">
        <v>9</v>
      </c>
      <c r="V82" s="687">
        <v>0</v>
      </c>
      <c r="W82" s="701">
        <v>47</v>
      </c>
      <c r="Y82" s="701"/>
    </row>
    <row r="83" spans="1:28" s="661" customFormat="1" ht="15" customHeight="1">
      <c r="A83" s="686">
        <v>48</v>
      </c>
      <c r="B83" s="898"/>
      <c r="C83" s="841" t="s">
        <v>142</v>
      </c>
      <c r="D83" s="687">
        <v>20714.899999999998</v>
      </c>
      <c r="E83" s="687">
        <v>1982.3</v>
      </c>
      <c r="F83" s="687">
        <v>3710</v>
      </c>
      <c r="G83" s="687">
        <v>708.69999999999993</v>
      </c>
      <c r="H83" s="687">
        <v>2141.4000000000005</v>
      </c>
      <c r="I83" s="687">
        <v>351.8</v>
      </c>
      <c r="J83" s="687">
        <v>2326.5</v>
      </c>
      <c r="K83" s="687">
        <v>5781.2</v>
      </c>
      <c r="L83" s="687">
        <v>1342.6000000000001</v>
      </c>
      <c r="M83" s="898"/>
      <c r="N83" s="841" t="s">
        <v>142</v>
      </c>
      <c r="O83" s="687">
        <v>346.90000000000009</v>
      </c>
      <c r="P83" s="687">
        <v>624.69999999999993</v>
      </c>
      <c r="Q83" s="687">
        <v>443.8</v>
      </c>
      <c r="R83" s="687">
        <v>642.80000000000007</v>
      </c>
      <c r="S83" s="687">
        <v>312.20000000000005</v>
      </c>
      <c r="T83" s="687">
        <v>0</v>
      </c>
      <c r="U83" s="687">
        <v>0</v>
      </c>
      <c r="V83" s="687">
        <v>0</v>
      </c>
      <c r="W83" s="701">
        <v>48</v>
      </c>
      <c r="Y83" s="701"/>
    </row>
    <row r="84" spans="1:28" s="661" customFormat="1" ht="15" customHeight="1">
      <c r="A84" s="686"/>
      <c r="B84" s="896"/>
      <c r="C84" s="841"/>
      <c r="D84" s="687"/>
      <c r="E84" s="687"/>
      <c r="F84" s="687"/>
      <c r="G84" s="687"/>
      <c r="H84" s="687"/>
      <c r="I84" s="687"/>
      <c r="J84" s="687"/>
      <c r="K84" s="687"/>
      <c r="L84" s="687"/>
      <c r="M84" s="896"/>
      <c r="N84" s="841"/>
      <c r="O84" s="687"/>
      <c r="P84" s="687"/>
      <c r="Q84" s="687"/>
      <c r="R84" s="687"/>
      <c r="S84" s="687"/>
      <c r="T84" s="687"/>
      <c r="U84" s="687"/>
      <c r="V84" s="687"/>
      <c r="W84" s="701"/>
      <c r="Y84" s="701"/>
    </row>
    <row r="85" spans="1:28" s="661" customFormat="1" ht="15" customHeight="1">
      <c r="A85" s="686">
        <v>49</v>
      </c>
      <c r="B85" s="896" t="s">
        <v>627</v>
      </c>
      <c r="C85" s="841" t="s">
        <v>186</v>
      </c>
      <c r="D85" s="687">
        <v>19423.900000000001</v>
      </c>
      <c r="E85" s="687">
        <v>2252.1000000000004</v>
      </c>
      <c r="F85" s="687">
        <v>997.99999999999989</v>
      </c>
      <c r="G85" s="687">
        <v>840.2</v>
      </c>
      <c r="H85" s="687">
        <v>1746.1</v>
      </c>
      <c r="I85" s="687">
        <v>568.6</v>
      </c>
      <c r="J85" s="687">
        <v>1729.7000000000003</v>
      </c>
      <c r="K85" s="687">
        <v>4546.3999999999996</v>
      </c>
      <c r="L85" s="687">
        <v>997.4</v>
      </c>
      <c r="M85" s="896" t="s">
        <v>627</v>
      </c>
      <c r="N85" s="841" t="s">
        <v>186</v>
      </c>
      <c r="O85" s="687">
        <v>373.2</v>
      </c>
      <c r="P85" s="687">
        <v>1726.1999999999998</v>
      </c>
      <c r="Q85" s="687">
        <v>895.40000000000009</v>
      </c>
      <c r="R85" s="687">
        <v>527.20000000000005</v>
      </c>
      <c r="S85" s="687">
        <v>552.5</v>
      </c>
      <c r="T85" s="687">
        <v>959.1</v>
      </c>
      <c r="U85" s="687">
        <v>265.09999999999997</v>
      </c>
      <c r="V85" s="687">
        <v>446.49999999999994</v>
      </c>
      <c r="W85" s="701">
        <v>49</v>
      </c>
      <c r="Y85" s="701"/>
    </row>
    <row r="86" spans="1:28" s="661" customFormat="1" ht="15" customHeight="1">
      <c r="A86" s="686">
        <v>50</v>
      </c>
      <c r="B86" s="895"/>
      <c r="C86" s="841" t="s">
        <v>159</v>
      </c>
      <c r="D86" s="687">
        <v>13290.2</v>
      </c>
      <c r="E86" s="687">
        <v>1598.4</v>
      </c>
      <c r="F86" s="687">
        <v>186.6</v>
      </c>
      <c r="G86" s="687">
        <v>581.4</v>
      </c>
      <c r="H86" s="687">
        <v>1053.4000000000001</v>
      </c>
      <c r="I86" s="687">
        <v>461.5</v>
      </c>
      <c r="J86" s="687">
        <v>1208.9000000000001</v>
      </c>
      <c r="K86" s="687">
        <v>2614.6</v>
      </c>
      <c r="L86" s="687">
        <v>882.19999999999993</v>
      </c>
      <c r="M86" s="895"/>
      <c r="N86" s="841" t="s">
        <v>159</v>
      </c>
      <c r="O86" s="687">
        <v>335.5</v>
      </c>
      <c r="P86" s="687">
        <v>1380.4999999999998</v>
      </c>
      <c r="Q86" s="687">
        <v>629.50000000000011</v>
      </c>
      <c r="R86" s="687">
        <v>247.3</v>
      </c>
      <c r="S86" s="687">
        <v>439.7</v>
      </c>
      <c r="T86" s="687">
        <v>959.1</v>
      </c>
      <c r="U86" s="687">
        <v>265.09999999999997</v>
      </c>
      <c r="V86" s="687">
        <v>446.49999999999994</v>
      </c>
      <c r="W86" s="701">
        <v>50</v>
      </c>
      <c r="Y86" s="701"/>
    </row>
    <row r="87" spans="1:28" s="661" customFormat="1" ht="15" customHeight="1">
      <c r="A87" s="686">
        <v>51</v>
      </c>
      <c r="B87" s="899"/>
      <c r="C87" s="841" t="s">
        <v>142</v>
      </c>
      <c r="D87" s="687">
        <v>6133.7000000000007</v>
      </c>
      <c r="E87" s="687">
        <v>653.70000000000005</v>
      </c>
      <c r="F87" s="687">
        <v>811.39999999999986</v>
      </c>
      <c r="G87" s="687">
        <v>258.8</v>
      </c>
      <c r="H87" s="687">
        <v>692.69999999999993</v>
      </c>
      <c r="I87" s="687">
        <v>107.1</v>
      </c>
      <c r="J87" s="687">
        <v>520.80000000000007</v>
      </c>
      <c r="K87" s="687">
        <v>1931.7999999999997</v>
      </c>
      <c r="L87" s="687">
        <v>115.2</v>
      </c>
      <c r="M87" s="899"/>
      <c r="N87" s="841" t="s">
        <v>142</v>
      </c>
      <c r="O87" s="687">
        <v>37.700000000000003</v>
      </c>
      <c r="P87" s="687">
        <v>345.70000000000005</v>
      </c>
      <c r="Q87" s="687">
        <v>265.89999999999998</v>
      </c>
      <c r="R87" s="687">
        <v>279.89999999999998</v>
      </c>
      <c r="S87" s="687">
        <v>112.8</v>
      </c>
      <c r="T87" s="687">
        <v>0</v>
      </c>
      <c r="U87" s="687">
        <v>0</v>
      </c>
      <c r="V87" s="687">
        <v>0</v>
      </c>
      <c r="W87" s="701">
        <v>51</v>
      </c>
      <c r="Y87" s="701"/>
    </row>
    <row r="88" spans="1:28" s="661" customFormat="1" ht="15" customHeight="1">
      <c r="A88" s="686"/>
      <c r="B88" s="891"/>
      <c r="C88" s="687"/>
      <c r="D88" s="687"/>
      <c r="E88" s="687"/>
      <c r="F88" s="687"/>
      <c r="G88" s="687"/>
      <c r="H88" s="687"/>
      <c r="I88" s="687"/>
      <c r="J88" s="687"/>
      <c r="K88" s="687"/>
      <c r="L88" s="687"/>
      <c r="M88" s="891"/>
      <c r="N88" s="687"/>
      <c r="O88" s="687"/>
      <c r="P88" s="687"/>
      <c r="Q88" s="687"/>
      <c r="R88" s="687"/>
      <c r="S88" s="687"/>
      <c r="T88" s="687"/>
      <c r="U88" s="687"/>
      <c r="V88" s="687"/>
      <c r="W88" s="701"/>
      <c r="Y88" s="701"/>
    </row>
    <row r="89" spans="1:28" ht="13.5" customHeight="1">
      <c r="A89" s="890">
        <v>52</v>
      </c>
      <c r="B89" s="893" t="s">
        <v>262</v>
      </c>
      <c r="C89" s="841" t="s">
        <v>186</v>
      </c>
      <c r="D89" s="687">
        <v>52220.7</v>
      </c>
      <c r="E89" s="687">
        <v>5722.7999999999993</v>
      </c>
      <c r="F89" s="687">
        <v>7409.4999999999991</v>
      </c>
      <c r="G89" s="687">
        <v>1615.1000000000001</v>
      </c>
      <c r="H89" s="687">
        <v>3798.4</v>
      </c>
      <c r="I89" s="687">
        <v>1110.8</v>
      </c>
      <c r="J89" s="687">
        <v>5055.4000000000005</v>
      </c>
      <c r="K89" s="687">
        <v>13521.599999999999</v>
      </c>
      <c r="L89" s="687">
        <v>2209.0000000000005</v>
      </c>
      <c r="M89" s="893" t="s">
        <v>262</v>
      </c>
      <c r="N89" s="841" t="s">
        <v>186</v>
      </c>
      <c r="O89" s="687">
        <v>481.59999999999991</v>
      </c>
      <c r="P89" s="687">
        <v>2270.9000000000005</v>
      </c>
      <c r="Q89" s="687">
        <v>1381.8000000000002</v>
      </c>
      <c r="R89" s="687">
        <v>1880.6</v>
      </c>
      <c r="S89" s="687">
        <v>1358.1</v>
      </c>
      <c r="T89" s="687">
        <v>2267.9</v>
      </c>
      <c r="U89" s="687">
        <v>501.5</v>
      </c>
      <c r="V89" s="687">
        <v>1636.3999999999999</v>
      </c>
      <c r="W89" s="892">
        <v>52</v>
      </c>
    </row>
    <row r="90" spans="1:28" ht="13.5" customHeight="1">
      <c r="A90" s="890">
        <v>53</v>
      </c>
      <c r="B90" s="857"/>
      <c r="C90" s="841" t="s">
        <v>159</v>
      </c>
      <c r="D90" s="687">
        <v>17547.8</v>
      </c>
      <c r="E90" s="687">
        <v>1885.1999999999998</v>
      </c>
      <c r="F90" s="687">
        <v>2240.3000000000002</v>
      </c>
      <c r="G90" s="687">
        <v>564.20000000000005</v>
      </c>
      <c r="H90" s="687">
        <v>789.4</v>
      </c>
      <c r="I90" s="687">
        <v>343.5</v>
      </c>
      <c r="J90" s="687">
        <v>1355.6</v>
      </c>
      <c r="K90" s="687">
        <v>3088.8</v>
      </c>
      <c r="L90" s="687">
        <v>534.20000000000005</v>
      </c>
      <c r="M90" s="857"/>
      <c r="N90" s="841" t="s">
        <v>159</v>
      </c>
      <c r="O90" s="687">
        <v>84.600000000000009</v>
      </c>
      <c r="P90" s="687">
        <v>592.9</v>
      </c>
      <c r="Q90" s="687">
        <v>696.3</v>
      </c>
      <c r="R90" s="687">
        <v>444.9</v>
      </c>
      <c r="S90" s="687">
        <v>522.1</v>
      </c>
      <c r="T90" s="687">
        <v>2267.9</v>
      </c>
      <c r="U90" s="687">
        <v>501.5</v>
      </c>
      <c r="V90" s="687">
        <v>1636.3999999999999</v>
      </c>
      <c r="W90" s="892">
        <v>53</v>
      </c>
    </row>
    <row r="91" spans="1:28" ht="13.5" customHeight="1">
      <c r="A91" s="890">
        <v>54</v>
      </c>
      <c r="B91" s="857"/>
      <c r="C91" s="841" t="s">
        <v>142</v>
      </c>
      <c r="D91" s="687">
        <v>34672.9</v>
      </c>
      <c r="E91" s="687">
        <v>3837.6</v>
      </c>
      <c r="F91" s="687">
        <v>5169.1999999999989</v>
      </c>
      <c r="G91" s="687">
        <v>1050.9000000000001</v>
      </c>
      <c r="H91" s="687">
        <v>3009</v>
      </c>
      <c r="I91" s="687">
        <v>767.3</v>
      </c>
      <c r="J91" s="687">
        <v>3699.8000000000006</v>
      </c>
      <c r="K91" s="687">
        <v>10432.799999999999</v>
      </c>
      <c r="L91" s="687">
        <v>1674.8000000000004</v>
      </c>
      <c r="M91" s="857"/>
      <c r="N91" s="841" t="s">
        <v>142</v>
      </c>
      <c r="O91" s="687">
        <v>396.99999999999989</v>
      </c>
      <c r="P91" s="687">
        <v>1678.0000000000005</v>
      </c>
      <c r="Q91" s="687">
        <v>685.50000000000011</v>
      </c>
      <c r="R91" s="687">
        <v>1435.7</v>
      </c>
      <c r="S91" s="687">
        <v>836</v>
      </c>
      <c r="T91" s="687">
        <v>0</v>
      </c>
      <c r="U91" s="687">
        <v>0</v>
      </c>
      <c r="V91" s="687">
        <v>0</v>
      </c>
      <c r="W91" s="892">
        <v>54</v>
      </c>
    </row>
    <row r="92" spans="1:28" ht="13.5" customHeight="1">
      <c r="A92" s="890"/>
      <c r="B92" s="891"/>
      <c r="C92" s="841"/>
      <c r="D92" s="687"/>
      <c r="E92" s="687"/>
      <c r="F92" s="687"/>
      <c r="G92" s="687"/>
      <c r="H92" s="687"/>
      <c r="I92" s="687"/>
      <c r="J92" s="687"/>
      <c r="K92" s="687"/>
      <c r="L92" s="687"/>
      <c r="M92" s="891"/>
      <c r="N92" s="841"/>
      <c r="O92" s="687"/>
      <c r="P92" s="687"/>
      <c r="Q92" s="687"/>
      <c r="R92" s="687"/>
      <c r="S92" s="687"/>
      <c r="T92" s="687"/>
      <c r="U92" s="687"/>
      <c r="V92" s="687"/>
      <c r="W92" s="892"/>
    </row>
    <row r="93" spans="1:28" s="694" customFormat="1" ht="13.5" customHeight="1">
      <c r="A93" s="890">
        <v>55</v>
      </c>
      <c r="B93" s="896" t="s">
        <v>446</v>
      </c>
      <c r="C93" s="841" t="s">
        <v>186</v>
      </c>
      <c r="D93" s="687">
        <v>31494.5</v>
      </c>
      <c r="E93" s="687">
        <v>3097.7000000000003</v>
      </c>
      <c r="F93" s="687">
        <v>4225.5000000000009</v>
      </c>
      <c r="G93" s="687">
        <v>907.80000000000018</v>
      </c>
      <c r="H93" s="687">
        <v>2636.5000000000005</v>
      </c>
      <c r="I93" s="687">
        <v>713.6</v>
      </c>
      <c r="J93" s="687">
        <v>3313.4000000000005</v>
      </c>
      <c r="K93" s="687">
        <v>8496.6</v>
      </c>
      <c r="L93" s="687">
        <v>1394.8000000000004</v>
      </c>
      <c r="M93" s="896" t="s">
        <v>446</v>
      </c>
      <c r="N93" s="841" t="s">
        <v>186</v>
      </c>
      <c r="O93" s="687">
        <v>355.09999999999991</v>
      </c>
      <c r="P93" s="687">
        <v>1307.5</v>
      </c>
      <c r="Q93" s="687">
        <v>618.20000000000005</v>
      </c>
      <c r="R93" s="687">
        <v>1174.8</v>
      </c>
      <c r="S93" s="687">
        <v>771.7</v>
      </c>
      <c r="T93" s="687">
        <v>1391.8</v>
      </c>
      <c r="U93" s="687">
        <v>346.3</v>
      </c>
      <c r="V93" s="687">
        <v>743.7</v>
      </c>
      <c r="W93" s="892">
        <v>55</v>
      </c>
      <c r="X93" s="687"/>
    </row>
    <row r="94" spans="1:28" s="694" customFormat="1" ht="13.5" customHeight="1">
      <c r="A94" s="890">
        <v>56</v>
      </c>
      <c r="B94" s="896" t="s">
        <v>447</v>
      </c>
      <c r="C94" s="841" t="s">
        <v>159</v>
      </c>
      <c r="D94" s="687">
        <v>5103</v>
      </c>
      <c r="E94" s="687">
        <v>372</v>
      </c>
      <c r="F94" s="687">
        <v>510.8</v>
      </c>
      <c r="G94" s="687">
        <v>100.2</v>
      </c>
      <c r="H94" s="687">
        <v>145.80000000000001</v>
      </c>
      <c r="I94" s="687">
        <v>72.2</v>
      </c>
      <c r="J94" s="687">
        <v>249.8</v>
      </c>
      <c r="K94" s="687">
        <v>528.6</v>
      </c>
      <c r="L94" s="687">
        <v>67.5</v>
      </c>
      <c r="M94" s="896" t="s">
        <v>447</v>
      </c>
      <c r="N94" s="841" t="s">
        <v>159</v>
      </c>
      <c r="O94" s="687">
        <v>18.399999999999999</v>
      </c>
      <c r="P94" s="687">
        <v>198.1</v>
      </c>
      <c r="Q94" s="687">
        <v>127.6</v>
      </c>
      <c r="R94" s="687">
        <v>73.599999999999994</v>
      </c>
      <c r="S94" s="687">
        <v>156.69999999999999</v>
      </c>
      <c r="T94" s="687">
        <v>1391.8</v>
      </c>
      <c r="U94" s="687">
        <v>346.3</v>
      </c>
      <c r="V94" s="687">
        <v>743.7</v>
      </c>
      <c r="W94" s="892">
        <v>56</v>
      </c>
      <c r="X94" s="687"/>
    </row>
    <row r="95" spans="1:28" s="694" customFormat="1" ht="13.5" customHeight="1">
      <c r="A95" s="890">
        <v>57</v>
      </c>
      <c r="B95" s="857" t="s">
        <v>259</v>
      </c>
      <c r="C95" s="841" t="s">
        <v>142</v>
      </c>
      <c r="D95" s="687">
        <v>26391.5</v>
      </c>
      <c r="E95" s="687">
        <v>2725.7000000000003</v>
      </c>
      <c r="F95" s="687">
        <v>3714.7000000000007</v>
      </c>
      <c r="G95" s="687">
        <v>807.60000000000014</v>
      </c>
      <c r="H95" s="687">
        <v>2490.7000000000003</v>
      </c>
      <c r="I95" s="687">
        <v>641.4</v>
      </c>
      <c r="J95" s="687">
        <v>3063.6000000000004</v>
      </c>
      <c r="K95" s="687">
        <v>7968</v>
      </c>
      <c r="L95" s="687">
        <v>1327.3000000000004</v>
      </c>
      <c r="M95" s="857" t="s">
        <v>259</v>
      </c>
      <c r="N95" s="841" t="s">
        <v>142</v>
      </c>
      <c r="O95" s="687">
        <v>336.69999999999993</v>
      </c>
      <c r="P95" s="687">
        <v>1109.4000000000001</v>
      </c>
      <c r="Q95" s="687">
        <v>490.6</v>
      </c>
      <c r="R95" s="687">
        <v>1101.2</v>
      </c>
      <c r="S95" s="687">
        <v>615</v>
      </c>
      <c r="T95" s="687">
        <v>0</v>
      </c>
      <c r="U95" s="687">
        <v>0</v>
      </c>
      <c r="V95" s="687">
        <v>0</v>
      </c>
      <c r="W95" s="892">
        <v>57</v>
      </c>
      <c r="X95" s="685"/>
      <c r="Y95" s="685"/>
      <c r="Z95" s="685"/>
      <c r="AA95" s="685"/>
      <c r="AB95" s="685"/>
    </row>
    <row r="96" spans="1:28" s="694" customFormat="1" ht="13.5" customHeight="1">
      <c r="A96" s="890"/>
      <c r="B96" s="857"/>
      <c r="C96" s="841"/>
      <c r="D96" s="687"/>
      <c r="E96" s="687"/>
      <c r="F96" s="687"/>
      <c r="G96" s="687"/>
      <c r="H96" s="687"/>
      <c r="I96" s="687"/>
      <c r="J96" s="687"/>
      <c r="K96" s="687"/>
      <c r="L96" s="687"/>
      <c r="M96" s="857"/>
      <c r="N96" s="841"/>
      <c r="O96" s="687"/>
      <c r="P96" s="687"/>
      <c r="Q96" s="687"/>
      <c r="R96" s="687"/>
      <c r="S96" s="687"/>
      <c r="T96" s="687"/>
      <c r="U96" s="687"/>
      <c r="V96" s="687"/>
      <c r="W96" s="892"/>
      <c r="X96" s="687"/>
    </row>
    <row r="97" spans="1:24" s="694" customFormat="1" ht="13.5" customHeight="1">
      <c r="A97" s="890">
        <v>58</v>
      </c>
      <c r="B97" s="896" t="s">
        <v>574</v>
      </c>
      <c r="C97" s="841" t="s">
        <v>186</v>
      </c>
      <c r="D97" s="687">
        <v>8584.4</v>
      </c>
      <c r="E97" s="687">
        <v>930.3</v>
      </c>
      <c r="F97" s="687">
        <v>931.8</v>
      </c>
      <c r="G97" s="687">
        <v>384.1</v>
      </c>
      <c r="H97" s="687">
        <v>390.1</v>
      </c>
      <c r="I97" s="687">
        <v>216.5</v>
      </c>
      <c r="J97" s="687">
        <v>753</v>
      </c>
      <c r="K97" s="687">
        <v>1873.9</v>
      </c>
      <c r="L97" s="687">
        <v>228.8</v>
      </c>
      <c r="M97" s="896" t="s">
        <v>574</v>
      </c>
      <c r="N97" s="841" t="s">
        <v>186</v>
      </c>
      <c r="O97" s="687">
        <v>5.4999999999999991</v>
      </c>
      <c r="P97" s="687">
        <v>447.7</v>
      </c>
      <c r="Q97" s="687">
        <v>492.50000000000006</v>
      </c>
      <c r="R97" s="687">
        <v>345.59999999999997</v>
      </c>
      <c r="S97" s="687">
        <v>279.7</v>
      </c>
      <c r="T97" s="687">
        <v>665.30000000000007</v>
      </c>
      <c r="U97" s="687">
        <v>55.7</v>
      </c>
      <c r="V97" s="687">
        <v>584</v>
      </c>
      <c r="W97" s="892">
        <v>58</v>
      </c>
      <c r="X97" s="687"/>
    </row>
    <row r="98" spans="1:24" s="694" customFormat="1" ht="13.5" customHeight="1">
      <c r="A98" s="890">
        <v>59</v>
      </c>
      <c r="B98" s="857" t="s">
        <v>259</v>
      </c>
      <c r="C98" s="841" t="s">
        <v>159</v>
      </c>
      <c r="D98" s="687">
        <v>7403.9</v>
      </c>
      <c r="E98" s="687">
        <v>769.09999999999991</v>
      </c>
      <c r="F98" s="687">
        <v>845.9</v>
      </c>
      <c r="G98" s="687">
        <v>328.6</v>
      </c>
      <c r="H98" s="687">
        <v>351.3</v>
      </c>
      <c r="I98" s="687">
        <v>196.5</v>
      </c>
      <c r="J98" s="687">
        <v>644.9</v>
      </c>
      <c r="K98" s="687">
        <v>1559</v>
      </c>
      <c r="L98" s="687">
        <v>209.5</v>
      </c>
      <c r="M98" s="857" t="s">
        <v>259</v>
      </c>
      <c r="N98" s="841" t="s">
        <v>159</v>
      </c>
      <c r="O98" s="687">
        <v>-5.8</v>
      </c>
      <c r="P98" s="687">
        <v>204.2</v>
      </c>
      <c r="Q98" s="687">
        <v>461.90000000000003</v>
      </c>
      <c r="R98" s="687">
        <v>272.39999999999998</v>
      </c>
      <c r="S98" s="687">
        <v>261.39999999999998</v>
      </c>
      <c r="T98" s="687">
        <v>665.30000000000007</v>
      </c>
      <c r="U98" s="687">
        <v>55.7</v>
      </c>
      <c r="V98" s="687">
        <v>584</v>
      </c>
      <c r="W98" s="892">
        <v>59</v>
      </c>
      <c r="X98" s="687"/>
    </row>
    <row r="99" spans="1:24" s="694" customFormat="1" ht="13.5" customHeight="1">
      <c r="A99" s="890">
        <v>60</v>
      </c>
      <c r="B99" s="857" t="s">
        <v>259</v>
      </c>
      <c r="C99" s="841" t="s">
        <v>142</v>
      </c>
      <c r="D99" s="687">
        <v>1180.5</v>
      </c>
      <c r="E99" s="687">
        <v>161.19999999999999</v>
      </c>
      <c r="F99" s="687">
        <v>85.899999999999991</v>
      </c>
      <c r="G99" s="687">
        <v>55.5</v>
      </c>
      <c r="H99" s="687">
        <v>38.800000000000004</v>
      </c>
      <c r="I99" s="687">
        <v>20</v>
      </c>
      <c r="J99" s="687">
        <v>108.10000000000001</v>
      </c>
      <c r="K99" s="687">
        <v>314.89999999999998</v>
      </c>
      <c r="L99" s="687">
        <v>19.3</v>
      </c>
      <c r="M99" s="857" t="s">
        <v>259</v>
      </c>
      <c r="N99" s="841" t="s">
        <v>142</v>
      </c>
      <c r="O99" s="687">
        <v>11.299999999999999</v>
      </c>
      <c r="P99" s="687">
        <v>243.5</v>
      </c>
      <c r="Q99" s="687">
        <v>30.6</v>
      </c>
      <c r="R99" s="687">
        <v>73.199999999999989</v>
      </c>
      <c r="S99" s="687">
        <v>18.3</v>
      </c>
      <c r="T99" s="687">
        <v>0</v>
      </c>
      <c r="U99" s="687">
        <v>0</v>
      </c>
      <c r="V99" s="687">
        <v>0</v>
      </c>
      <c r="W99" s="892">
        <v>60</v>
      </c>
      <c r="X99" s="687"/>
    </row>
    <row r="100" spans="1:24" s="694" customFormat="1" ht="13.5" customHeight="1">
      <c r="A100" s="890"/>
      <c r="B100" s="857"/>
      <c r="C100" s="841"/>
      <c r="D100" s="687"/>
      <c r="E100" s="687"/>
      <c r="F100" s="687"/>
      <c r="G100" s="687"/>
      <c r="H100" s="687"/>
      <c r="I100" s="687"/>
      <c r="J100" s="687"/>
      <c r="K100" s="687"/>
      <c r="L100" s="687"/>
      <c r="M100" s="857"/>
      <c r="N100" s="841"/>
      <c r="O100" s="687"/>
      <c r="P100" s="687"/>
      <c r="Q100" s="687"/>
      <c r="R100" s="687"/>
      <c r="S100" s="687"/>
      <c r="T100" s="687"/>
      <c r="U100" s="687"/>
      <c r="V100" s="687"/>
      <c r="W100" s="892"/>
      <c r="X100" s="687"/>
    </row>
    <row r="101" spans="1:24" s="694" customFormat="1" ht="13.5" customHeight="1">
      <c r="A101" s="890">
        <v>61</v>
      </c>
      <c r="B101" s="896" t="s">
        <v>449</v>
      </c>
      <c r="C101" s="841" t="s">
        <v>186</v>
      </c>
      <c r="D101" s="687">
        <v>11960.7</v>
      </c>
      <c r="E101" s="687">
        <v>1670.1</v>
      </c>
      <c r="F101" s="687">
        <v>2222.1999999999998</v>
      </c>
      <c r="G101" s="687">
        <v>321.60000000000002</v>
      </c>
      <c r="H101" s="687">
        <v>758.4</v>
      </c>
      <c r="I101" s="687">
        <v>174.8</v>
      </c>
      <c r="J101" s="687">
        <v>980.9</v>
      </c>
      <c r="K101" s="687">
        <v>3149.1000000000004</v>
      </c>
      <c r="L101" s="687">
        <v>549.40000000000009</v>
      </c>
      <c r="M101" s="896" t="s">
        <v>449</v>
      </c>
      <c r="N101" s="841" t="s">
        <v>186</v>
      </c>
      <c r="O101" s="687">
        <v>120.9</v>
      </c>
      <c r="P101" s="687">
        <v>515.5</v>
      </c>
      <c r="Q101" s="687">
        <v>271.10000000000002</v>
      </c>
      <c r="R101" s="687">
        <v>359.7</v>
      </c>
      <c r="S101" s="687">
        <v>306.29999999999995</v>
      </c>
      <c r="T101" s="687">
        <v>153.80000000000001</v>
      </c>
      <c r="U101" s="687">
        <v>99.4</v>
      </c>
      <c r="V101" s="687">
        <v>307.8</v>
      </c>
      <c r="W101" s="892">
        <v>61</v>
      </c>
      <c r="X101" s="687"/>
    </row>
    <row r="102" spans="1:24" s="694" customFormat="1" ht="13.5" customHeight="1">
      <c r="A102" s="890">
        <v>62</v>
      </c>
      <c r="B102" s="857" t="s">
        <v>259</v>
      </c>
      <c r="C102" s="841" t="s">
        <v>159</v>
      </c>
      <c r="D102" s="687">
        <v>4864.5</v>
      </c>
      <c r="E102" s="687">
        <v>719.9</v>
      </c>
      <c r="F102" s="687">
        <v>854.1</v>
      </c>
      <c r="G102" s="687">
        <v>133.80000000000001</v>
      </c>
      <c r="H102" s="687">
        <v>280.5</v>
      </c>
      <c r="I102" s="687">
        <v>68.900000000000006</v>
      </c>
      <c r="J102" s="687">
        <v>453.6</v>
      </c>
      <c r="K102" s="687">
        <v>1000.2</v>
      </c>
      <c r="L102" s="687">
        <v>221.3</v>
      </c>
      <c r="M102" s="857" t="s">
        <v>259</v>
      </c>
      <c r="N102" s="841" t="s">
        <v>159</v>
      </c>
      <c r="O102" s="687">
        <v>71.900000000000006</v>
      </c>
      <c r="P102" s="687">
        <v>190.4</v>
      </c>
      <c r="Q102" s="687">
        <v>106.8</v>
      </c>
      <c r="R102" s="687">
        <v>98.5</v>
      </c>
      <c r="S102" s="687">
        <v>103.6</v>
      </c>
      <c r="T102" s="687">
        <v>153.80000000000001</v>
      </c>
      <c r="U102" s="687">
        <v>99.4</v>
      </c>
      <c r="V102" s="687">
        <v>307.8</v>
      </c>
      <c r="W102" s="892">
        <v>62</v>
      </c>
      <c r="X102" s="687"/>
    </row>
    <row r="103" spans="1:24" s="694" customFormat="1" ht="13.5" customHeight="1">
      <c r="A103" s="890">
        <v>63</v>
      </c>
      <c r="B103" s="857" t="s">
        <v>259</v>
      </c>
      <c r="C103" s="841" t="s">
        <v>142</v>
      </c>
      <c r="D103" s="687">
        <v>7096.2</v>
      </c>
      <c r="E103" s="687">
        <v>950.2</v>
      </c>
      <c r="F103" s="687">
        <v>1368.1</v>
      </c>
      <c r="G103" s="687">
        <v>187.8</v>
      </c>
      <c r="H103" s="687">
        <v>477.9</v>
      </c>
      <c r="I103" s="687">
        <v>105.9</v>
      </c>
      <c r="J103" s="687">
        <v>527.29999999999995</v>
      </c>
      <c r="K103" s="687">
        <v>2148.9</v>
      </c>
      <c r="L103" s="687">
        <v>328.1</v>
      </c>
      <c r="M103" s="857" t="s">
        <v>259</v>
      </c>
      <c r="N103" s="841" t="s">
        <v>142</v>
      </c>
      <c r="O103" s="687">
        <v>49</v>
      </c>
      <c r="P103" s="687">
        <v>325.10000000000002</v>
      </c>
      <c r="Q103" s="687">
        <v>164.3</v>
      </c>
      <c r="R103" s="687">
        <v>261.2</v>
      </c>
      <c r="S103" s="687">
        <v>202.7</v>
      </c>
      <c r="T103" s="687">
        <v>0</v>
      </c>
      <c r="U103" s="687">
        <v>0</v>
      </c>
      <c r="V103" s="687">
        <v>0</v>
      </c>
      <c r="W103" s="892">
        <v>63</v>
      </c>
      <c r="X103" s="687"/>
    </row>
    <row r="104" spans="1:24" s="694" customFormat="1" ht="13.5" customHeight="1">
      <c r="A104" s="890"/>
      <c r="B104" s="857"/>
      <c r="C104" s="841"/>
      <c r="D104" s="687"/>
      <c r="E104" s="687"/>
      <c r="F104" s="687"/>
      <c r="G104" s="687"/>
      <c r="H104" s="687"/>
      <c r="I104" s="687"/>
      <c r="J104" s="687"/>
      <c r="K104" s="687"/>
      <c r="L104" s="687"/>
      <c r="M104" s="857"/>
      <c r="N104" s="841"/>
      <c r="O104" s="687"/>
      <c r="P104" s="687"/>
      <c r="Q104" s="687"/>
      <c r="R104" s="687"/>
      <c r="S104" s="687"/>
      <c r="T104" s="687"/>
      <c r="U104" s="687"/>
      <c r="V104" s="687"/>
      <c r="W104" s="892"/>
      <c r="X104" s="687"/>
    </row>
    <row r="105" spans="1:24" s="694" customFormat="1" ht="13.5" customHeight="1">
      <c r="A105" s="890">
        <v>64</v>
      </c>
      <c r="B105" s="896" t="s">
        <v>450</v>
      </c>
      <c r="C105" s="841" t="s">
        <v>186</v>
      </c>
      <c r="D105" s="687">
        <v>77.8</v>
      </c>
      <c r="E105" s="687">
        <v>15.8</v>
      </c>
      <c r="F105" s="687">
        <v>1.3</v>
      </c>
      <c r="G105" s="687">
        <v>0.5</v>
      </c>
      <c r="H105" s="687">
        <v>1.7000000000000002</v>
      </c>
      <c r="I105" s="687">
        <v>5.9</v>
      </c>
      <c r="J105" s="687">
        <v>2.5</v>
      </c>
      <c r="K105" s="687">
        <v>1.2</v>
      </c>
      <c r="L105" s="687">
        <v>-0.19999999999999998</v>
      </c>
      <c r="M105" s="896" t="s">
        <v>450</v>
      </c>
      <c r="N105" s="841" t="s">
        <v>186</v>
      </c>
      <c r="O105" s="687">
        <v>0</v>
      </c>
      <c r="P105" s="687">
        <v>0</v>
      </c>
      <c r="Q105" s="687">
        <v>0</v>
      </c>
      <c r="R105" s="687">
        <v>0.2</v>
      </c>
      <c r="S105" s="687">
        <v>0.4</v>
      </c>
      <c r="T105" s="687">
        <v>48.4</v>
      </c>
      <c r="U105" s="687">
        <v>0</v>
      </c>
      <c r="V105" s="687">
        <v>0</v>
      </c>
      <c r="W105" s="892">
        <v>64</v>
      </c>
      <c r="X105" s="687"/>
    </row>
    <row r="106" spans="1:24" s="694" customFormat="1" ht="13.5" customHeight="1">
      <c r="A106" s="890">
        <v>65</v>
      </c>
      <c r="B106" s="900"/>
      <c r="C106" s="841" t="s">
        <v>159</v>
      </c>
      <c r="D106" s="687">
        <v>73.099999999999994</v>
      </c>
      <c r="E106" s="687">
        <v>15.3</v>
      </c>
      <c r="F106" s="687">
        <v>0.8</v>
      </c>
      <c r="G106" s="687">
        <v>0.5</v>
      </c>
      <c r="H106" s="687">
        <v>0.1</v>
      </c>
      <c r="I106" s="687">
        <v>5.9</v>
      </c>
      <c r="J106" s="687">
        <v>1.7</v>
      </c>
      <c r="K106" s="687">
        <v>0.2</v>
      </c>
      <c r="L106" s="687">
        <v>-0.3</v>
      </c>
      <c r="M106" s="900"/>
      <c r="N106" s="841" t="s">
        <v>159</v>
      </c>
      <c r="O106" s="687">
        <v>0</v>
      </c>
      <c r="P106" s="687">
        <v>0</v>
      </c>
      <c r="Q106" s="687">
        <v>0</v>
      </c>
      <c r="R106" s="687">
        <v>0.1</v>
      </c>
      <c r="S106" s="687">
        <v>0.4</v>
      </c>
      <c r="T106" s="687">
        <v>48.4</v>
      </c>
      <c r="U106" s="687">
        <v>0</v>
      </c>
      <c r="V106" s="687">
        <v>0</v>
      </c>
      <c r="W106" s="892">
        <v>65</v>
      </c>
      <c r="X106" s="687"/>
    </row>
    <row r="107" spans="1:24" s="694" customFormat="1" ht="13.5" customHeight="1">
      <c r="A107" s="890">
        <v>66</v>
      </c>
      <c r="B107" s="891"/>
      <c r="C107" s="841" t="s">
        <v>142</v>
      </c>
      <c r="D107" s="687">
        <v>4.7</v>
      </c>
      <c r="E107" s="687">
        <v>0.5</v>
      </c>
      <c r="F107" s="687">
        <v>0.5</v>
      </c>
      <c r="G107" s="687">
        <v>0</v>
      </c>
      <c r="H107" s="687">
        <v>1.6</v>
      </c>
      <c r="I107" s="687">
        <v>0</v>
      </c>
      <c r="J107" s="687">
        <v>0.8</v>
      </c>
      <c r="K107" s="687">
        <v>1</v>
      </c>
      <c r="L107" s="687">
        <v>0.1</v>
      </c>
      <c r="M107" s="891"/>
      <c r="N107" s="841" t="s">
        <v>142</v>
      </c>
      <c r="O107" s="687">
        <v>0</v>
      </c>
      <c r="P107" s="687">
        <v>0</v>
      </c>
      <c r="Q107" s="687">
        <v>0</v>
      </c>
      <c r="R107" s="687">
        <v>0.1</v>
      </c>
      <c r="S107" s="687">
        <v>0</v>
      </c>
      <c r="T107" s="687">
        <v>0</v>
      </c>
      <c r="U107" s="687">
        <v>0</v>
      </c>
      <c r="V107" s="687">
        <v>0</v>
      </c>
      <c r="W107" s="892">
        <v>66</v>
      </c>
      <c r="X107" s="687"/>
    </row>
    <row r="108" spans="1:24" s="694" customFormat="1" ht="13.5" customHeight="1">
      <c r="A108" s="890"/>
      <c r="B108" s="891"/>
      <c r="C108" s="841"/>
      <c r="D108" s="687"/>
      <c r="E108" s="687"/>
      <c r="F108" s="687"/>
      <c r="G108" s="687"/>
      <c r="H108" s="687"/>
      <c r="I108" s="687"/>
      <c r="J108" s="687"/>
      <c r="K108" s="687"/>
      <c r="L108" s="687"/>
      <c r="M108" s="891"/>
      <c r="N108" s="841"/>
      <c r="O108" s="687"/>
      <c r="P108" s="687"/>
      <c r="Q108" s="687"/>
      <c r="R108" s="687"/>
      <c r="S108" s="687"/>
      <c r="T108" s="687"/>
      <c r="U108" s="687"/>
      <c r="V108" s="687"/>
      <c r="W108" s="892"/>
      <c r="X108" s="687"/>
    </row>
    <row r="109" spans="1:24" s="694" customFormat="1" ht="13.5" customHeight="1">
      <c r="A109" s="890">
        <v>67</v>
      </c>
      <c r="B109" s="896" t="s">
        <v>575</v>
      </c>
      <c r="C109" s="841" t="s">
        <v>186</v>
      </c>
      <c r="D109" s="687">
        <v>103.3</v>
      </c>
      <c r="E109" s="687">
        <v>8.9</v>
      </c>
      <c r="F109" s="687">
        <v>28.7</v>
      </c>
      <c r="G109" s="687">
        <v>1.1000000000000001</v>
      </c>
      <c r="H109" s="687">
        <v>11.7</v>
      </c>
      <c r="I109" s="687">
        <v>0</v>
      </c>
      <c r="J109" s="687">
        <v>5.6</v>
      </c>
      <c r="K109" s="687">
        <v>0.8</v>
      </c>
      <c r="L109" s="687">
        <v>36.200000000000003</v>
      </c>
      <c r="M109" s="896" t="s">
        <v>575</v>
      </c>
      <c r="N109" s="841" t="s">
        <v>186</v>
      </c>
      <c r="O109" s="687">
        <v>0.1</v>
      </c>
      <c r="P109" s="687">
        <v>0.2</v>
      </c>
      <c r="Q109" s="687">
        <v>0</v>
      </c>
      <c r="R109" s="687">
        <v>0.4</v>
      </c>
      <c r="S109" s="687">
        <v>0</v>
      </c>
      <c r="T109" s="687">
        <v>8.6</v>
      </c>
      <c r="U109" s="687">
        <v>0.1</v>
      </c>
      <c r="V109" s="687">
        <v>0.9</v>
      </c>
      <c r="W109" s="892">
        <v>67</v>
      </c>
      <c r="X109" s="687"/>
    </row>
    <row r="110" spans="1:24" ht="13.5" customHeight="1">
      <c r="A110" s="890">
        <v>68</v>
      </c>
      <c r="B110" s="900"/>
      <c r="C110" s="841" t="s">
        <v>159</v>
      </c>
      <c r="D110" s="687">
        <v>103.3</v>
      </c>
      <c r="E110" s="687">
        <v>8.9</v>
      </c>
      <c r="F110" s="687">
        <v>28.7</v>
      </c>
      <c r="G110" s="687">
        <v>1.1000000000000001</v>
      </c>
      <c r="H110" s="687">
        <v>11.7</v>
      </c>
      <c r="I110" s="687">
        <v>0</v>
      </c>
      <c r="J110" s="687">
        <v>5.6</v>
      </c>
      <c r="K110" s="687">
        <v>0.8</v>
      </c>
      <c r="L110" s="687">
        <v>36.200000000000003</v>
      </c>
      <c r="M110" s="900"/>
      <c r="N110" s="841" t="s">
        <v>159</v>
      </c>
      <c r="O110" s="687">
        <v>0.1</v>
      </c>
      <c r="P110" s="687">
        <v>0.2</v>
      </c>
      <c r="Q110" s="687">
        <v>0</v>
      </c>
      <c r="R110" s="687">
        <v>0.4</v>
      </c>
      <c r="S110" s="687">
        <v>0</v>
      </c>
      <c r="T110" s="687">
        <v>8.6</v>
      </c>
      <c r="U110" s="687">
        <v>0.1</v>
      </c>
      <c r="V110" s="687">
        <v>0.9</v>
      </c>
      <c r="W110" s="892">
        <v>68</v>
      </c>
    </row>
    <row r="111" spans="1:24" ht="13.5" customHeight="1">
      <c r="A111" s="890">
        <v>69</v>
      </c>
      <c r="B111" s="891"/>
      <c r="C111" s="841" t="s">
        <v>142</v>
      </c>
      <c r="D111" s="687">
        <v>0</v>
      </c>
      <c r="E111" s="687">
        <v>0</v>
      </c>
      <c r="F111" s="687">
        <v>0</v>
      </c>
      <c r="G111" s="687">
        <v>0</v>
      </c>
      <c r="H111" s="687">
        <v>0</v>
      </c>
      <c r="I111" s="687">
        <v>0</v>
      </c>
      <c r="J111" s="687">
        <v>0</v>
      </c>
      <c r="K111" s="687">
        <v>0</v>
      </c>
      <c r="L111" s="687">
        <v>0</v>
      </c>
      <c r="M111" s="891"/>
      <c r="N111" s="841" t="s">
        <v>142</v>
      </c>
      <c r="O111" s="687">
        <v>0</v>
      </c>
      <c r="P111" s="687">
        <v>0</v>
      </c>
      <c r="Q111" s="687">
        <v>0</v>
      </c>
      <c r="R111" s="687">
        <v>0</v>
      </c>
      <c r="S111" s="687">
        <v>0</v>
      </c>
      <c r="T111" s="687">
        <v>0</v>
      </c>
      <c r="U111" s="687">
        <v>0</v>
      </c>
      <c r="V111" s="687">
        <v>0</v>
      </c>
      <c r="W111" s="892">
        <v>69</v>
      </c>
    </row>
    <row r="112" spans="1:24" ht="13.5" customHeight="1">
      <c r="A112" s="890"/>
      <c r="B112" s="891"/>
      <c r="C112" s="841"/>
      <c r="D112" s="687"/>
      <c r="E112" s="687"/>
      <c r="F112" s="687"/>
      <c r="G112" s="687"/>
      <c r="H112" s="687"/>
      <c r="I112" s="687"/>
      <c r="J112" s="687"/>
      <c r="K112" s="687"/>
      <c r="L112" s="687"/>
      <c r="M112" s="891"/>
      <c r="N112" s="841"/>
      <c r="O112" s="687"/>
      <c r="P112" s="687"/>
      <c r="Q112" s="687"/>
      <c r="R112" s="687"/>
      <c r="S112" s="687"/>
      <c r="T112" s="687"/>
      <c r="U112" s="687"/>
      <c r="V112" s="687"/>
      <c r="W112" s="892"/>
    </row>
    <row r="113" spans="1:23" ht="13.5" customHeight="1">
      <c r="A113" s="890"/>
      <c r="B113" s="891"/>
      <c r="C113" s="841"/>
      <c r="D113" s="687"/>
      <c r="E113" s="687"/>
      <c r="F113" s="687"/>
      <c r="G113" s="687"/>
      <c r="H113" s="687"/>
      <c r="I113" s="687"/>
      <c r="J113" s="687"/>
      <c r="K113" s="687"/>
      <c r="L113" s="687"/>
      <c r="M113" s="891"/>
      <c r="N113" s="841"/>
      <c r="O113" s="687"/>
      <c r="P113" s="687"/>
      <c r="Q113" s="687"/>
      <c r="R113" s="687"/>
      <c r="S113" s="687"/>
      <c r="T113" s="687"/>
      <c r="U113" s="687"/>
      <c r="V113" s="687"/>
      <c r="W113" s="892"/>
    </row>
    <row r="114" spans="1:23" ht="13.5" customHeight="1">
      <c r="A114" s="890">
        <v>70</v>
      </c>
      <c r="B114" s="891" t="s">
        <v>108</v>
      </c>
      <c r="C114" s="841" t="s">
        <v>186</v>
      </c>
      <c r="D114" s="687">
        <v>78588.7</v>
      </c>
      <c r="E114" s="687">
        <v>11651.900000000001</v>
      </c>
      <c r="F114" s="687">
        <v>9272.1999999999971</v>
      </c>
      <c r="G114" s="687">
        <v>2738.099999999999</v>
      </c>
      <c r="H114" s="687">
        <v>5976.9999999999982</v>
      </c>
      <c r="I114" s="687">
        <v>1756.8000000000002</v>
      </c>
      <c r="J114" s="687">
        <v>7337.1</v>
      </c>
      <c r="K114" s="687">
        <v>18009.099999999991</v>
      </c>
      <c r="L114" s="687">
        <v>4286.300000000002</v>
      </c>
      <c r="M114" s="891" t="s">
        <v>108</v>
      </c>
      <c r="N114" s="841" t="s">
        <v>186</v>
      </c>
      <c r="O114" s="687">
        <v>1049.8000000000002</v>
      </c>
      <c r="P114" s="687">
        <v>3959.2999999999993</v>
      </c>
      <c r="Q114" s="687">
        <v>2186.8000000000006</v>
      </c>
      <c r="R114" s="687">
        <v>2433.2999999999997</v>
      </c>
      <c r="S114" s="687">
        <v>1717.7</v>
      </c>
      <c r="T114" s="687">
        <v>743</v>
      </c>
      <c r="U114" s="687">
        <v>282</v>
      </c>
      <c r="V114" s="687">
        <v>450.7</v>
      </c>
      <c r="W114" s="892">
        <v>70</v>
      </c>
    </row>
    <row r="115" spans="1:23" ht="13.5" customHeight="1">
      <c r="A115" s="890">
        <v>71</v>
      </c>
      <c r="B115" s="857"/>
      <c r="C115" s="841" t="s">
        <v>159</v>
      </c>
      <c r="D115" s="687">
        <v>15665.9</v>
      </c>
      <c r="E115" s="687">
        <v>1590.4</v>
      </c>
      <c r="F115" s="687">
        <v>112</v>
      </c>
      <c r="G115" s="687">
        <v>330.9</v>
      </c>
      <c r="H115" s="687">
        <v>1034.5999999999999</v>
      </c>
      <c r="I115" s="687">
        <v>299</v>
      </c>
      <c r="J115" s="687">
        <v>1153.7</v>
      </c>
      <c r="K115" s="687">
        <v>2276.1</v>
      </c>
      <c r="L115" s="687">
        <v>742</v>
      </c>
      <c r="M115" s="857"/>
      <c r="N115" s="841" t="s">
        <v>159</v>
      </c>
      <c r="O115" s="687">
        <v>336.2</v>
      </c>
      <c r="P115" s="687">
        <v>843.6</v>
      </c>
      <c r="Q115" s="687">
        <v>287.7</v>
      </c>
      <c r="R115" s="687">
        <v>282.10000000000002</v>
      </c>
      <c r="S115" s="687">
        <v>200.4</v>
      </c>
      <c r="T115" s="687">
        <v>743</v>
      </c>
      <c r="U115" s="687">
        <v>282</v>
      </c>
      <c r="V115" s="687">
        <v>450.7</v>
      </c>
      <c r="W115" s="892">
        <v>71</v>
      </c>
    </row>
    <row r="116" spans="1:23" ht="13.5" customHeight="1">
      <c r="A116" s="890">
        <v>72</v>
      </c>
      <c r="B116" s="857"/>
      <c r="C116" s="841" t="s">
        <v>142</v>
      </c>
      <c r="D116" s="687">
        <v>23970.499999999996</v>
      </c>
      <c r="E116" s="687">
        <v>2277.6999999999994</v>
      </c>
      <c r="F116" s="687">
        <v>4350.6000000000004</v>
      </c>
      <c r="G116" s="687">
        <v>789.90000000000009</v>
      </c>
      <c r="H116" s="687">
        <v>2562.5999999999995</v>
      </c>
      <c r="I116" s="687">
        <v>422.1</v>
      </c>
      <c r="J116" s="687">
        <v>2428.3999999999996</v>
      </c>
      <c r="K116" s="687">
        <v>6758.800000000002</v>
      </c>
      <c r="L116" s="687">
        <v>1435.0999999999997</v>
      </c>
      <c r="M116" s="857"/>
      <c r="N116" s="841" t="s">
        <v>142</v>
      </c>
      <c r="O116" s="687">
        <v>335.8</v>
      </c>
      <c r="P116" s="687">
        <v>813.50000000000011</v>
      </c>
      <c r="Q116" s="687">
        <v>590.99999999999989</v>
      </c>
      <c r="R116" s="687">
        <v>823.40000000000009</v>
      </c>
      <c r="S116" s="687">
        <v>381.70000000000005</v>
      </c>
      <c r="T116" s="687">
        <v>0</v>
      </c>
      <c r="U116" s="687">
        <v>0</v>
      </c>
      <c r="V116" s="687">
        <v>0</v>
      </c>
      <c r="W116" s="892">
        <v>72</v>
      </c>
    </row>
    <row r="117" spans="1:23" ht="13.5" customHeight="1">
      <c r="A117" s="890"/>
      <c r="B117" s="857"/>
      <c r="C117" s="841"/>
      <c r="D117" s="687"/>
      <c r="E117" s="687"/>
      <c r="F117" s="687"/>
      <c r="G117" s="687"/>
      <c r="H117" s="687"/>
      <c r="I117" s="687"/>
      <c r="J117" s="687"/>
      <c r="K117" s="687"/>
      <c r="L117" s="687"/>
      <c r="M117" s="857"/>
      <c r="N117" s="841"/>
      <c r="O117" s="687"/>
      <c r="P117" s="687"/>
      <c r="Q117" s="687"/>
      <c r="R117" s="687"/>
      <c r="S117" s="687"/>
      <c r="T117" s="687"/>
      <c r="U117" s="687"/>
      <c r="V117" s="687"/>
      <c r="W117" s="892"/>
    </row>
    <row r="118" spans="1:23" ht="13.5" customHeight="1">
      <c r="A118" s="890"/>
      <c r="B118" s="857"/>
      <c r="C118" s="841"/>
      <c r="D118" s="687"/>
      <c r="E118" s="687"/>
      <c r="F118" s="687"/>
      <c r="G118" s="687"/>
      <c r="H118" s="687"/>
      <c r="I118" s="687"/>
      <c r="J118" s="687"/>
      <c r="K118" s="687"/>
      <c r="L118" s="687"/>
      <c r="M118" s="857"/>
      <c r="N118" s="841"/>
      <c r="O118" s="687"/>
      <c r="P118" s="687"/>
      <c r="Q118" s="687"/>
      <c r="R118" s="687"/>
      <c r="S118" s="687"/>
      <c r="T118" s="687"/>
      <c r="U118" s="687"/>
      <c r="V118" s="687"/>
      <c r="W118" s="892"/>
    </row>
    <row r="119" spans="1:23" ht="13.5" customHeight="1">
      <c r="A119" s="890">
        <v>73</v>
      </c>
      <c r="B119" s="901" t="s">
        <v>109</v>
      </c>
      <c r="C119" s="845" t="s">
        <v>186</v>
      </c>
      <c r="D119" s="702">
        <v>210835.5</v>
      </c>
      <c r="E119" s="702">
        <v>26447.799999999996</v>
      </c>
      <c r="F119" s="702">
        <v>32141.200000000004</v>
      </c>
      <c r="G119" s="702">
        <v>6252.4000000000015</v>
      </c>
      <c r="H119" s="702">
        <v>17849.800000000003</v>
      </c>
      <c r="I119" s="702">
        <v>4077.5</v>
      </c>
      <c r="J119" s="702">
        <v>18793.600000000006</v>
      </c>
      <c r="K119" s="702">
        <v>48214.3</v>
      </c>
      <c r="L119" s="702">
        <v>10227.499999999996</v>
      </c>
      <c r="M119" s="901" t="s">
        <v>109</v>
      </c>
      <c r="N119" s="845" t="s">
        <v>186</v>
      </c>
      <c r="O119" s="702">
        <v>2775.3999999999996</v>
      </c>
      <c r="P119" s="702">
        <v>9046.0000000000036</v>
      </c>
      <c r="Q119" s="702">
        <v>6137.4</v>
      </c>
      <c r="R119" s="702">
        <v>7129.1</v>
      </c>
      <c r="S119" s="702">
        <v>5024.0999999999995</v>
      </c>
      <c r="T119" s="702">
        <v>12012.699999999999</v>
      </c>
      <c r="U119" s="702">
        <v>2560.1000000000004</v>
      </c>
      <c r="V119" s="702">
        <v>6884.2999999999993</v>
      </c>
      <c r="W119" s="892">
        <v>73</v>
      </c>
    </row>
    <row r="120" spans="1:23" ht="13.5" customHeight="1">
      <c r="A120" s="890">
        <v>74</v>
      </c>
      <c r="B120" s="902"/>
      <c r="C120" s="845" t="s">
        <v>159</v>
      </c>
      <c r="D120" s="702">
        <v>156258</v>
      </c>
      <c r="E120" s="702">
        <v>20798.2</v>
      </c>
      <c r="F120" s="702">
        <v>23033.7</v>
      </c>
      <c r="G120" s="702">
        <v>4823.6000000000004</v>
      </c>
      <c r="H120" s="702">
        <v>11948.8</v>
      </c>
      <c r="I120" s="702">
        <v>3263.6</v>
      </c>
      <c r="J120" s="702">
        <v>13691</v>
      </c>
      <c r="K120" s="702">
        <v>31416.3</v>
      </c>
      <c r="L120" s="702">
        <v>7740.9</v>
      </c>
      <c r="M120" s="902"/>
      <c r="N120" s="845" t="s">
        <v>159</v>
      </c>
      <c r="O120" s="702">
        <v>2056.5</v>
      </c>
      <c r="P120" s="702">
        <v>6826</v>
      </c>
      <c r="Q120" s="702">
        <v>4687</v>
      </c>
      <c r="R120" s="702">
        <v>5264.8</v>
      </c>
      <c r="S120" s="702">
        <v>3952</v>
      </c>
      <c r="T120" s="702">
        <v>12012.7</v>
      </c>
      <c r="U120" s="702">
        <v>2560.1</v>
      </c>
      <c r="V120" s="702">
        <v>6884.3</v>
      </c>
      <c r="W120" s="892">
        <v>74</v>
      </c>
    </row>
    <row r="121" spans="1:23" ht="13.5" customHeight="1">
      <c r="A121" s="890">
        <v>75</v>
      </c>
      <c r="B121" s="902"/>
      <c r="C121" s="845" t="s">
        <v>142</v>
      </c>
      <c r="D121" s="702">
        <v>93529.799999999988</v>
      </c>
      <c r="E121" s="702">
        <v>13433.400000000001</v>
      </c>
      <c r="F121" s="702">
        <v>13917.099999999997</v>
      </c>
      <c r="G121" s="702">
        <v>3046.0999999999995</v>
      </c>
      <c r="H121" s="702">
        <v>8280.7999999999993</v>
      </c>
      <c r="I121" s="702">
        <v>1849.6</v>
      </c>
      <c r="J121" s="702">
        <v>8857.6</v>
      </c>
      <c r="K121" s="702">
        <v>25772.199999999997</v>
      </c>
      <c r="L121" s="702">
        <v>4595.8000000000011</v>
      </c>
      <c r="M121" s="902"/>
      <c r="N121" s="845" t="s">
        <v>142</v>
      </c>
      <c r="O121" s="702">
        <v>1096.7</v>
      </c>
      <c r="P121" s="702">
        <v>4522.2000000000007</v>
      </c>
      <c r="Q121" s="702">
        <v>2758.5</v>
      </c>
      <c r="R121" s="702">
        <v>3192.1</v>
      </c>
      <c r="S121" s="702">
        <v>2207.6999999999998</v>
      </c>
      <c r="T121" s="702">
        <v>0</v>
      </c>
      <c r="U121" s="702">
        <v>0</v>
      </c>
      <c r="V121" s="702">
        <v>0</v>
      </c>
      <c r="W121" s="892">
        <v>75</v>
      </c>
    </row>
    <row r="122" spans="1:23" ht="13.5" customHeight="1">
      <c r="A122" s="890"/>
      <c r="B122" s="902"/>
      <c r="C122" s="841"/>
      <c r="D122" s="687"/>
      <c r="E122" s="687"/>
      <c r="F122" s="687"/>
      <c r="G122" s="687"/>
      <c r="H122" s="687"/>
      <c r="I122" s="687"/>
      <c r="J122" s="687"/>
      <c r="K122" s="687"/>
      <c r="L122" s="687"/>
      <c r="M122" s="902"/>
      <c r="N122" s="845"/>
      <c r="O122" s="702"/>
      <c r="P122" s="702"/>
      <c r="Q122" s="702"/>
      <c r="R122" s="702"/>
      <c r="S122" s="702"/>
      <c r="T122" s="702"/>
      <c r="U122" s="702"/>
      <c r="V122" s="702"/>
      <c r="W122" s="892"/>
    </row>
    <row r="123" spans="1:23" ht="13.5" customHeight="1">
      <c r="A123" s="890"/>
      <c r="B123" s="902"/>
      <c r="C123" s="841"/>
      <c r="D123" s="687"/>
      <c r="E123" s="687"/>
      <c r="F123" s="687"/>
      <c r="G123" s="687"/>
      <c r="H123" s="687"/>
      <c r="I123" s="687"/>
      <c r="J123" s="687"/>
      <c r="K123" s="687"/>
      <c r="L123" s="687"/>
      <c r="M123" s="902"/>
      <c r="N123" s="841"/>
      <c r="O123" s="687"/>
      <c r="P123" s="687"/>
      <c r="Q123" s="687"/>
      <c r="R123" s="687"/>
      <c r="S123" s="687"/>
      <c r="T123" s="687"/>
      <c r="U123" s="687"/>
      <c r="V123" s="687"/>
      <c r="W123" s="892"/>
    </row>
    <row r="124" spans="1:23" ht="13.5" customHeight="1">
      <c r="A124" s="890">
        <v>76</v>
      </c>
      <c r="B124" s="891" t="s">
        <v>110</v>
      </c>
      <c r="C124" s="841" t="s">
        <v>186</v>
      </c>
      <c r="D124" s="687">
        <v>14158.699999999999</v>
      </c>
      <c r="E124" s="687">
        <v>2916.9</v>
      </c>
      <c r="F124" s="687">
        <v>3057.8</v>
      </c>
      <c r="G124" s="687">
        <v>319.89999999999998</v>
      </c>
      <c r="H124" s="687">
        <v>920.40000000000009</v>
      </c>
      <c r="I124" s="687">
        <v>265.10000000000002</v>
      </c>
      <c r="J124" s="687">
        <v>1082</v>
      </c>
      <c r="K124" s="687">
        <v>2479.6999999999998</v>
      </c>
      <c r="L124" s="687">
        <v>542.20000000000005</v>
      </c>
      <c r="M124" s="891" t="s">
        <v>110</v>
      </c>
      <c r="N124" s="841" t="s">
        <v>186</v>
      </c>
      <c r="O124" s="687">
        <v>123.9</v>
      </c>
      <c r="P124" s="687">
        <v>817.7</v>
      </c>
      <c r="Q124" s="687">
        <v>268.10000000000002</v>
      </c>
      <c r="R124" s="687">
        <v>397.5</v>
      </c>
      <c r="S124" s="687">
        <v>279.89999999999998</v>
      </c>
      <c r="T124" s="687">
        <v>225.3</v>
      </c>
      <c r="U124" s="687">
        <v>97.9</v>
      </c>
      <c r="V124" s="687">
        <v>364.3</v>
      </c>
      <c r="W124" s="892">
        <v>76</v>
      </c>
    </row>
    <row r="125" spans="1:23" ht="13.5" customHeight="1">
      <c r="A125" s="890">
        <v>77</v>
      </c>
      <c r="B125" s="857"/>
      <c r="C125" s="841" t="s">
        <v>159</v>
      </c>
      <c r="D125" s="687">
        <v>4524.8999999999996</v>
      </c>
      <c r="E125" s="687">
        <v>1117.2</v>
      </c>
      <c r="F125" s="687">
        <v>592</v>
      </c>
      <c r="G125" s="687">
        <v>68.400000000000006</v>
      </c>
      <c r="H125" s="687">
        <v>295.3</v>
      </c>
      <c r="I125" s="687">
        <v>141.80000000000001</v>
      </c>
      <c r="J125" s="687">
        <v>211.7</v>
      </c>
      <c r="K125" s="687">
        <v>641.70000000000005</v>
      </c>
      <c r="L125" s="687">
        <v>108</v>
      </c>
      <c r="M125" s="857"/>
      <c r="N125" s="841" t="s">
        <v>159</v>
      </c>
      <c r="O125" s="687">
        <v>33.6</v>
      </c>
      <c r="P125" s="687">
        <v>365.8</v>
      </c>
      <c r="Q125" s="687">
        <v>86</v>
      </c>
      <c r="R125" s="687">
        <v>85.1</v>
      </c>
      <c r="S125" s="687">
        <v>90.8</v>
      </c>
      <c r="T125" s="687">
        <v>225.3</v>
      </c>
      <c r="U125" s="687">
        <v>97.9</v>
      </c>
      <c r="V125" s="687">
        <v>364.3</v>
      </c>
      <c r="W125" s="892">
        <v>77</v>
      </c>
    </row>
    <row r="126" spans="1:23" ht="13.5" customHeight="1">
      <c r="A126" s="890">
        <v>78</v>
      </c>
      <c r="B126" s="857"/>
      <c r="C126" s="841" t="s">
        <v>142</v>
      </c>
      <c r="D126" s="687">
        <v>9633.7999999999993</v>
      </c>
      <c r="E126" s="687">
        <v>1799.7</v>
      </c>
      <c r="F126" s="687">
        <v>2465.8000000000002</v>
      </c>
      <c r="G126" s="687">
        <v>251.5</v>
      </c>
      <c r="H126" s="687">
        <v>625.1</v>
      </c>
      <c r="I126" s="687">
        <v>123.3</v>
      </c>
      <c r="J126" s="687">
        <v>870.3</v>
      </c>
      <c r="K126" s="687">
        <v>1838</v>
      </c>
      <c r="L126" s="687">
        <v>434.20000000000005</v>
      </c>
      <c r="M126" s="857"/>
      <c r="N126" s="841" t="s">
        <v>142</v>
      </c>
      <c r="O126" s="687">
        <v>90.3</v>
      </c>
      <c r="P126" s="687">
        <v>451.9</v>
      </c>
      <c r="Q126" s="687">
        <v>182.10000000000002</v>
      </c>
      <c r="R126" s="687">
        <v>312.39999999999998</v>
      </c>
      <c r="S126" s="687">
        <v>189.1</v>
      </c>
      <c r="T126" s="687">
        <v>0</v>
      </c>
      <c r="U126" s="687">
        <v>0</v>
      </c>
      <c r="V126" s="687">
        <v>0</v>
      </c>
      <c r="W126" s="892">
        <v>78</v>
      </c>
    </row>
    <row r="127" spans="1:23" ht="13.5" customHeight="1">
      <c r="A127" s="890"/>
      <c r="B127" s="857"/>
      <c r="C127" s="841"/>
      <c r="D127" s="687"/>
      <c r="E127" s="687"/>
      <c r="F127" s="687"/>
      <c r="G127" s="687"/>
      <c r="H127" s="687"/>
      <c r="I127" s="687"/>
      <c r="J127" s="687"/>
      <c r="K127" s="687"/>
      <c r="L127" s="687"/>
      <c r="M127" s="857"/>
      <c r="N127" s="841"/>
      <c r="O127" s="687"/>
      <c r="P127" s="687"/>
      <c r="Q127" s="687"/>
      <c r="R127" s="687"/>
      <c r="S127" s="687"/>
      <c r="T127" s="687"/>
      <c r="U127" s="687"/>
      <c r="V127" s="687"/>
      <c r="W127" s="892"/>
    </row>
    <row r="128" spans="1:23" ht="13.5" customHeight="1">
      <c r="A128" s="890">
        <v>79</v>
      </c>
      <c r="B128" s="893" t="s">
        <v>263</v>
      </c>
      <c r="C128" s="841" t="s">
        <v>186</v>
      </c>
      <c r="D128" s="687">
        <v>10129.5</v>
      </c>
      <c r="E128" s="687">
        <v>2052</v>
      </c>
      <c r="F128" s="687">
        <v>2233.3000000000002</v>
      </c>
      <c r="G128" s="687">
        <v>249.7</v>
      </c>
      <c r="H128" s="687">
        <v>678.5</v>
      </c>
      <c r="I128" s="687">
        <v>193</v>
      </c>
      <c r="J128" s="687">
        <v>683.69999999999993</v>
      </c>
      <c r="K128" s="687">
        <v>1693.3</v>
      </c>
      <c r="L128" s="687">
        <v>387</v>
      </c>
      <c r="M128" s="893" t="s">
        <v>263</v>
      </c>
      <c r="N128" s="841" t="s">
        <v>186</v>
      </c>
      <c r="O128" s="687">
        <v>94.3</v>
      </c>
      <c r="P128" s="687">
        <v>672.9</v>
      </c>
      <c r="Q128" s="687">
        <v>203.4</v>
      </c>
      <c r="R128" s="687">
        <v>277.8</v>
      </c>
      <c r="S128" s="687">
        <v>221.7</v>
      </c>
      <c r="T128" s="687">
        <v>161.9</v>
      </c>
      <c r="U128" s="687">
        <v>71.599999999999994</v>
      </c>
      <c r="V128" s="687">
        <v>255.3</v>
      </c>
      <c r="W128" s="892">
        <v>79</v>
      </c>
    </row>
    <row r="129" spans="1:25" ht="13.5" customHeight="1">
      <c r="A129" s="890">
        <v>80</v>
      </c>
      <c r="B129" s="857"/>
      <c r="C129" s="841" t="s">
        <v>159</v>
      </c>
      <c r="D129" s="687">
        <v>3057.6</v>
      </c>
      <c r="E129" s="687">
        <v>716</v>
      </c>
      <c r="F129" s="687">
        <v>425</v>
      </c>
      <c r="G129" s="687">
        <v>46.2</v>
      </c>
      <c r="H129" s="687">
        <v>213.5</v>
      </c>
      <c r="I129" s="687">
        <v>105.7</v>
      </c>
      <c r="J129" s="687">
        <v>118.4</v>
      </c>
      <c r="K129" s="687">
        <v>401</v>
      </c>
      <c r="L129" s="687">
        <v>61.2</v>
      </c>
      <c r="M129" s="857"/>
      <c r="N129" s="841" t="s">
        <v>159</v>
      </c>
      <c r="O129" s="687">
        <v>20.7</v>
      </c>
      <c r="P129" s="687">
        <v>287.5</v>
      </c>
      <c r="Q129" s="687">
        <v>53.6</v>
      </c>
      <c r="R129" s="687">
        <v>58.3</v>
      </c>
      <c r="S129" s="687">
        <v>61.6</v>
      </c>
      <c r="T129" s="687">
        <v>161.9</v>
      </c>
      <c r="U129" s="687">
        <v>71.599999999999994</v>
      </c>
      <c r="V129" s="687">
        <v>255.3</v>
      </c>
      <c r="W129" s="892">
        <v>80</v>
      </c>
    </row>
    <row r="130" spans="1:25" ht="13.5" customHeight="1">
      <c r="A130" s="890">
        <v>81</v>
      </c>
      <c r="B130" s="857"/>
      <c r="C130" s="841" t="s">
        <v>142</v>
      </c>
      <c r="D130" s="687">
        <v>7071.9</v>
      </c>
      <c r="E130" s="687">
        <v>1336</v>
      </c>
      <c r="F130" s="687">
        <v>1808.3</v>
      </c>
      <c r="G130" s="687">
        <v>203.5</v>
      </c>
      <c r="H130" s="687">
        <v>465</v>
      </c>
      <c r="I130" s="687">
        <v>87.3</v>
      </c>
      <c r="J130" s="687">
        <v>565.29999999999995</v>
      </c>
      <c r="K130" s="687">
        <v>1292.3</v>
      </c>
      <c r="L130" s="687">
        <v>325.8</v>
      </c>
      <c r="M130" s="857"/>
      <c r="N130" s="841" t="s">
        <v>142</v>
      </c>
      <c r="O130" s="687">
        <v>73.599999999999994</v>
      </c>
      <c r="P130" s="687">
        <v>385.4</v>
      </c>
      <c r="Q130" s="687">
        <v>149.80000000000001</v>
      </c>
      <c r="R130" s="687">
        <v>219.5</v>
      </c>
      <c r="S130" s="687">
        <v>160.1</v>
      </c>
      <c r="T130" s="687">
        <v>0</v>
      </c>
      <c r="U130" s="687">
        <v>0</v>
      </c>
      <c r="V130" s="687">
        <v>0</v>
      </c>
      <c r="W130" s="892">
        <v>81</v>
      </c>
    </row>
    <row r="131" spans="1:25" ht="13.5" customHeight="1">
      <c r="A131" s="890"/>
      <c r="B131" s="857"/>
      <c r="C131" s="841"/>
      <c r="D131" s="687"/>
      <c r="E131" s="687"/>
      <c r="F131" s="687"/>
      <c r="G131" s="687"/>
      <c r="H131" s="687"/>
      <c r="I131" s="687"/>
      <c r="J131" s="687"/>
      <c r="K131" s="687"/>
      <c r="L131" s="687"/>
      <c r="M131" s="857"/>
      <c r="N131" s="841"/>
      <c r="O131" s="687"/>
      <c r="P131" s="687"/>
      <c r="Q131" s="687"/>
      <c r="R131" s="687"/>
      <c r="S131" s="687"/>
      <c r="T131" s="687"/>
      <c r="U131" s="687"/>
      <c r="V131" s="687"/>
      <c r="W131" s="892"/>
    </row>
    <row r="132" spans="1:25" ht="13.5" customHeight="1">
      <c r="A132" s="890">
        <v>82</v>
      </c>
      <c r="B132" s="893" t="s">
        <v>264</v>
      </c>
      <c r="C132" s="841" t="s">
        <v>186</v>
      </c>
      <c r="D132" s="687">
        <v>4029.2000000000003</v>
      </c>
      <c r="E132" s="687">
        <v>864.90000000000009</v>
      </c>
      <c r="F132" s="687">
        <v>824.5</v>
      </c>
      <c r="G132" s="687">
        <v>70.2</v>
      </c>
      <c r="H132" s="687">
        <v>241.90000000000003</v>
      </c>
      <c r="I132" s="687">
        <v>72.099999999999994</v>
      </c>
      <c r="J132" s="687">
        <v>398.3</v>
      </c>
      <c r="K132" s="687">
        <v>786.40000000000009</v>
      </c>
      <c r="L132" s="687">
        <v>155.19999999999999</v>
      </c>
      <c r="M132" s="893" t="s">
        <v>264</v>
      </c>
      <c r="N132" s="841" t="s">
        <v>186</v>
      </c>
      <c r="O132" s="687">
        <v>29.6</v>
      </c>
      <c r="P132" s="687">
        <v>144.80000000000001</v>
      </c>
      <c r="Q132" s="687">
        <v>64.699999999999989</v>
      </c>
      <c r="R132" s="687">
        <v>119.7</v>
      </c>
      <c r="S132" s="687">
        <v>58.2</v>
      </c>
      <c r="T132" s="687">
        <v>63.4</v>
      </c>
      <c r="U132" s="687">
        <v>26.299999999999997</v>
      </c>
      <c r="V132" s="687">
        <v>109</v>
      </c>
      <c r="W132" s="892">
        <v>82</v>
      </c>
    </row>
    <row r="133" spans="1:25" s="694" customFormat="1" ht="13.5" customHeight="1">
      <c r="A133" s="890">
        <v>83</v>
      </c>
      <c r="B133" s="857"/>
      <c r="C133" s="841" t="s">
        <v>159</v>
      </c>
      <c r="D133" s="687">
        <v>1467.3000000000002</v>
      </c>
      <c r="E133" s="687">
        <v>401.2</v>
      </c>
      <c r="F133" s="687">
        <v>167</v>
      </c>
      <c r="G133" s="687">
        <v>22.2</v>
      </c>
      <c r="H133" s="687">
        <v>81.8</v>
      </c>
      <c r="I133" s="687">
        <v>36.1</v>
      </c>
      <c r="J133" s="687">
        <v>93.3</v>
      </c>
      <c r="K133" s="687">
        <v>240.7</v>
      </c>
      <c r="L133" s="687">
        <v>46.8</v>
      </c>
      <c r="M133" s="857"/>
      <c r="N133" s="841" t="s">
        <v>159</v>
      </c>
      <c r="O133" s="687">
        <v>12.9</v>
      </c>
      <c r="P133" s="687">
        <v>78.300000000000011</v>
      </c>
      <c r="Q133" s="687">
        <v>32.4</v>
      </c>
      <c r="R133" s="687">
        <v>26.8</v>
      </c>
      <c r="S133" s="687">
        <v>29.200000000000003</v>
      </c>
      <c r="T133" s="687">
        <v>63.4</v>
      </c>
      <c r="U133" s="687">
        <v>26.299999999999997</v>
      </c>
      <c r="V133" s="687">
        <v>109</v>
      </c>
      <c r="W133" s="892">
        <v>83</v>
      </c>
      <c r="X133" s="687"/>
      <c r="Y133" s="858"/>
    </row>
    <row r="134" spans="1:25" s="694" customFormat="1" ht="13.5" customHeight="1">
      <c r="A134" s="890">
        <v>84</v>
      </c>
      <c r="B134" s="857"/>
      <c r="C134" s="841" t="s">
        <v>142</v>
      </c>
      <c r="D134" s="687">
        <v>2561.9</v>
      </c>
      <c r="E134" s="687">
        <v>463.70000000000005</v>
      </c>
      <c r="F134" s="687">
        <v>657.5</v>
      </c>
      <c r="G134" s="687">
        <v>48</v>
      </c>
      <c r="H134" s="687">
        <v>160.10000000000002</v>
      </c>
      <c r="I134" s="687">
        <v>36</v>
      </c>
      <c r="J134" s="687">
        <v>305</v>
      </c>
      <c r="K134" s="687">
        <v>545.70000000000005</v>
      </c>
      <c r="L134" s="687">
        <v>108.4</v>
      </c>
      <c r="M134" s="857"/>
      <c r="N134" s="841" t="s">
        <v>142</v>
      </c>
      <c r="O134" s="687">
        <v>16.700000000000003</v>
      </c>
      <c r="P134" s="687">
        <v>66.5</v>
      </c>
      <c r="Q134" s="687">
        <v>32.299999999999997</v>
      </c>
      <c r="R134" s="687">
        <v>92.9</v>
      </c>
      <c r="S134" s="687">
        <v>29</v>
      </c>
      <c r="T134" s="687">
        <v>0</v>
      </c>
      <c r="U134" s="687">
        <v>0</v>
      </c>
      <c r="V134" s="687">
        <v>0</v>
      </c>
      <c r="W134" s="892">
        <v>84</v>
      </c>
      <c r="X134" s="687"/>
      <c r="Y134" s="858"/>
    </row>
    <row r="135" spans="1:25" s="694" customFormat="1" ht="13.5" customHeight="1">
      <c r="A135" s="890"/>
      <c r="B135" s="857"/>
      <c r="C135" s="712"/>
      <c r="D135" s="687"/>
      <c r="E135" s="687"/>
      <c r="F135" s="687"/>
      <c r="G135" s="687"/>
      <c r="H135" s="687"/>
      <c r="I135" s="687"/>
      <c r="J135" s="687"/>
      <c r="K135" s="687"/>
      <c r="L135" s="687"/>
      <c r="M135" s="857"/>
      <c r="N135" s="712"/>
      <c r="O135" s="687"/>
      <c r="P135" s="687"/>
      <c r="Q135" s="687"/>
      <c r="R135" s="687"/>
      <c r="S135" s="687"/>
      <c r="T135" s="687"/>
      <c r="U135" s="687"/>
      <c r="V135" s="687"/>
      <c r="W135" s="892"/>
      <c r="X135" s="687"/>
      <c r="Y135" s="858"/>
    </row>
    <row r="136" spans="1:25" s="694" customFormat="1" ht="13.5" customHeight="1">
      <c r="A136" s="890">
        <v>85</v>
      </c>
      <c r="B136" s="896" t="s">
        <v>452</v>
      </c>
      <c r="C136" s="841" t="s">
        <v>186</v>
      </c>
      <c r="D136" s="687">
        <v>1655.1</v>
      </c>
      <c r="E136" s="687">
        <v>525.29999999999995</v>
      </c>
      <c r="F136" s="687">
        <v>367.59999999999997</v>
      </c>
      <c r="G136" s="687">
        <v>15.2</v>
      </c>
      <c r="H136" s="687">
        <v>96.4</v>
      </c>
      <c r="I136" s="687">
        <v>35</v>
      </c>
      <c r="J136" s="687">
        <v>151.1</v>
      </c>
      <c r="K136" s="687">
        <v>213.9</v>
      </c>
      <c r="L136" s="687">
        <v>70.8</v>
      </c>
      <c r="M136" s="896" t="s">
        <v>452</v>
      </c>
      <c r="N136" s="841" t="s">
        <v>186</v>
      </c>
      <c r="O136" s="687">
        <v>6.2</v>
      </c>
      <c r="P136" s="687">
        <v>20.200000000000003</v>
      </c>
      <c r="Q136" s="687">
        <v>12.9</v>
      </c>
      <c r="R136" s="687">
        <v>48.900000000000006</v>
      </c>
      <c r="S136" s="687">
        <v>24.8</v>
      </c>
      <c r="T136" s="687">
        <v>10.9</v>
      </c>
      <c r="U136" s="687">
        <v>4.0999999999999996</v>
      </c>
      <c r="V136" s="687">
        <v>51.8</v>
      </c>
      <c r="W136" s="892">
        <v>85</v>
      </c>
      <c r="X136" s="687"/>
      <c r="Y136" s="858"/>
    </row>
    <row r="137" spans="1:25" s="694" customFormat="1" ht="13.5" customHeight="1">
      <c r="A137" s="890">
        <v>86</v>
      </c>
      <c r="B137" s="896" t="s">
        <v>259</v>
      </c>
      <c r="C137" s="841" t="s">
        <v>159</v>
      </c>
      <c r="D137" s="685">
        <v>428.9</v>
      </c>
      <c r="E137" s="685">
        <v>255.5</v>
      </c>
      <c r="F137" s="685">
        <v>11.2</v>
      </c>
      <c r="G137" s="685">
        <v>2</v>
      </c>
      <c r="H137" s="685">
        <v>8.6999999999999993</v>
      </c>
      <c r="I137" s="685">
        <v>4.3</v>
      </c>
      <c r="J137" s="685">
        <v>10</v>
      </c>
      <c r="K137" s="685">
        <v>22</v>
      </c>
      <c r="L137" s="685">
        <v>16.3</v>
      </c>
      <c r="M137" s="896" t="s">
        <v>259</v>
      </c>
      <c r="N137" s="841" t="s">
        <v>159</v>
      </c>
      <c r="O137" s="685">
        <v>0.3</v>
      </c>
      <c r="P137" s="685">
        <v>4.4000000000000004</v>
      </c>
      <c r="Q137" s="685">
        <v>6</v>
      </c>
      <c r="R137" s="685">
        <v>5.2</v>
      </c>
      <c r="S137" s="685">
        <v>16.3</v>
      </c>
      <c r="T137" s="685">
        <v>10.9</v>
      </c>
      <c r="U137" s="685">
        <v>4.0999999999999996</v>
      </c>
      <c r="V137" s="685">
        <v>51.8</v>
      </c>
      <c r="W137" s="892">
        <v>86</v>
      </c>
      <c r="X137" s="687"/>
      <c r="Y137" s="858"/>
    </row>
    <row r="138" spans="1:25" s="694" customFormat="1" ht="13.5" customHeight="1">
      <c r="A138" s="890">
        <v>87</v>
      </c>
      <c r="B138" s="896" t="s">
        <v>259</v>
      </c>
      <c r="C138" s="841" t="s">
        <v>142</v>
      </c>
      <c r="D138" s="687">
        <v>1226.2</v>
      </c>
      <c r="E138" s="687">
        <v>269.8</v>
      </c>
      <c r="F138" s="687">
        <v>356.4</v>
      </c>
      <c r="G138" s="687">
        <v>13.2</v>
      </c>
      <c r="H138" s="687">
        <v>87.7</v>
      </c>
      <c r="I138" s="687">
        <v>30.7</v>
      </c>
      <c r="J138" s="687">
        <v>141.1</v>
      </c>
      <c r="K138" s="687">
        <v>191.9</v>
      </c>
      <c r="L138" s="687">
        <v>54.5</v>
      </c>
      <c r="M138" s="896" t="s">
        <v>259</v>
      </c>
      <c r="N138" s="841" t="s">
        <v>142</v>
      </c>
      <c r="O138" s="687">
        <v>5.9</v>
      </c>
      <c r="P138" s="687">
        <v>15.8</v>
      </c>
      <c r="Q138" s="687">
        <v>6.9</v>
      </c>
      <c r="R138" s="687">
        <v>43.7</v>
      </c>
      <c r="S138" s="687">
        <v>8.5</v>
      </c>
      <c r="T138" s="687">
        <v>0</v>
      </c>
      <c r="U138" s="687">
        <v>0</v>
      </c>
      <c r="V138" s="687">
        <v>0</v>
      </c>
      <c r="W138" s="892">
        <v>87</v>
      </c>
      <c r="X138" s="687"/>
      <c r="Y138" s="858"/>
    </row>
    <row r="139" spans="1:25" s="694" customFormat="1" ht="13.5" customHeight="1">
      <c r="A139" s="890"/>
      <c r="B139" s="896"/>
      <c r="C139" s="712"/>
      <c r="D139" s="687"/>
      <c r="E139" s="687"/>
      <c r="F139" s="687"/>
      <c r="G139" s="687"/>
      <c r="H139" s="687"/>
      <c r="I139" s="687"/>
      <c r="J139" s="687"/>
      <c r="K139" s="687"/>
      <c r="L139" s="687"/>
      <c r="M139" s="896"/>
      <c r="N139" s="712"/>
      <c r="O139" s="687"/>
      <c r="P139" s="687"/>
      <c r="Q139" s="687"/>
      <c r="R139" s="687"/>
      <c r="S139" s="687"/>
      <c r="T139" s="687"/>
      <c r="U139" s="687"/>
      <c r="V139" s="687"/>
      <c r="W139" s="892"/>
      <c r="X139" s="687"/>
      <c r="Y139" s="858"/>
    </row>
    <row r="140" spans="1:25" s="694" customFormat="1" ht="13.5" customHeight="1">
      <c r="A140" s="890">
        <v>88</v>
      </c>
      <c r="B140" s="896" t="s">
        <v>453</v>
      </c>
      <c r="C140" s="841" t="s">
        <v>186</v>
      </c>
      <c r="D140" s="687">
        <v>2374.1000000000004</v>
      </c>
      <c r="E140" s="687">
        <v>339.6</v>
      </c>
      <c r="F140" s="687">
        <v>456.90000000000003</v>
      </c>
      <c r="G140" s="687">
        <v>55</v>
      </c>
      <c r="H140" s="687">
        <v>145.5</v>
      </c>
      <c r="I140" s="687">
        <v>37.1</v>
      </c>
      <c r="J140" s="687">
        <v>247.2</v>
      </c>
      <c r="K140" s="687">
        <v>572.5</v>
      </c>
      <c r="L140" s="687">
        <v>84.4</v>
      </c>
      <c r="M140" s="896" t="s">
        <v>453</v>
      </c>
      <c r="N140" s="841" t="s">
        <v>186</v>
      </c>
      <c r="O140" s="687">
        <v>23.4</v>
      </c>
      <c r="P140" s="687">
        <v>124.60000000000001</v>
      </c>
      <c r="Q140" s="687">
        <v>51.8</v>
      </c>
      <c r="R140" s="687">
        <v>70.800000000000011</v>
      </c>
      <c r="S140" s="687">
        <v>33.4</v>
      </c>
      <c r="T140" s="687">
        <v>52.5</v>
      </c>
      <c r="U140" s="687">
        <v>22.2</v>
      </c>
      <c r="V140" s="687">
        <v>57.2</v>
      </c>
      <c r="W140" s="892">
        <v>88</v>
      </c>
      <c r="X140" s="687"/>
      <c r="Y140" s="858"/>
    </row>
    <row r="141" spans="1:25" ht="13.5" customHeight="1">
      <c r="A141" s="890">
        <v>89</v>
      </c>
      <c r="B141" s="896" t="s">
        <v>259</v>
      </c>
      <c r="C141" s="841" t="s">
        <v>159</v>
      </c>
      <c r="D141" s="685">
        <v>1038.4000000000001</v>
      </c>
      <c r="E141" s="685">
        <v>145.69999999999999</v>
      </c>
      <c r="F141" s="685">
        <v>155.80000000000001</v>
      </c>
      <c r="G141" s="685">
        <v>20.2</v>
      </c>
      <c r="H141" s="685">
        <v>73.099999999999994</v>
      </c>
      <c r="I141" s="685">
        <v>31.8</v>
      </c>
      <c r="J141" s="685">
        <v>83.3</v>
      </c>
      <c r="K141" s="685">
        <v>218.7</v>
      </c>
      <c r="L141" s="685">
        <v>30.5</v>
      </c>
      <c r="M141" s="896" t="s">
        <v>259</v>
      </c>
      <c r="N141" s="841" t="s">
        <v>159</v>
      </c>
      <c r="O141" s="685">
        <v>12.6</v>
      </c>
      <c r="P141" s="685">
        <v>73.900000000000006</v>
      </c>
      <c r="Q141" s="685">
        <v>26.4</v>
      </c>
      <c r="R141" s="685">
        <v>21.6</v>
      </c>
      <c r="S141" s="685">
        <v>12.9</v>
      </c>
      <c r="T141" s="685">
        <v>52.5</v>
      </c>
      <c r="U141" s="685">
        <v>22.2</v>
      </c>
      <c r="V141" s="685">
        <v>57.2</v>
      </c>
      <c r="W141" s="892">
        <v>89</v>
      </c>
    </row>
    <row r="142" spans="1:25" s="694" customFormat="1" ht="13.5" customHeight="1">
      <c r="A142" s="890">
        <v>90</v>
      </c>
      <c r="B142" s="857" t="s">
        <v>259</v>
      </c>
      <c r="C142" s="841" t="s">
        <v>142</v>
      </c>
      <c r="D142" s="687">
        <v>1335.7</v>
      </c>
      <c r="E142" s="687">
        <v>193.9</v>
      </c>
      <c r="F142" s="687">
        <v>301.10000000000002</v>
      </c>
      <c r="G142" s="687">
        <v>34.799999999999997</v>
      </c>
      <c r="H142" s="687">
        <v>72.400000000000006</v>
      </c>
      <c r="I142" s="687">
        <v>5.3</v>
      </c>
      <c r="J142" s="687">
        <v>163.9</v>
      </c>
      <c r="K142" s="687">
        <v>353.8</v>
      </c>
      <c r="L142" s="687">
        <v>53.9</v>
      </c>
      <c r="M142" s="857" t="s">
        <v>259</v>
      </c>
      <c r="N142" s="841" t="s">
        <v>142</v>
      </c>
      <c r="O142" s="687">
        <v>10.8</v>
      </c>
      <c r="P142" s="687">
        <v>50.7</v>
      </c>
      <c r="Q142" s="687">
        <v>25.4</v>
      </c>
      <c r="R142" s="687">
        <v>49.2</v>
      </c>
      <c r="S142" s="687">
        <v>20.5</v>
      </c>
      <c r="T142" s="687">
        <v>0</v>
      </c>
      <c r="U142" s="687">
        <v>0</v>
      </c>
      <c r="V142" s="687">
        <v>0</v>
      </c>
      <c r="W142" s="892">
        <v>90</v>
      </c>
      <c r="X142" s="687"/>
      <c r="Y142" s="701"/>
    </row>
    <row r="143" spans="1:25" s="694" customFormat="1" ht="13.5" customHeight="1">
      <c r="A143" s="857"/>
      <c r="B143" s="857"/>
      <c r="C143" s="841"/>
      <c r="D143" s="685"/>
      <c r="E143" s="685"/>
      <c r="F143" s="685"/>
      <c r="G143" s="685"/>
      <c r="H143" s="685"/>
      <c r="I143" s="685"/>
      <c r="J143" s="685"/>
      <c r="K143" s="685"/>
      <c r="L143" s="685"/>
      <c r="M143" s="857"/>
      <c r="N143" s="841"/>
      <c r="O143" s="685"/>
      <c r="P143" s="685"/>
      <c r="Q143" s="685"/>
      <c r="R143" s="685"/>
      <c r="S143" s="685"/>
      <c r="T143" s="685"/>
      <c r="U143" s="685"/>
      <c r="V143" s="685"/>
      <c r="W143" s="858"/>
      <c r="X143" s="687"/>
      <c r="Y143" s="701"/>
    </row>
    <row r="144" spans="1:25" s="694" customFormat="1" ht="13.5" customHeight="1">
      <c r="A144" s="857"/>
      <c r="B144" s="891" t="s">
        <v>86</v>
      </c>
      <c r="C144" s="684"/>
      <c r="D144" s="685"/>
      <c r="E144" s="685"/>
      <c r="F144" s="685"/>
      <c r="G144" s="685"/>
      <c r="H144" s="685"/>
      <c r="I144" s="685"/>
      <c r="J144" s="685"/>
      <c r="K144" s="685"/>
      <c r="L144" s="685"/>
      <c r="M144" s="891" t="s">
        <v>86</v>
      </c>
      <c r="N144" s="684"/>
      <c r="O144" s="685"/>
      <c r="P144" s="685"/>
      <c r="Q144" s="685"/>
      <c r="R144" s="685"/>
      <c r="S144" s="685"/>
      <c r="T144" s="685"/>
      <c r="U144" s="685"/>
      <c r="V144" s="685"/>
      <c r="W144" s="858"/>
    </row>
    <row r="145" spans="1:23" s="694" customFormat="1" ht="13.5" customHeight="1">
      <c r="A145" s="857"/>
      <c r="B145" s="900"/>
      <c r="C145" s="841"/>
      <c r="D145" s="685"/>
      <c r="E145" s="685"/>
      <c r="F145" s="685"/>
      <c r="G145" s="685"/>
      <c r="H145" s="685"/>
      <c r="I145" s="685"/>
      <c r="J145" s="685"/>
      <c r="K145" s="685"/>
      <c r="L145" s="685"/>
      <c r="M145" s="900"/>
      <c r="N145" s="841"/>
      <c r="O145" s="685"/>
      <c r="P145" s="685"/>
      <c r="Q145" s="685"/>
      <c r="R145" s="685"/>
      <c r="S145" s="685"/>
      <c r="T145" s="685"/>
      <c r="U145" s="685"/>
      <c r="V145" s="685"/>
      <c r="W145" s="858"/>
    </row>
    <row r="146" spans="1:23" s="694" customFormat="1" ht="13.5" customHeight="1">
      <c r="A146" s="857"/>
      <c r="B146" s="893" t="s">
        <v>87</v>
      </c>
      <c r="C146" s="841"/>
      <c r="D146" s="685"/>
      <c r="E146" s="685"/>
      <c r="F146" s="685"/>
      <c r="G146" s="685"/>
      <c r="H146" s="685"/>
      <c r="I146" s="685"/>
      <c r="J146" s="685"/>
      <c r="K146" s="685"/>
      <c r="L146" s="685"/>
      <c r="M146" s="893" t="s">
        <v>87</v>
      </c>
      <c r="N146" s="841"/>
      <c r="O146" s="685"/>
      <c r="P146" s="685"/>
      <c r="Q146" s="685"/>
      <c r="R146" s="685"/>
      <c r="S146" s="685"/>
      <c r="T146" s="685"/>
      <c r="U146" s="685"/>
      <c r="V146" s="685"/>
      <c r="W146" s="858"/>
    </row>
    <row r="147" spans="1:23" s="694" customFormat="1" ht="13.5" customHeight="1">
      <c r="A147" s="857"/>
      <c r="B147" s="893"/>
      <c r="C147" s="841"/>
      <c r="D147" s="685"/>
      <c r="E147" s="685"/>
      <c r="F147" s="685"/>
      <c r="G147" s="685"/>
      <c r="H147" s="685"/>
      <c r="I147" s="685"/>
      <c r="J147" s="685"/>
      <c r="K147" s="685"/>
      <c r="L147" s="685"/>
      <c r="M147" s="893"/>
      <c r="N147" s="841"/>
      <c r="O147" s="841"/>
      <c r="P147" s="841"/>
      <c r="Q147" s="685"/>
      <c r="R147" s="685"/>
      <c r="S147" s="685"/>
      <c r="T147" s="685"/>
      <c r="U147" s="685"/>
      <c r="V147" s="685"/>
      <c r="W147" s="858"/>
    </row>
    <row r="148" spans="1:23" s="694" customFormat="1" ht="13.5" customHeight="1">
      <c r="A148" s="857">
        <v>91</v>
      </c>
      <c r="B148" s="896" t="s">
        <v>628</v>
      </c>
      <c r="C148" s="841" t="s">
        <v>186</v>
      </c>
      <c r="D148" s="687">
        <v>6614</v>
      </c>
      <c r="E148" s="687">
        <v>1037.8</v>
      </c>
      <c r="F148" s="687">
        <v>762.90000000000009</v>
      </c>
      <c r="G148" s="687">
        <v>215.1</v>
      </c>
      <c r="H148" s="687">
        <v>534.79999999999995</v>
      </c>
      <c r="I148" s="687">
        <v>243.5</v>
      </c>
      <c r="J148" s="687">
        <v>400</v>
      </c>
      <c r="K148" s="687">
        <v>1554.4</v>
      </c>
      <c r="L148" s="687">
        <v>179.7</v>
      </c>
      <c r="M148" s="896" t="s">
        <v>628</v>
      </c>
      <c r="N148" s="841" t="s">
        <v>186</v>
      </c>
      <c r="O148" s="687">
        <v>49.5</v>
      </c>
      <c r="P148" s="687">
        <v>446.59999999999997</v>
      </c>
      <c r="Q148" s="687">
        <v>223.5</v>
      </c>
      <c r="R148" s="687">
        <v>93.2</v>
      </c>
      <c r="S148" s="687">
        <v>171.3</v>
      </c>
      <c r="T148" s="687">
        <v>562.79999999999995</v>
      </c>
      <c r="U148" s="687">
        <v>78.7</v>
      </c>
      <c r="V148" s="687">
        <v>60</v>
      </c>
      <c r="W148" s="858">
        <v>91</v>
      </c>
    </row>
    <row r="149" spans="1:23" s="694" customFormat="1" ht="13.5" customHeight="1">
      <c r="A149" s="857">
        <v>92</v>
      </c>
      <c r="B149" s="857"/>
      <c r="C149" s="841" t="s">
        <v>159</v>
      </c>
      <c r="D149" s="685">
        <v>5970.8</v>
      </c>
      <c r="E149" s="685">
        <v>899</v>
      </c>
      <c r="F149" s="685">
        <v>649.1</v>
      </c>
      <c r="G149" s="685">
        <v>184.6</v>
      </c>
      <c r="H149" s="685">
        <v>436.5</v>
      </c>
      <c r="I149" s="685">
        <v>234.1</v>
      </c>
      <c r="J149" s="685">
        <v>291.2</v>
      </c>
      <c r="K149" s="685">
        <v>1510</v>
      </c>
      <c r="L149" s="685">
        <v>169.7</v>
      </c>
      <c r="M149" s="857"/>
      <c r="N149" s="841" t="s">
        <v>159</v>
      </c>
      <c r="O149" s="685">
        <v>47.9</v>
      </c>
      <c r="P149" s="685">
        <v>384.4</v>
      </c>
      <c r="Q149" s="685">
        <v>219</v>
      </c>
      <c r="R149" s="685">
        <v>79.900000000000006</v>
      </c>
      <c r="S149" s="685">
        <v>163.9</v>
      </c>
      <c r="T149" s="685">
        <v>562.79999999999995</v>
      </c>
      <c r="U149" s="685">
        <v>78.7</v>
      </c>
      <c r="V149" s="685">
        <v>60</v>
      </c>
      <c r="W149" s="858">
        <v>92</v>
      </c>
    </row>
    <row r="150" spans="1:23" s="694" customFormat="1" ht="13.5" customHeight="1">
      <c r="A150" s="857">
        <v>93</v>
      </c>
      <c r="B150" s="857" t="s">
        <v>259</v>
      </c>
      <c r="C150" s="841" t="s">
        <v>142</v>
      </c>
      <c r="D150" s="685">
        <v>643.20000000000005</v>
      </c>
      <c r="E150" s="685">
        <v>138.80000000000001</v>
      </c>
      <c r="F150" s="685">
        <v>113.80000000000001</v>
      </c>
      <c r="G150" s="685">
        <v>30.5</v>
      </c>
      <c r="H150" s="685">
        <v>98.3</v>
      </c>
      <c r="I150" s="685">
        <v>9.4</v>
      </c>
      <c r="J150" s="685">
        <v>108.80000000000001</v>
      </c>
      <c r="K150" s="685">
        <v>44.4</v>
      </c>
      <c r="L150" s="685">
        <v>10</v>
      </c>
      <c r="M150" s="857" t="s">
        <v>259</v>
      </c>
      <c r="N150" s="841" t="s">
        <v>142</v>
      </c>
      <c r="O150" s="685">
        <v>1.6</v>
      </c>
      <c r="P150" s="685">
        <v>62.2</v>
      </c>
      <c r="Q150" s="685">
        <v>4.5</v>
      </c>
      <c r="R150" s="685">
        <v>13.3</v>
      </c>
      <c r="S150" s="685">
        <v>7.3999999999999995</v>
      </c>
      <c r="T150" s="687">
        <v>0</v>
      </c>
      <c r="U150" s="687">
        <v>0</v>
      </c>
      <c r="V150" s="687">
        <v>0</v>
      </c>
      <c r="W150" s="858">
        <v>93</v>
      </c>
    </row>
    <row r="151" spans="1:23" s="694" customFormat="1" ht="13.5" customHeight="1">
      <c r="A151" s="857"/>
      <c r="B151" s="857"/>
      <c r="C151" s="841"/>
      <c r="D151" s="685"/>
      <c r="E151" s="685"/>
      <c r="F151" s="685"/>
      <c r="G151" s="685"/>
      <c r="H151" s="685"/>
      <c r="I151" s="685"/>
      <c r="J151" s="685"/>
      <c r="K151" s="685"/>
      <c r="L151" s="685"/>
      <c r="M151" s="857"/>
      <c r="N151" s="841"/>
      <c r="O151" s="685"/>
      <c r="P151" s="685"/>
      <c r="Q151" s="685"/>
      <c r="R151" s="685"/>
      <c r="S151" s="685"/>
      <c r="T151" s="685"/>
      <c r="U151" s="685"/>
      <c r="V151" s="685"/>
      <c r="W151" s="858"/>
    </row>
    <row r="152" spans="1:23" s="694" customFormat="1" ht="13.5" customHeight="1">
      <c r="A152" s="857">
        <v>94</v>
      </c>
      <c r="B152" s="903" t="s">
        <v>157</v>
      </c>
      <c r="C152" s="841" t="s">
        <v>186</v>
      </c>
      <c r="D152" s="687">
        <v>14.6</v>
      </c>
      <c r="E152" s="687">
        <v>1.1000000000000001</v>
      </c>
      <c r="F152" s="687">
        <v>1.5</v>
      </c>
      <c r="G152" s="687">
        <v>0.4</v>
      </c>
      <c r="H152" s="687">
        <v>0.1</v>
      </c>
      <c r="I152" s="687">
        <v>0</v>
      </c>
      <c r="J152" s="687">
        <v>5.7</v>
      </c>
      <c r="K152" s="687">
        <v>3</v>
      </c>
      <c r="L152" s="687">
        <v>0</v>
      </c>
      <c r="M152" s="903" t="s">
        <v>157</v>
      </c>
      <c r="N152" s="841" t="s">
        <v>186</v>
      </c>
      <c r="O152" s="687">
        <v>0.6</v>
      </c>
      <c r="P152" s="687">
        <v>1.8</v>
      </c>
      <c r="Q152" s="687">
        <v>0</v>
      </c>
      <c r="R152" s="687">
        <v>0.3</v>
      </c>
      <c r="S152" s="687">
        <v>0</v>
      </c>
      <c r="T152" s="687">
        <v>0</v>
      </c>
      <c r="U152" s="687">
        <v>0.1</v>
      </c>
      <c r="V152" s="687">
        <v>0</v>
      </c>
      <c r="W152" s="858">
        <v>94</v>
      </c>
    </row>
    <row r="153" spans="1:23" s="694" customFormat="1" ht="13.5" customHeight="1">
      <c r="A153" s="857">
        <v>95</v>
      </c>
      <c r="B153" s="857" t="s">
        <v>259</v>
      </c>
      <c r="C153" s="841" t="s">
        <v>159</v>
      </c>
      <c r="D153" s="687">
        <v>12.1</v>
      </c>
      <c r="E153" s="687">
        <v>0</v>
      </c>
      <c r="F153" s="687">
        <v>1.5</v>
      </c>
      <c r="G153" s="687">
        <v>0</v>
      </c>
      <c r="H153" s="687">
        <v>0</v>
      </c>
      <c r="I153" s="687">
        <v>0</v>
      </c>
      <c r="J153" s="687">
        <v>5.2</v>
      </c>
      <c r="K153" s="687">
        <v>3</v>
      </c>
      <c r="L153" s="687">
        <v>0</v>
      </c>
      <c r="M153" s="857" t="s">
        <v>259</v>
      </c>
      <c r="N153" s="841" t="s">
        <v>159</v>
      </c>
      <c r="O153" s="687">
        <v>0.5</v>
      </c>
      <c r="P153" s="687">
        <v>1.8</v>
      </c>
      <c r="Q153" s="687">
        <v>0</v>
      </c>
      <c r="R153" s="687">
        <v>0</v>
      </c>
      <c r="S153" s="687">
        <v>0</v>
      </c>
      <c r="T153" s="687">
        <v>0</v>
      </c>
      <c r="U153" s="687">
        <v>0.1</v>
      </c>
      <c r="V153" s="687">
        <v>0</v>
      </c>
      <c r="W153" s="858">
        <v>95</v>
      </c>
    </row>
    <row r="154" spans="1:23" s="694" customFormat="1" ht="13.5" customHeight="1">
      <c r="A154" s="857">
        <v>96</v>
      </c>
      <c r="B154" s="857" t="s">
        <v>259</v>
      </c>
      <c r="C154" s="841" t="s">
        <v>142</v>
      </c>
      <c r="D154" s="687">
        <v>2.5</v>
      </c>
      <c r="E154" s="687">
        <v>1.1000000000000001</v>
      </c>
      <c r="F154" s="687">
        <v>0</v>
      </c>
      <c r="G154" s="687">
        <v>0.4</v>
      </c>
      <c r="H154" s="687">
        <v>0.1</v>
      </c>
      <c r="I154" s="687">
        <v>0</v>
      </c>
      <c r="J154" s="687">
        <v>0.5</v>
      </c>
      <c r="K154" s="687">
        <v>0</v>
      </c>
      <c r="L154" s="687">
        <v>0</v>
      </c>
      <c r="M154" s="857" t="s">
        <v>259</v>
      </c>
      <c r="N154" s="841" t="s">
        <v>142</v>
      </c>
      <c r="O154" s="687">
        <v>0.1</v>
      </c>
      <c r="P154" s="687">
        <v>0</v>
      </c>
      <c r="Q154" s="687">
        <v>0</v>
      </c>
      <c r="R154" s="687">
        <v>0.3</v>
      </c>
      <c r="S154" s="687">
        <v>0</v>
      </c>
      <c r="T154" s="687">
        <v>0</v>
      </c>
      <c r="U154" s="687">
        <v>0</v>
      </c>
      <c r="V154" s="687">
        <v>0</v>
      </c>
      <c r="W154" s="858">
        <v>96</v>
      </c>
    </row>
    <row r="155" spans="1:23" s="694" customFormat="1" ht="13.5" customHeight="1">
      <c r="A155" s="857"/>
      <c r="B155" s="857"/>
      <c r="C155" s="841"/>
      <c r="D155" s="687"/>
      <c r="E155" s="687"/>
      <c r="F155" s="687"/>
      <c r="G155" s="687"/>
      <c r="H155" s="687"/>
      <c r="I155" s="687"/>
      <c r="J155" s="687"/>
      <c r="K155" s="687"/>
      <c r="L155" s="687"/>
      <c r="M155" s="857"/>
      <c r="N155" s="841"/>
      <c r="O155" s="687"/>
      <c r="P155" s="687"/>
      <c r="Q155" s="687"/>
      <c r="R155" s="687"/>
      <c r="S155" s="687"/>
      <c r="T155" s="687"/>
      <c r="U155" s="687"/>
      <c r="V155" s="687"/>
      <c r="W155" s="858"/>
    </row>
    <row r="156" spans="1:23" s="694" customFormat="1" ht="13.5" customHeight="1">
      <c r="A156" s="857">
        <v>97</v>
      </c>
      <c r="B156" s="903" t="s">
        <v>159</v>
      </c>
      <c r="C156" s="841" t="s">
        <v>186</v>
      </c>
      <c r="D156" s="687">
        <v>150.79999999999998</v>
      </c>
      <c r="E156" s="687">
        <v>2</v>
      </c>
      <c r="F156" s="687">
        <v>8.3000000000000007</v>
      </c>
      <c r="G156" s="687">
        <v>2.3000000000000003</v>
      </c>
      <c r="H156" s="687">
        <v>56.099999999999994</v>
      </c>
      <c r="I156" s="687">
        <v>1.8</v>
      </c>
      <c r="J156" s="687">
        <v>53.1</v>
      </c>
      <c r="K156" s="687">
        <v>6.2</v>
      </c>
      <c r="L156" s="687">
        <v>0.3</v>
      </c>
      <c r="M156" s="903" t="s">
        <v>159</v>
      </c>
      <c r="N156" s="841" t="s">
        <v>186</v>
      </c>
      <c r="O156" s="687">
        <v>0.1</v>
      </c>
      <c r="P156" s="687">
        <v>16</v>
      </c>
      <c r="Q156" s="687">
        <v>1.9</v>
      </c>
      <c r="R156" s="687">
        <v>0.7</v>
      </c>
      <c r="S156" s="687">
        <v>1.8</v>
      </c>
      <c r="T156" s="687">
        <v>0</v>
      </c>
      <c r="U156" s="687">
        <v>0</v>
      </c>
      <c r="V156" s="687">
        <v>0.1</v>
      </c>
      <c r="W156" s="858">
        <v>97</v>
      </c>
    </row>
    <row r="157" spans="1:23" s="694" customFormat="1" ht="13.5" customHeight="1">
      <c r="A157" s="857">
        <v>98</v>
      </c>
      <c r="B157" s="903" t="s">
        <v>259</v>
      </c>
      <c r="C157" s="841" t="s">
        <v>159</v>
      </c>
      <c r="D157" s="687">
        <v>7.1</v>
      </c>
      <c r="E157" s="687">
        <v>0</v>
      </c>
      <c r="F157" s="687">
        <v>0</v>
      </c>
      <c r="G157" s="687">
        <v>0.2</v>
      </c>
      <c r="H157" s="687">
        <v>0.8</v>
      </c>
      <c r="I157" s="687">
        <v>0</v>
      </c>
      <c r="J157" s="687">
        <v>0</v>
      </c>
      <c r="K157" s="687">
        <v>6</v>
      </c>
      <c r="L157" s="687">
        <v>0</v>
      </c>
      <c r="M157" s="903" t="s">
        <v>259</v>
      </c>
      <c r="N157" s="841" t="s">
        <v>159</v>
      </c>
      <c r="O157" s="687">
        <v>0</v>
      </c>
      <c r="P157" s="687">
        <v>0</v>
      </c>
      <c r="Q157" s="687">
        <v>0</v>
      </c>
      <c r="R157" s="687">
        <v>0</v>
      </c>
      <c r="S157" s="687">
        <v>0</v>
      </c>
      <c r="T157" s="687">
        <v>0</v>
      </c>
      <c r="U157" s="687">
        <v>0</v>
      </c>
      <c r="V157" s="687">
        <v>0.1</v>
      </c>
      <c r="W157" s="858">
        <v>98</v>
      </c>
    </row>
    <row r="158" spans="1:23" s="694" customFormat="1" ht="13.5" customHeight="1">
      <c r="A158" s="857">
        <v>99</v>
      </c>
      <c r="B158" s="903" t="s">
        <v>259</v>
      </c>
      <c r="C158" s="841" t="s">
        <v>142</v>
      </c>
      <c r="D158" s="687">
        <v>143.69999999999999</v>
      </c>
      <c r="E158" s="687">
        <v>2</v>
      </c>
      <c r="F158" s="687">
        <v>8.3000000000000007</v>
      </c>
      <c r="G158" s="687">
        <v>2.1</v>
      </c>
      <c r="H158" s="687">
        <v>55.3</v>
      </c>
      <c r="I158" s="687">
        <v>1.8</v>
      </c>
      <c r="J158" s="687">
        <v>53.1</v>
      </c>
      <c r="K158" s="687">
        <v>0.2</v>
      </c>
      <c r="L158" s="687">
        <v>0.3</v>
      </c>
      <c r="M158" s="903" t="s">
        <v>259</v>
      </c>
      <c r="N158" s="841" t="s">
        <v>142</v>
      </c>
      <c r="O158" s="687">
        <v>0.1</v>
      </c>
      <c r="P158" s="687">
        <v>16</v>
      </c>
      <c r="Q158" s="687">
        <v>1.9</v>
      </c>
      <c r="R158" s="687">
        <v>0.7</v>
      </c>
      <c r="S158" s="687">
        <v>1.8</v>
      </c>
      <c r="T158" s="687">
        <v>0</v>
      </c>
      <c r="U158" s="687">
        <v>0</v>
      </c>
      <c r="V158" s="687">
        <v>0</v>
      </c>
      <c r="W158" s="858">
        <v>99</v>
      </c>
    </row>
    <row r="159" spans="1:23" s="694" customFormat="1" ht="13.5" customHeight="1">
      <c r="A159" s="857"/>
      <c r="B159" s="903"/>
      <c r="C159" s="684"/>
      <c r="D159" s="687"/>
      <c r="E159" s="687"/>
      <c r="F159" s="687"/>
      <c r="G159" s="687"/>
      <c r="H159" s="687"/>
      <c r="I159" s="687"/>
      <c r="J159" s="687"/>
      <c r="K159" s="687"/>
      <c r="L159" s="687"/>
      <c r="M159" s="903"/>
      <c r="N159" s="684"/>
      <c r="O159" s="687"/>
      <c r="P159" s="687"/>
      <c r="Q159" s="687"/>
      <c r="R159" s="687"/>
      <c r="S159" s="687"/>
      <c r="T159" s="687"/>
      <c r="U159" s="687"/>
      <c r="V159" s="687"/>
      <c r="W159" s="858"/>
    </row>
    <row r="160" spans="1:23" s="694" customFormat="1" ht="13.5" customHeight="1">
      <c r="A160" s="857">
        <v>100</v>
      </c>
      <c r="B160" s="903" t="s">
        <v>174</v>
      </c>
      <c r="C160" s="841" t="s">
        <v>186</v>
      </c>
      <c r="D160" s="687">
        <v>4057.9</v>
      </c>
      <c r="E160" s="687">
        <v>739.5</v>
      </c>
      <c r="F160" s="687">
        <v>628.70000000000005</v>
      </c>
      <c r="G160" s="687">
        <v>163.19999999999999</v>
      </c>
      <c r="H160" s="687">
        <v>323.7</v>
      </c>
      <c r="I160" s="687">
        <v>154.6</v>
      </c>
      <c r="J160" s="687">
        <v>162.69999999999999</v>
      </c>
      <c r="K160" s="687">
        <v>992.40000000000009</v>
      </c>
      <c r="L160" s="687">
        <v>139.19999999999999</v>
      </c>
      <c r="M160" s="903" t="s">
        <v>174</v>
      </c>
      <c r="N160" s="841" t="s">
        <v>186</v>
      </c>
      <c r="O160" s="687">
        <v>19.5</v>
      </c>
      <c r="P160" s="687">
        <v>350.4</v>
      </c>
      <c r="Q160" s="687">
        <v>195.1</v>
      </c>
      <c r="R160" s="687">
        <v>58.599999999999994</v>
      </c>
      <c r="S160" s="687">
        <v>130.20000000000002</v>
      </c>
      <c r="T160" s="687">
        <v>0</v>
      </c>
      <c r="U160" s="687">
        <v>0</v>
      </c>
      <c r="V160" s="687">
        <v>0</v>
      </c>
      <c r="W160" s="858">
        <v>100</v>
      </c>
    </row>
    <row r="161" spans="1:23" s="694" customFormat="1" ht="13.5" customHeight="1">
      <c r="A161" s="857">
        <v>101</v>
      </c>
      <c r="B161" s="903" t="s">
        <v>259</v>
      </c>
      <c r="C161" s="841" t="s">
        <v>159</v>
      </c>
      <c r="D161" s="687">
        <v>3936.1</v>
      </c>
      <c r="E161" s="687">
        <v>724.3</v>
      </c>
      <c r="F161" s="687">
        <v>614.5</v>
      </c>
      <c r="G161" s="687">
        <v>160.1</v>
      </c>
      <c r="H161" s="687">
        <v>316.5</v>
      </c>
      <c r="I161" s="687">
        <v>153.5</v>
      </c>
      <c r="J161" s="687">
        <v>117.5</v>
      </c>
      <c r="K161" s="687">
        <v>983.7</v>
      </c>
      <c r="L161" s="687">
        <v>132</v>
      </c>
      <c r="M161" s="903" t="s">
        <v>259</v>
      </c>
      <c r="N161" s="841" t="s">
        <v>159</v>
      </c>
      <c r="O161" s="687">
        <v>18.399999999999999</v>
      </c>
      <c r="P161" s="687">
        <v>340.7</v>
      </c>
      <c r="Q161" s="687">
        <v>194.7</v>
      </c>
      <c r="R161" s="687">
        <v>51.3</v>
      </c>
      <c r="S161" s="687">
        <v>128.9</v>
      </c>
      <c r="T161" s="687">
        <v>0</v>
      </c>
      <c r="U161" s="687">
        <v>0</v>
      </c>
      <c r="V161" s="687">
        <v>0</v>
      </c>
      <c r="W161" s="858">
        <v>101</v>
      </c>
    </row>
    <row r="162" spans="1:23" s="694" customFormat="1" ht="13.5" customHeight="1">
      <c r="A162" s="857">
        <v>102</v>
      </c>
      <c r="B162" s="903" t="s">
        <v>259</v>
      </c>
      <c r="C162" s="841" t="s">
        <v>142</v>
      </c>
      <c r="D162" s="687">
        <v>121.8</v>
      </c>
      <c r="E162" s="687">
        <v>15.2</v>
      </c>
      <c r="F162" s="687">
        <v>14.2</v>
      </c>
      <c r="G162" s="687">
        <v>3.1</v>
      </c>
      <c r="H162" s="687">
        <v>7.2</v>
      </c>
      <c r="I162" s="687">
        <v>1.1000000000000001</v>
      </c>
      <c r="J162" s="687">
        <v>45.2</v>
      </c>
      <c r="K162" s="687">
        <v>8.6999999999999993</v>
      </c>
      <c r="L162" s="687">
        <v>7.2</v>
      </c>
      <c r="M162" s="903" t="s">
        <v>259</v>
      </c>
      <c r="N162" s="841" t="s">
        <v>142</v>
      </c>
      <c r="O162" s="687">
        <v>1.1000000000000001</v>
      </c>
      <c r="P162" s="687">
        <v>9.6999999999999993</v>
      </c>
      <c r="Q162" s="687">
        <v>0.4</v>
      </c>
      <c r="R162" s="687">
        <v>7.3</v>
      </c>
      <c r="S162" s="687">
        <v>1.3</v>
      </c>
      <c r="T162" s="687">
        <v>0</v>
      </c>
      <c r="U162" s="687">
        <v>0</v>
      </c>
      <c r="V162" s="687">
        <v>0</v>
      </c>
      <c r="W162" s="858">
        <v>102</v>
      </c>
    </row>
    <row r="163" spans="1:23" s="694" customFormat="1" ht="13.5" customHeight="1">
      <c r="A163" s="857"/>
      <c r="B163" s="903"/>
      <c r="C163" s="684"/>
      <c r="D163" s="687"/>
      <c r="E163" s="687"/>
      <c r="F163" s="687"/>
      <c r="G163" s="687"/>
      <c r="H163" s="687"/>
      <c r="I163" s="687"/>
      <c r="J163" s="687"/>
      <c r="K163" s="687"/>
      <c r="L163" s="687"/>
      <c r="M163" s="903"/>
      <c r="N163" s="684"/>
      <c r="O163" s="687"/>
      <c r="P163" s="687"/>
      <c r="Q163" s="687"/>
      <c r="R163" s="687"/>
      <c r="S163" s="687"/>
      <c r="T163" s="687"/>
      <c r="U163" s="687"/>
      <c r="V163" s="687"/>
      <c r="W163" s="858"/>
    </row>
    <row r="164" spans="1:23" s="694" customFormat="1" ht="13.5" customHeight="1">
      <c r="A164" s="857">
        <v>103</v>
      </c>
      <c r="B164" s="903" t="s">
        <v>629</v>
      </c>
      <c r="C164" s="841" t="s">
        <v>186</v>
      </c>
      <c r="D164" s="687">
        <v>2390.6999999999998</v>
      </c>
      <c r="E164" s="687">
        <v>295.2</v>
      </c>
      <c r="F164" s="687">
        <v>124.4</v>
      </c>
      <c r="G164" s="687">
        <v>49.2</v>
      </c>
      <c r="H164" s="687">
        <v>154.9</v>
      </c>
      <c r="I164" s="687">
        <v>87.100000000000009</v>
      </c>
      <c r="J164" s="687">
        <v>178.5</v>
      </c>
      <c r="K164" s="687">
        <v>552.79999999999995</v>
      </c>
      <c r="L164" s="687">
        <v>40.200000000000003</v>
      </c>
      <c r="M164" s="903" t="s">
        <v>629</v>
      </c>
      <c r="N164" s="841" t="s">
        <v>186</v>
      </c>
      <c r="O164" s="687">
        <v>29.3</v>
      </c>
      <c r="P164" s="687">
        <v>78.400000000000006</v>
      </c>
      <c r="Q164" s="687">
        <v>26.5</v>
      </c>
      <c r="R164" s="687">
        <v>33.599999999999994</v>
      </c>
      <c r="S164" s="687">
        <v>39.299999999999997</v>
      </c>
      <c r="T164" s="687">
        <v>562.79999999999995</v>
      </c>
      <c r="U164" s="687">
        <v>78.599999999999994</v>
      </c>
      <c r="V164" s="687">
        <v>59.900000000000006</v>
      </c>
      <c r="W164" s="858">
        <v>103</v>
      </c>
    </row>
    <row r="165" spans="1:23" s="694" customFormat="1" ht="13.5" customHeight="1">
      <c r="A165" s="857">
        <v>104</v>
      </c>
      <c r="B165" s="857" t="s">
        <v>259</v>
      </c>
      <c r="C165" s="841" t="s">
        <v>159</v>
      </c>
      <c r="D165" s="687">
        <v>2015.5</v>
      </c>
      <c r="E165" s="687">
        <v>174.7</v>
      </c>
      <c r="F165" s="687">
        <v>33.1</v>
      </c>
      <c r="G165" s="687">
        <v>24.299999999999997</v>
      </c>
      <c r="H165" s="687">
        <v>119.2</v>
      </c>
      <c r="I165" s="687">
        <v>80.600000000000009</v>
      </c>
      <c r="J165" s="687">
        <v>168.5</v>
      </c>
      <c r="K165" s="687">
        <v>517.29999999999995</v>
      </c>
      <c r="L165" s="687">
        <v>37.700000000000003</v>
      </c>
      <c r="M165" s="857" t="s">
        <v>259</v>
      </c>
      <c r="N165" s="841" t="s">
        <v>159</v>
      </c>
      <c r="O165" s="687">
        <v>29</v>
      </c>
      <c r="P165" s="687">
        <v>41.900000000000006</v>
      </c>
      <c r="Q165" s="687">
        <v>24.3</v>
      </c>
      <c r="R165" s="687">
        <v>28.599999999999998</v>
      </c>
      <c r="S165" s="687">
        <v>35</v>
      </c>
      <c r="T165" s="687">
        <v>562.79999999999995</v>
      </c>
      <c r="U165" s="687">
        <v>78.599999999999994</v>
      </c>
      <c r="V165" s="687">
        <v>59.900000000000006</v>
      </c>
      <c r="W165" s="858">
        <v>104</v>
      </c>
    </row>
    <row r="166" spans="1:23" s="694" customFormat="1" ht="13.5" customHeight="1">
      <c r="A166" s="857">
        <v>105</v>
      </c>
      <c r="B166" s="857" t="s">
        <v>259</v>
      </c>
      <c r="C166" s="841" t="s">
        <v>142</v>
      </c>
      <c r="D166" s="687">
        <v>375.20000000000005</v>
      </c>
      <c r="E166" s="687">
        <v>120.5</v>
      </c>
      <c r="F166" s="687">
        <v>91.300000000000011</v>
      </c>
      <c r="G166" s="687">
        <v>24.900000000000002</v>
      </c>
      <c r="H166" s="687">
        <v>35.700000000000003</v>
      </c>
      <c r="I166" s="687">
        <v>6.5</v>
      </c>
      <c r="J166" s="687">
        <v>10</v>
      </c>
      <c r="K166" s="687">
        <v>35.5</v>
      </c>
      <c r="L166" s="687">
        <v>2.5</v>
      </c>
      <c r="M166" s="857" t="s">
        <v>259</v>
      </c>
      <c r="N166" s="841" t="s">
        <v>142</v>
      </c>
      <c r="O166" s="687">
        <v>0.30000000000000004</v>
      </c>
      <c r="P166" s="687">
        <v>36.5</v>
      </c>
      <c r="Q166" s="687">
        <v>2.1999999999999997</v>
      </c>
      <c r="R166" s="687">
        <v>5</v>
      </c>
      <c r="S166" s="687">
        <v>4.3</v>
      </c>
      <c r="T166" s="687">
        <v>0</v>
      </c>
      <c r="U166" s="687">
        <v>0</v>
      </c>
      <c r="V166" s="687">
        <v>0</v>
      </c>
      <c r="W166" s="858">
        <v>105</v>
      </c>
    </row>
    <row r="167" spans="1:23" s="694" customFormat="1" ht="13.5" customHeight="1">
      <c r="A167" s="857"/>
      <c r="B167" s="857"/>
      <c r="C167" s="841"/>
      <c r="D167" s="687"/>
      <c r="E167" s="687"/>
      <c r="F167" s="687"/>
      <c r="G167" s="687"/>
      <c r="H167" s="687"/>
      <c r="I167" s="687"/>
      <c r="J167" s="687"/>
      <c r="K167" s="687"/>
      <c r="L167" s="687"/>
      <c r="M167" s="857"/>
      <c r="N167" s="841"/>
      <c r="O167" s="687"/>
      <c r="P167" s="687"/>
      <c r="Q167" s="687"/>
      <c r="R167" s="687"/>
      <c r="S167" s="687"/>
      <c r="T167" s="687"/>
      <c r="U167" s="687"/>
      <c r="V167" s="687"/>
      <c r="W167" s="858"/>
    </row>
    <row r="168" spans="1:23" s="694" customFormat="1" ht="13.5" customHeight="1">
      <c r="A168" s="857">
        <v>106</v>
      </c>
      <c r="B168" s="896" t="s">
        <v>83</v>
      </c>
      <c r="C168" s="841" t="s">
        <v>186</v>
      </c>
      <c r="D168" s="687">
        <v>3616</v>
      </c>
      <c r="E168" s="687">
        <v>494.5</v>
      </c>
      <c r="F168" s="687">
        <v>652</v>
      </c>
      <c r="G168" s="687">
        <v>168.89999999999998</v>
      </c>
      <c r="H168" s="687">
        <v>59.900000000000006</v>
      </c>
      <c r="I168" s="687">
        <v>42.2</v>
      </c>
      <c r="J168" s="687">
        <v>293.39999999999998</v>
      </c>
      <c r="K168" s="687">
        <v>768</v>
      </c>
      <c r="L168" s="687">
        <v>94.8</v>
      </c>
      <c r="M168" s="896" t="s">
        <v>83</v>
      </c>
      <c r="N168" s="841" t="s">
        <v>186</v>
      </c>
      <c r="O168" s="687">
        <v>18</v>
      </c>
      <c r="P168" s="687">
        <v>269</v>
      </c>
      <c r="Q168" s="687">
        <v>169</v>
      </c>
      <c r="R168" s="687">
        <v>46.1</v>
      </c>
      <c r="S168" s="687">
        <v>152.9</v>
      </c>
      <c r="T168" s="687">
        <v>216</v>
      </c>
      <c r="U168" s="687">
        <v>42.9</v>
      </c>
      <c r="V168" s="687">
        <v>128.5</v>
      </c>
      <c r="W168" s="858">
        <v>106</v>
      </c>
    </row>
    <row r="169" spans="1:23" s="694" customFormat="1" ht="13.5" customHeight="1">
      <c r="A169" s="857">
        <v>107</v>
      </c>
      <c r="B169" s="857" t="s">
        <v>259</v>
      </c>
      <c r="C169" s="841" t="s">
        <v>159</v>
      </c>
      <c r="D169" s="687">
        <v>3075.7</v>
      </c>
      <c r="E169" s="687">
        <v>372.7</v>
      </c>
      <c r="F169" s="687">
        <v>471.8</v>
      </c>
      <c r="G169" s="687">
        <v>160.19999999999999</v>
      </c>
      <c r="H169" s="687">
        <v>13.7</v>
      </c>
      <c r="I169" s="687">
        <v>39.5</v>
      </c>
      <c r="J169" s="687">
        <v>237.4</v>
      </c>
      <c r="K169" s="687">
        <v>712.9</v>
      </c>
      <c r="L169" s="687">
        <v>73.8</v>
      </c>
      <c r="M169" s="857" t="s">
        <v>259</v>
      </c>
      <c r="N169" s="841" t="s">
        <v>159</v>
      </c>
      <c r="O169" s="687">
        <v>17.399999999999999</v>
      </c>
      <c r="P169" s="687">
        <v>256.8</v>
      </c>
      <c r="Q169" s="687">
        <v>164.5</v>
      </c>
      <c r="R169" s="687">
        <v>28.3</v>
      </c>
      <c r="S169" s="687">
        <v>139.30000000000001</v>
      </c>
      <c r="T169" s="687">
        <v>216</v>
      </c>
      <c r="U169" s="687">
        <v>42.9</v>
      </c>
      <c r="V169" s="687">
        <v>128.5</v>
      </c>
      <c r="W169" s="858">
        <v>107</v>
      </c>
    </row>
    <row r="170" spans="1:23" s="694" customFormat="1" ht="13.5" customHeight="1">
      <c r="A170" s="857">
        <v>108</v>
      </c>
      <c r="B170" s="857" t="s">
        <v>259</v>
      </c>
      <c r="C170" s="841" t="s">
        <v>142</v>
      </c>
      <c r="D170" s="687">
        <v>540.29999999999995</v>
      </c>
      <c r="E170" s="687">
        <v>121.8</v>
      </c>
      <c r="F170" s="687">
        <v>180.2</v>
      </c>
      <c r="G170" s="687">
        <v>8.6999999999999993</v>
      </c>
      <c r="H170" s="687">
        <v>46.2</v>
      </c>
      <c r="I170" s="687">
        <v>2.7</v>
      </c>
      <c r="J170" s="687">
        <v>56</v>
      </c>
      <c r="K170" s="687">
        <v>55.099999999999994</v>
      </c>
      <c r="L170" s="687">
        <v>21</v>
      </c>
      <c r="M170" s="857" t="s">
        <v>259</v>
      </c>
      <c r="N170" s="841" t="s">
        <v>142</v>
      </c>
      <c r="O170" s="687">
        <v>0.6</v>
      </c>
      <c r="P170" s="687">
        <v>12.2</v>
      </c>
      <c r="Q170" s="687">
        <v>4.5</v>
      </c>
      <c r="R170" s="687">
        <v>17.8</v>
      </c>
      <c r="S170" s="687">
        <v>13.600000000000001</v>
      </c>
      <c r="T170" s="687">
        <v>0</v>
      </c>
      <c r="U170" s="687">
        <v>0</v>
      </c>
      <c r="V170" s="687">
        <v>0</v>
      </c>
      <c r="W170" s="858">
        <v>108</v>
      </c>
    </row>
    <row r="171" spans="1:23" s="694" customFormat="1" ht="13.5" customHeight="1">
      <c r="A171" s="857"/>
      <c r="B171" s="857"/>
      <c r="C171" s="841"/>
      <c r="D171" s="687"/>
      <c r="E171" s="687"/>
      <c r="F171" s="687"/>
      <c r="G171" s="687"/>
      <c r="H171" s="687"/>
      <c r="I171" s="687"/>
      <c r="J171" s="687"/>
      <c r="K171" s="687"/>
      <c r="L171" s="687"/>
      <c r="M171" s="857"/>
      <c r="N171" s="841"/>
      <c r="O171" s="687"/>
      <c r="P171" s="687"/>
      <c r="Q171" s="687"/>
      <c r="R171" s="687"/>
      <c r="S171" s="687"/>
      <c r="T171" s="687"/>
      <c r="U171" s="687"/>
      <c r="V171" s="687"/>
      <c r="W171" s="858"/>
    </row>
    <row r="172" spans="1:23" s="694" customFormat="1" ht="13.5" customHeight="1">
      <c r="A172" s="857"/>
      <c r="B172" s="893" t="s">
        <v>190</v>
      </c>
      <c r="C172" s="841"/>
      <c r="D172" s="687"/>
      <c r="E172" s="687"/>
      <c r="F172" s="687"/>
      <c r="G172" s="687"/>
      <c r="H172" s="687"/>
      <c r="I172" s="687"/>
      <c r="J172" s="687"/>
      <c r="K172" s="687"/>
      <c r="L172" s="687"/>
      <c r="M172" s="893" t="s">
        <v>190</v>
      </c>
      <c r="N172" s="841"/>
      <c r="O172" s="687"/>
      <c r="P172" s="687"/>
      <c r="Q172" s="687"/>
      <c r="R172" s="687"/>
      <c r="S172" s="687"/>
      <c r="T172" s="687"/>
      <c r="U172" s="687"/>
      <c r="V172" s="687"/>
      <c r="W172" s="858"/>
    </row>
    <row r="173" spans="1:23" s="694" customFormat="1" ht="13.5" customHeight="1">
      <c r="A173" s="857"/>
      <c r="B173" s="893"/>
      <c r="C173" s="841"/>
      <c r="D173" s="687"/>
      <c r="E173" s="687"/>
      <c r="F173" s="687"/>
      <c r="G173" s="687"/>
      <c r="H173" s="687"/>
      <c r="I173" s="687"/>
      <c r="J173" s="687"/>
      <c r="K173" s="687"/>
      <c r="L173" s="687"/>
      <c r="M173" s="893"/>
      <c r="N173" s="841"/>
      <c r="O173" s="687"/>
      <c r="P173" s="687"/>
      <c r="Q173" s="687"/>
      <c r="R173" s="687"/>
      <c r="S173" s="687"/>
      <c r="T173" s="687"/>
      <c r="U173" s="687"/>
      <c r="V173" s="687"/>
      <c r="W173" s="858"/>
    </row>
    <row r="174" spans="1:23" s="694" customFormat="1" ht="13.5" customHeight="1">
      <c r="A174" s="857">
        <v>109</v>
      </c>
      <c r="B174" s="896" t="s">
        <v>631</v>
      </c>
      <c r="C174" s="841" t="s">
        <v>186</v>
      </c>
      <c r="D174" s="687">
        <v>6.2</v>
      </c>
      <c r="E174" s="687">
        <v>0</v>
      </c>
      <c r="F174" s="687">
        <v>0</v>
      </c>
      <c r="G174" s="687">
        <v>0</v>
      </c>
      <c r="H174" s="687">
        <v>0</v>
      </c>
      <c r="I174" s="687">
        <v>0</v>
      </c>
      <c r="J174" s="687">
        <v>0</v>
      </c>
      <c r="K174" s="687">
        <v>0</v>
      </c>
      <c r="L174" s="687">
        <v>0</v>
      </c>
      <c r="M174" s="896" t="s">
        <v>631</v>
      </c>
      <c r="N174" s="841" t="s">
        <v>186</v>
      </c>
      <c r="O174" s="687">
        <v>0</v>
      </c>
      <c r="P174" s="687">
        <v>0</v>
      </c>
      <c r="Q174" s="687">
        <v>0</v>
      </c>
      <c r="R174" s="687">
        <v>0.6</v>
      </c>
      <c r="S174" s="687">
        <v>0</v>
      </c>
      <c r="T174" s="687">
        <v>5.6</v>
      </c>
      <c r="U174" s="687">
        <v>0</v>
      </c>
      <c r="V174" s="687">
        <v>0</v>
      </c>
      <c r="W174" s="858">
        <v>109</v>
      </c>
    </row>
    <row r="175" spans="1:23" s="694" customFormat="1" ht="13.5" customHeight="1">
      <c r="A175" s="857">
        <v>110</v>
      </c>
      <c r="B175" s="896"/>
      <c r="C175" s="841" t="s">
        <v>159</v>
      </c>
      <c r="D175" s="687">
        <v>6.2</v>
      </c>
      <c r="E175" s="687">
        <v>0</v>
      </c>
      <c r="F175" s="687">
        <v>0</v>
      </c>
      <c r="G175" s="687">
        <v>0</v>
      </c>
      <c r="H175" s="687">
        <v>0</v>
      </c>
      <c r="I175" s="687">
        <v>0</v>
      </c>
      <c r="J175" s="687">
        <v>0</v>
      </c>
      <c r="K175" s="687">
        <v>0</v>
      </c>
      <c r="L175" s="687">
        <v>0</v>
      </c>
      <c r="M175" s="896"/>
      <c r="N175" s="841" t="s">
        <v>159</v>
      </c>
      <c r="O175" s="687">
        <v>0</v>
      </c>
      <c r="P175" s="687">
        <v>0</v>
      </c>
      <c r="Q175" s="687">
        <v>0</v>
      </c>
      <c r="R175" s="687">
        <v>0.6</v>
      </c>
      <c r="S175" s="687">
        <v>0</v>
      </c>
      <c r="T175" s="687">
        <v>5.6</v>
      </c>
      <c r="U175" s="687">
        <v>0</v>
      </c>
      <c r="V175" s="687">
        <v>0</v>
      </c>
      <c r="W175" s="858">
        <v>110</v>
      </c>
    </row>
    <row r="176" spans="1:23" s="694" customFormat="1" ht="13.5" customHeight="1">
      <c r="A176" s="857">
        <v>111</v>
      </c>
      <c r="B176" s="896"/>
      <c r="C176" s="841" t="s">
        <v>142</v>
      </c>
      <c r="D176" s="687">
        <v>0</v>
      </c>
      <c r="E176" s="687">
        <v>0</v>
      </c>
      <c r="F176" s="687">
        <v>0</v>
      </c>
      <c r="G176" s="687">
        <v>0</v>
      </c>
      <c r="H176" s="687">
        <v>0</v>
      </c>
      <c r="I176" s="687">
        <v>0</v>
      </c>
      <c r="J176" s="687">
        <v>0</v>
      </c>
      <c r="K176" s="687">
        <v>0</v>
      </c>
      <c r="L176" s="687">
        <v>0</v>
      </c>
      <c r="M176" s="896"/>
      <c r="N176" s="841" t="s">
        <v>142</v>
      </c>
      <c r="O176" s="687">
        <v>0</v>
      </c>
      <c r="P176" s="687">
        <v>0</v>
      </c>
      <c r="Q176" s="687">
        <v>0</v>
      </c>
      <c r="R176" s="687">
        <v>0</v>
      </c>
      <c r="S176" s="687">
        <v>0</v>
      </c>
      <c r="T176" s="687">
        <v>0</v>
      </c>
      <c r="U176" s="687">
        <v>0</v>
      </c>
      <c r="V176" s="687">
        <v>0</v>
      </c>
      <c r="W176" s="858">
        <v>111</v>
      </c>
    </row>
    <row r="177" spans="1:25" s="694" customFormat="1" ht="13.5" customHeight="1">
      <c r="A177" s="857"/>
      <c r="B177" s="896"/>
      <c r="C177" s="841"/>
      <c r="D177" s="687"/>
      <c r="E177" s="687"/>
      <c r="F177" s="687"/>
      <c r="G177" s="687"/>
      <c r="H177" s="687"/>
      <c r="I177" s="687"/>
      <c r="J177" s="687"/>
      <c r="K177" s="687"/>
      <c r="L177" s="687"/>
      <c r="M177" s="896"/>
      <c r="N177" s="841"/>
      <c r="O177" s="687"/>
      <c r="P177" s="687"/>
      <c r="Q177" s="687"/>
      <c r="R177" s="687"/>
      <c r="S177" s="687"/>
      <c r="T177" s="687"/>
      <c r="U177" s="687"/>
      <c r="V177" s="687"/>
      <c r="W177" s="858"/>
    </row>
    <row r="178" spans="1:25" s="694" customFormat="1" ht="13.5" customHeight="1">
      <c r="A178" s="857">
        <v>112</v>
      </c>
      <c r="B178" s="896" t="s">
        <v>83</v>
      </c>
      <c r="C178" s="841" t="s">
        <v>186</v>
      </c>
      <c r="D178" s="687">
        <v>139.19999999999999</v>
      </c>
      <c r="E178" s="687">
        <v>8.6</v>
      </c>
      <c r="F178" s="687">
        <v>48.5</v>
      </c>
      <c r="G178" s="687">
        <v>0.30000000000000004</v>
      </c>
      <c r="H178" s="687">
        <v>3.2</v>
      </c>
      <c r="I178" s="687">
        <v>0</v>
      </c>
      <c r="J178" s="687">
        <v>0.1</v>
      </c>
      <c r="K178" s="687">
        <v>23.3</v>
      </c>
      <c r="L178" s="687">
        <v>23.3</v>
      </c>
      <c r="M178" s="896" t="s">
        <v>83</v>
      </c>
      <c r="N178" s="841" t="s">
        <v>186</v>
      </c>
      <c r="O178" s="687">
        <v>5</v>
      </c>
      <c r="P178" s="687">
        <v>-1.1000000000000001</v>
      </c>
      <c r="Q178" s="687">
        <v>0.2</v>
      </c>
      <c r="R178" s="687">
        <v>5.5</v>
      </c>
      <c r="S178" s="687">
        <v>1</v>
      </c>
      <c r="T178" s="687">
        <v>21.1</v>
      </c>
      <c r="U178" s="687">
        <v>0.1</v>
      </c>
      <c r="V178" s="687">
        <v>0</v>
      </c>
      <c r="W178" s="858">
        <v>112</v>
      </c>
    </row>
    <row r="179" spans="1:25" s="694" customFormat="1" ht="13.5" customHeight="1">
      <c r="A179" s="857">
        <v>113</v>
      </c>
      <c r="B179" s="896" t="s">
        <v>259</v>
      </c>
      <c r="C179" s="841" t="s">
        <v>159</v>
      </c>
      <c r="D179" s="687">
        <v>99.1</v>
      </c>
      <c r="E179" s="687">
        <v>0.8</v>
      </c>
      <c r="F179" s="687">
        <v>46.9</v>
      </c>
      <c r="G179" s="687">
        <v>0.2</v>
      </c>
      <c r="H179" s="687">
        <v>0</v>
      </c>
      <c r="I179" s="687">
        <v>0</v>
      </c>
      <c r="J179" s="687">
        <v>0</v>
      </c>
      <c r="K179" s="687">
        <v>20.6</v>
      </c>
      <c r="L179" s="687">
        <v>5.3</v>
      </c>
      <c r="M179" s="896" t="s">
        <v>259</v>
      </c>
      <c r="N179" s="841" t="s">
        <v>159</v>
      </c>
      <c r="O179" s="687">
        <v>5</v>
      </c>
      <c r="P179" s="687">
        <v>-1.1000000000000001</v>
      </c>
      <c r="Q179" s="687">
        <v>0</v>
      </c>
      <c r="R179" s="687">
        <v>0</v>
      </c>
      <c r="S179" s="687">
        <v>0.2</v>
      </c>
      <c r="T179" s="687">
        <v>21.1</v>
      </c>
      <c r="U179" s="687">
        <v>0.1</v>
      </c>
      <c r="V179" s="687">
        <v>0</v>
      </c>
      <c r="W179" s="858">
        <v>113</v>
      </c>
      <c r="X179" s="687"/>
      <c r="Y179" s="894"/>
    </row>
    <row r="180" spans="1:25" ht="13.5" customHeight="1">
      <c r="A180" s="857">
        <v>114</v>
      </c>
      <c r="B180" s="857" t="s">
        <v>259</v>
      </c>
      <c r="C180" s="841" t="s">
        <v>142</v>
      </c>
      <c r="D180" s="687">
        <v>40.099999999999994</v>
      </c>
      <c r="E180" s="687">
        <v>7.8</v>
      </c>
      <c r="F180" s="687">
        <v>1.5999999999999999</v>
      </c>
      <c r="G180" s="687">
        <v>0.1</v>
      </c>
      <c r="H180" s="687">
        <v>3.2</v>
      </c>
      <c r="I180" s="687">
        <v>0</v>
      </c>
      <c r="J180" s="687">
        <v>0.1</v>
      </c>
      <c r="K180" s="687">
        <v>2.7</v>
      </c>
      <c r="L180" s="687">
        <v>18</v>
      </c>
      <c r="M180" s="857" t="s">
        <v>259</v>
      </c>
      <c r="N180" s="841" t="s">
        <v>142</v>
      </c>
      <c r="O180" s="687">
        <v>0</v>
      </c>
      <c r="P180" s="687">
        <v>0</v>
      </c>
      <c r="Q180" s="687">
        <v>0.2</v>
      </c>
      <c r="R180" s="687">
        <v>5.5</v>
      </c>
      <c r="S180" s="687">
        <v>0.8</v>
      </c>
      <c r="T180" s="687">
        <v>0</v>
      </c>
      <c r="U180" s="687">
        <v>0</v>
      </c>
      <c r="V180" s="687">
        <v>0</v>
      </c>
      <c r="W180" s="858">
        <v>114</v>
      </c>
    </row>
    <row r="181" spans="1:25" ht="13.5" customHeight="1">
      <c r="A181" s="857"/>
      <c r="B181" s="857"/>
      <c r="C181" s="841"/>
      <c r="D181" s="687"/>
      <c r="E181" s="687"/>
      <c r="F181" s="687"/>
      <c r="G181" s="687"/>
      <c r="H181" s="687"/>
      <c r="I181" s="687"/>
      <c r="J181" s="687"/>
      <c r="K181" s="687"/>
      <c r="L181" s="687"/>
      <c r="M181" s="857"/>
      <c r="N181" s="841"/>
      <c r="O181" s="687"/>
      <c r="P181" s="687"/>
      <c r="Q181" s="687"/>
      <c r="R181" s="687"/>
      <c r="S181" s="687"/>
      <c r="T181" s="687"/>
      <c r="U181" s="687"/>
      <c r="V181" s="687"/>
      <c r="W181" s="858"/>
    </row>
    <row r="182" spans="1:25" ht="13.5" customHeight="1">
      <c r="A182" s="857"/>
      <c r="B182" s="857"/>
      <c r="C182" s="841"/>
      <c r="D182" s="687"/>
      <c r="E182" s="687"/>
      <c r="F182" s="687"/>
      <c r="G182" s="687"/>
      <c r="H182" s="687"/>
      <c r="I182" s="687"/>
      <c r="J182" s="687"/>
      <c r="K182" s="687"/>
      <c r="L182" s="687"/>
      <c r="M182" s="857"/>
      <c r="N182" s="841"/>
      <c r="O182" s="687"/>
      <c r="P182" s="687"/>
      <c r="Q182" s="687"/>
      <c r="R182" s="687"/>
      <c r="S182" s="687"/>
      <c r="T182" s="687"/>
      <c r="U182" s="687"/>
      <c r="V182" s="687"/>
      <c r="W182" s="858"/>
    </row>
    <row r="183" spans="1:25" ht="13.5" customHeight="1">
      <c r="A183" s="890"/>
      <c r="B183" s="891" t="s">
        <v>112</v>
      </c>
      <c r="C183" s="841"/>
      <c r="D183" s="687"/>
      <c r="E183" s="687"/>
      <c r="F183" s="687"/>
      <c r="G183" s="687"/>
      <c r="H183" s="687"/>
      <c r="I183" s="687"/>
      <c r="J183" s="687"/>
      <c r="K183" s="687"/>
      <c r="L183" s="687"/>
      <c r="M183" s="891" t="s">
        <v>112</v>
      </c>
      <c r="N183" s="841"/>
      <c r="O183" s="687"/>
      <c r="P183" s="687"/>
      <c r="Q183" s="687"/>
      <c r="R183" s="687"/>
      <c r="S183" s="687"/>
      <c r="T183" s="687"/>
      <c r="U183" s="687"/>
      <c r="V183" s="687"/>
      <c r="W183" s="892"/>
    </row>
    <row r="184" spans="1:25" ht="13.5" customHeight="1">
      <c r="A184" s="890"/>
      <c r="B184" s="857"/>
      <c r="C184" s="841"/>
      <c r="D184" s="687"/>
      <c r="E184" s="687"/>
      <c r="F184" s="687"/>
      <c r="G184" s="687"/>
      <c r="H184" s="687"/>
      <c r="I184" s="687"/>
      <c r="J184" s="687"/>
      <c r="K184" s="687"/>
      <c r="L184" s="687"/>
      <c r="M184" s="857"/>
      <c r="N184" s="841"/>
      <c r="O184" s="687"/>
      <c r="P184" s="687"/>
      <c r="Q184" s="687"/>
      <c r="R184" s="687"/>
      <c r="S184" s="687"/>
      <c r="T184" s="687"/>
      <c r="U184" s="687"/>
      <c r="V184" s="687"/>
      <c r="W184" s="892"/>
    </row>
    <row r="185" spans="1:25" s="694" customFormat="1" ht="13.5" customHeight="1">
      <c r="A185" s="890">
        <v>115</v>
      </c>
      <c r="B185" s="893" t="s">
        <v>628</v>
      </c>
      <c r="C185" s="841" t="s">
        <v>186</v>
      </c>
      <c r="D185" s="687">
        <v>1081.5</v>
      </c>
      <c r="E185" s="687">
        <v>78.7</v>
      </c>
      <c r="F185" s="687">
        <v>72.8</v>
      </c>
      <c r="G185" s="687">
        <v>3.2</v>
      </c>
      <c r="H185" s="687">
        <v>22.1</v>
      </c>
      <c r="I185" s="687">
        <v>1</v>
      </c>
      <c r="J185" s="687">
        <v>248.70000000000002</v>
      </c>
      <c r="K185" s="687">
        <v>118.89999999999999</v>
      </c>
      <c r="L185" s="687">
        <v>5.9</v>
      </c>
      <c r="M185" s="893" t="s">
        <v>628</v>
      </c>
      <c r="N185" s="841" t="s">
        <v>186</v>
      </c>
      <c r="O185" s="687">
        <v>41.9</v>
      </c>
      <c r="P185" s="687">
        <v>484.1</v>
      </c>
      <c r="Q185" s="687">
        <v>0.2</v>
      </c>
      <c r="R185" s="687">
        <v>1.6</v>
      </c>
      <c r="S185" s="687">
        <v>2.2999999999999998</v>
      </c>
      <c r="T185" s="687">
        <v>0</v>
      </c>
      <c r="U185" s="687">
        <v>0</v>
      </c>
      <c r="V185" s="687">
        <v>0</v>
      </c>
      <c r="W185" s="892">
        <v>115</v>
      </c>
      <c r="X185" s="687"/>
      <c r="Y185" s="858"/>
    </row>
    <row r="186" spans="1:25" s="694" customFormat="1" ht="13.5" customHeight="1">
      <c r="A186" s="890">
        <v>116</v>
      </c>
      <c r="B186" s="857"/>
      <c r="C186" s="841" t="s">
        <v>159</v>
      </c>
      <c r="D186" s="687">
        <v>450.4</v>
      </c>
      <c r="E186" s="687">
        <v>0</v>
      </c>
      <c r="F186" s="687">
        <v>0</v>
      </c>
      <c r="G186" s="687">
        <v>0</v>
      </c>
      <c r="H186" s="687">
        <v>0</v>
      </c>
      <c r="I186" s="687">
        <v>0</v>
      </c>
      <c r="J186" s="687">
        <v>139.30000000000001</v>
      </c>
      <c r="K186" s="687">
        <v>0</v>
      </c>
      <c r="L186" s="687">
        <v>0.2</v>
      </c>
      <c r="M186" s="857"/>
      <c r="N186" s="841" t="s">
        <v>159</v>
      </c>
      <c r="O186" s="687">
        <v>27.9</v>
      </c>
      <c r="P186" s="687">
        <v>282</v>
      </c>
      <c r="Q186" s="687">
        <v>0</v>
      </c>
      <c r="R186" s="687">
        <v>0</v>
      </c>
      <c r="S186" s="687">
        <v>1</v>
      </c>
      <c r="T186" s="687">
        <v>0</v>
      </c>
      <c r="U186" s="687">
        <v>0</v>
      </c>
      <c r="V186" s="687">
        <v>0</v>
      </c>
      <c r="W186" s="892">
        <v>116</v>
      </c>
      <c r="X186" s="734"/>
      <c r="Y186" s="858"/>
    </row>
    <row r="187" spans="1:25" s="694" customFormat="1" ht="13.5" customHeight="1">
      <c r="A187" s="890">
        <v>117</v>
      </c>
      <c r="B187" s="857"/>
      <c r="C187" s="841" t="s">
        <v>142</v>
      </c>
      <c r="D187" s="687">
        <v>631.1</v>
      </c>
      <c r="E187" s="687">
        <v>78.7</v>
      </c>
      <c r="F187" s="687">
        <v>72.8</v>
      </c>
      <c r="G187" s="687">
        <v>3.2</v>
      </c>
      <c r="H187" s="687">
        <v>22.1</v>
      </c>
      <c r="I187" s="687">
        <v>1</v>
      </c>
      <c r="J187" s="687">
        <v>109.4</v>
      </c>
      <c r="K187" s="687">
        <v>118.89999999999999</v>
      </c>
      <c r="L187" s="687">
        <v>5.7</v>
      </c>
      <c r="M187" s="857"/>
      <c r="N187" s="841" t="s">
        <v>142</v>
      </c>
      <c r="O187" s="687">
        <v>14</v>
      </c>
      <c r="P187" s="687">
        <v>202.1</v>
      </c>
      <c r="Q187" s="687">
        <v>0.2</v>
      </c>
      <c r="R187" s="687">
        <v>1.6</v>
      </c>
      <c r="S187" s="687">
        <v>1.2999999999999998</v>
      </c>
      <c r="T187" s="687">
        <v>0</v>
      </c>
      <c r="U187" s="687">
        <v>0</v>
      </c>
      <c r="V187" s="687">
        <v>0</v>
      </c>
      <c r="W187" s="892">
        <v>117</v>
      </c>
      <c r="X187" s="808"/>
      <c r="Y187" s="858"/>
    </row>
    <row r="188" spans="1:25" s="694" customFormat="1" ht="13.5" customHeight="1">
      <c r="A188" s="890"/>
      <c r="B188" s="857"/>
      <c r="C188" s="841"/>
      <c r="D188" s="685"/>
      <c r="E188" s="685"/>
      <c r="F188" s="685"/>
      <c r="G188" s="685"/>
      <c r="H188" s="685"/>
      <c r="I188" s="685"/>
      <c r="J188" s="685"/>
      <c r="K188" s="685"/>
      <c r="L188" s="685"/>
      <c r="M188" s="857"/>
      <c r="N188" s="841"/>
      <c r="O188" s="841"/>
      <c r="P188" s="841"/>
      <c r="Q188" s="685"/>
      <c r="R188" s="685"/>
      <c r="S188" s="685"/>
      <c r="T188" s="685"/>
      <c r="U188" s="685"/>
      <c r="V188" s="685"/>
      <c r="W188" s="892"/>
      <c r="X188" s="808"/>
      <c r="Y188" s="858"/>
    </row>
    <row r="189" spans="1:25" s="694" customFormat="1" ht="13.5" customHeight="1">
      <c r="A189" s="890">
        <v>118</v>
      </c>
      <c r="B189" s="896" t="s">
        <v>159</v>
      </c>
      <c r="C189" s="841" t="s">
        <v>186</v>
      </c>
      <c r="D189" s="687">
        <v>454.59999999999997</v>
      </c>
      <c r="E189" s="687">
        <v>2.6</v>
      </c>
      <c r="F189" s="687">
        <v>0</v>
      </c>
      <c r="G189" s="687">
        <v>0</v>
      </c>
      <c r="H189" s="687">
        <v>2.8</v>
      </c>
      <c r="I189" s="687">
        <v>0</v>
      </c>
      <c r="J189" s="687">
        <v>139.30000000000001</v>
      </c>
      <c r="K189" s="687">
        <v>0</v>
      </c>
      <c r="L189" s="687">
        <v>0</v>
      </c>
      <c r="M189" s="896" t="s">
        <v>159</v>
      </c>
      <c r="N189" s="841" t="s">
        <v>186</v>
      </c>
      <c r="O189" s="687">
        <v>27.9</v>
      </c>
      <c r="P189" s="687">
        <v>282</v>
      </c>
      <c r="Q189" s="687">
        <v>0</v>
      </c>
      <c r="R189" s="687">
        <v>0</v>
      </c>
      <c r="S189" s="687">
        <v>0</v>
      </c>
      <c r="T189" s="687">
        <v>0</v>
      </c>
      <c r="U189" s="687">
        <v>0</v>
      </c>
      <c r="V189" s="687">
        <v>0</v>
      </c>
      <c r="W189" s="892">
        <v>118</v>
      </c>
      <c r="X189" s="808"/>
      <c r="Y189" s="858"/>
    </row>
    <row r="190" spans="1:25" s="694" customFormat="1" ht="13.5" customHeight="1">
      <c r="A190" s="890">
        <v>119</v>
      </c>
      <c r="B190" s="896" t="s">
        <v>259</v>
      </c>
      <c r="C190" s="841" t="s">
        <v>159</v>
      </c>
      <c r="D190" s="687">
        <v>449.2</v>
      </c>
      <c r="E190" s="687">
        <v>0</v>
      </c>
      <c r="F190" s="687">
        <v>0</v>
      </c>
      <c r="G190" s="687">
        <v>0</v>
      </c>
      <c r="H190" s="687">
        <v>0</v>
      </c>
      <c r="I190" s="687">
        <v>0</v>
      </c>
      <c r="J190" s="687">
        <v>139.30000000000001</v>
      </c>
      <c r="K190" s="687">
        <v>0</v>
      </c>
      <c r="L190" s="687">
        <v>0</v>
      </c>
      <c r="M190" s="896" t="s">
        <v>259</v>
      </c>
      <c r="N190" s="841" t="s">
        <v>159</v>
      </c>
      <c r="O190" s="687">
        <v>27.9</v>
      </c>
      <c r="P190" s="687">
        <v>282</v>
      </c>
      <c r="Q190" s="687">
        <v>0</v>
      </c>
      <c r="R190" s="687">
        <v>0</v>
      </c>
      <c r="S190" s="687">
        <v>0</v>
      </c>
      <c r="T190" s="687">
        <v>0</v>
      </c>
      <c r="U190" s="687">
        <v>0</v>
      </c>
      <c r="V190" s="687">
        <v>0</v>
      </c>
      <c r="W190" s="892">
        <v>119</v>
      </c>
      <c r="X190" s="734"/>
      <c r="Y190" s="858"/>
    </row>
    <row r="191" spans="1:25" s="694" customFormat="1" ht="13.5" customHeight="1">
      <c r="A191" s="890">
        <v>120</v>
      </c>
      <c r="B191" s="896" t="s">
        <v>259</v>
      </c>
      <c r="C191" s="841" t="s">
        <v>142</v>
      </c>
      <c r="D191" s="687">
        <v>5.4</v>
      </c>
      <c r="E191" s="687">
        <v>2.6</v>
      </c>
      <c r="F191" s="687">
        <v>0</v>
      </c>
      <c r="G191" s="687">
        <v>0</v>
      </c>
      <c r="H191" s="687">
        <v>2.8</v>
      </c>
      <c r="I191" s="687">
        <v>0</v>
      </c>
      <c r="J191" s="687">
        <v>0</v>
      </c>
      <c r="K191" s="687">
        <v>0</v>
      </c>
      <c r="L191" s="687">
        <v>0</v>
      </c>
      <c r="M191" s="896" t="s">
        <v>259</v>
      </c>
      <c r="N191" s="841" t="s">
        <v>142</v>
      </c>
      <c r="O191" s="687">
        <v>0</v>
      </c>
      <c r="P191" s="687">
        <v>0</v>
      </c>
      <c r="Q191" s="687">
        <v>0</v>
      </c>
      <c r="R191" s="687">
        <v>0</v>
      </c>
      <c r="S191" s="687">
        <v>0</v>
      </c>
      <c r="T191" s="687">
        <v>0</v>
      </c>
      <c r="U191" s="687">
        <v>0</v>
      </c>
      <c r="V191" s="687">
        <v>0</v>
      </c>
      <c r="W191" s="892">
        <v>120</v>
      </c>
      <c r="X191" s="687"/>
      <c r="Y191" s="858"/>
    </row>
    <row r="192" spans="1:25" s="694" customFormat="1" ht="13.5" customHeight="1">
      <c r="A192" s="890"/>
      <c r="B192" s="896"/>
      <c r="C192" s="841"/>
      <c r="D192" s="687"/>
      <c r="E192" s="687"/>
      <c r="F192" s="687"/>
      <c r="G192" s="687"/>
      <c r="H192" s="687"/>
      <c r="I192" s="687"/>
      <c r="J192" s="687"/>
      <c r="K192" s="687"/>
      <c r="L192" s="687"/>
      <c r="M192" s="896"/>
      <c r="N192" s="841"/>
      <c r="O192" s="687"/>
      <c r="P192" s="687"/>
      <c r="Q192" s="687"/>
      <c r="R192" s="687"/>
      <c r="S192" s="687"/>
      <c r="T192" s="687"/>
      <c r="U192" s="687"/>
      <c r="V192" s="687"/>
      <c r="W192" s="892"/>
      <c r="X192" s="687"/>
      <c r="Y192" s="858"/>
    </row>
    <row r="193" spans="1:25" s="694" customFormat="1" ht="13.5" customHeight="1">
      <c r="A193" s="890">
        <v>121</v>
      </c>
      <c r="B193" s="896" t="s">
        <v>577</v>
      </c>
      <c r="C193" s="841" t="s">
        <v>186</v>
      </c>
      <c r="D193" s="687">
        <v>20.399999999999999</v>
      </c>
      <c r="E193" s="687">
        <v>0.4</v>
      </c>
      <c r="F193" s="687">
        <v>2.2000000000000002</v>
      </c>
      <c r="G193" s="687">
        <v>0</v>
      </c>
      <c r="H193" s="687">
        <v>0.4</v>
      </c>
      <c r="I193" s="687">
        <v>0.5</v>
      </c>
      <c r="J193" s="687">
        <v>13.9</v>
      </c>
      <c r="K193" s="687">
        <v>0</v>
      </c>
      <c r="L193" s="687">
        <v>1</v>
      </c>
      <c r="M193" s="896" t="s">
        <v>577</v>
      </c>
      <c r="N193" s="841" t="s">
        <v>186</v>
      </c>
      <c r="O193" s="687">
        <v>0</v>
      </c>
      <c r="P193" s="687">
        <v>0</v>
      </c>
      <c r="Q193" s="687">
        <v>0.2</v>
      </c>
      <c r="R193" s="687">
        <v>0</v>
      </c>
      <c r="S193" s="687">
        <v>1.7</v>
      </c>
      <c r="T193" s="687">
        <v>0</v>
      </c>
      <c r="U193" s="687">
        <v>0</v>
      </c>
      <c r="V193" s="687">
        <v>0</v>
      </c>
      <c r="W193" s="892">
        <v>121</v>
      </c>
      <c r="X193" s="687"/>
      <c r="Y193" s="858"/>
    </row>
    <row r="194" spans="1:25" s="694" customFormat="1" ht="13.5" customHeight="1">
      <c r="A194" s="890">
        <v>122</v>
      </c>
      <c r="B194" s="896" t="s">
        <v>259</v>
      </c>
      <c r="C194" s="841" t="s">
        <v>159</v>
      </c>
      <c r="D194" s="687">
        <v>1.2</v>
      </c>
      <c r="E194" s="687">
        <v>0</v>
      </c>
      <c r="F194" s="687">
        <v>0</v>
      </c>
      <c r="G194" s="687">
        <v>0</v>
      </c>
      <c r="H194" s="687">
        <v>0</v>
      </c>
      <c r="I194" s="687">
        <v>0</v>
      </c>
      <c r="J194" s="687">
        <v>0</v>
      </c>
      <c r="K194" s="687">
        <v>0</v>
      </c>
      <c r="L194" s="687">
        <v>0.2</v>
      </c>
      <c r="M194" s="896" t="s">
        <v>259</v>
      </c>
      <c r="N194" s="841" t="s">
        <v>159</v>
      </c>
      <c r="O194" s="687">
        <v>0</v>
      </c>
      <c r="P194" s="687">
        <v>0</v>
      </c>
      <c r="Q194" s="687">
        <v>0</v>
      </c>
      <c r="R194" s="687">
        <v>0</v>
      </c>
      <c r="S194" s="687">
        <v>1</v>
      </c>
      <c r="T194" s="687">
        <v>0</v>
      </c>
      <c r="U194" s="687">
        <v>0</v>
      </c>
      <c r="V194" s="687">
        <v>0</v>
      </c>
      <c r="W194" s="892">
        <v>122</v>
      </c>
      <c r="X194" s="687"/>
      <c r="Y194" s="858"/>
    </row>
    <row r="195" spans="1:25" s="694" customFormat="1" ht="13.5" customHeight="1">
      <c r="A195" s="890">
        <v>123</v>
      </c>
      <c r="B195" s="896" t="s">
        <v>259</v>
      </c>
      <c r="C195" s="841" t="s">
        <v>142</v>
      </c>
      <c r="D195" s="687">
        <v>19.2</v>
      </c>
      <c r="E195" s="687">
        <v>0.4</v>
      </c>
      <c r="F195" s="687">
        <v>2.2000000000000002</v>
      </c>
      <c r="G195" s="687">
        <v>0</v>
      </c>
      <c r="H195" s="687">
        <v>0.4</v>
      </c>
      <c r="I195" s="687">
        <v>0.5</v>
      </c>
      <c r="J195" s="687">
        <v>13.9</v>
      </c>
      <c r="K195" s="687">
        <v>0</v>
      </c>
      <c r="L195" s="687">
        <v>0.8</v>
      </c>
      <c r="M195" s="896" t="s">
        <v>259</v>
      </c>
      <c r="N195" s="841" t="s">
        <v>142</v>
      </c>
      <c r="O195" s="687">
        <v>0</v>
      </c>
      <c r="P195" s="687">
        <v>0</v>
      </c>
      <c r="Q195" s="687">
        <v>0.2</v>
      </c>
      <c r="R195" s="687">
        <v>0</v>
      </c>
      <c r="S195" s="687">
        <v>0.7</v>
      </c>
      <c r="T195" s="687">
        <v>0</v>
      </c>
      <c r="U195" s="687">
        <v>0</v>
      </c>
      <c r="V195" s="687">
        <v>0</v>
      </c>
      <c r="W195" s="892">
        <v>123</v>
      </c>
      <c r="X195" s="687"/>
      <c r="Y195" s="858"/>
    </row>
    <row r="196" spans="1:25" s="694" customFormat="1" ht="13.5" customHeight="1">
      <c r="A196" s="890"/>
      <c r="B196" s="896"/>
      <c r="C196" s="841"/>
      <c r="D196" s="687"/>
      <c r="E196" s="687"/>
      <c r="F196" s="687"/>
      <c r="G196" s="687"/>
      <c r="H196" s="687"/>
      <c r="I196" s="687"/>
      <c r="J196" s="687"/>
      <c r="K196" s="687"/>
      <c r="L196" s="687"/>
      <c r="M196" s="896"/>
      <c r="N196" s="841"/>
      <c r="O196" s="687"/>
      <c r="P196" s="687"/>
      <c r="Q196" s="687"/>
      <c r="R196" s="687"/>
      <c r="S196" s="687"/>
      <c r="T196" s="687"/>
      <c r="U196" s="687"/>
      <c r="V196" s="687"/>
      <c r="W196" s="892"/>
      <c r="X196" s="687"/>
      <c r="Y196" s="858"/>
    </row>
    <row r="197" spans="1:25" s="694" customFormat="1" ht="13.5" customHeight="1">
      <c r="A197" s="890">
        <v>124</v>
      </c>
      <c r="B197" s="896" t="s">
        <v>632</v>
      </c>
      <c r="C197" s="841" t="s">
        <v>186</v>
      </c>
      <c r="D197" s="687">
        <v>606.5</v>
      </c>
      <c r="E197" s="687">
        <v>75.7</v>
      </c>
      <c r="F197" s="687">
        <v>70.599999999999994</v>
      </c>
      <c r="G197" s="687">
        <v>3.2</v>
      </c>
      <c r="H197" s="687">
        <v>18.900000000000002</v>
      </c>
      <c r="I197" s="687">
        <v>0.5</v>
      </c>
      <c r="J197" s="687">
        <v>95.5</v>
      </c>
      <c r="K197" s="687">
        <v>118.89999999999999</v>
      </c>
      <c r="L197" s="687">
        <v>4.9000000000000004</v>
      </c>
      <c r="M197" s="896" t="s">
        <v>632</v>
      </c>
      <c r="N197" s="841" t="s">
        <v>186</v>
      </c>
      <c r="O197" s="687">
        <v>14</v>
      </c>
      <c r="P197" s="687">
        <v>202.1</v>
      </c>
      <c r="Q197" s="687">
        <v>0</v>
      </c>
      <c r="R197" s="687">
        <v>1.6</v>
      </c>
      <c r="S197" s="687">
        <v>0.6</v>
      </c>
      <c r="T197" s="687">
        <v>0</v>
      </c>
      <c r="U197" s="687">
        <v>0</v>
      </c>
      <c r="V197" s="687">
        <v>0</v>
      </c>
      <c r="W197" s="892">
        <v>124</v>
      </c>
      <c r="X197" s="734"/>
      <c r="Y197" s="858"/>
    </row>
    <row r="198" spans="1:25" ht="13.5" customHeight="1">
      <c r="A198" s="890">
        <v>125</v>
      </c>
      <c r="B198" s="896" t="s">
        <v>259</v>
      </c>
      <c r="C198" s="841" t="s">
        <v>159</v>
      </c>
      <c r="D198" s="687">
        <v>0</v>
      </c>
      <c r="E198" s="687">
        <v>0</v>
      </c>
      <c r="F198" s="687">
        <v>0</v>
      </c>
      <c r="G198" s="687">
        <v>0</v>
      </c>
      <c r="H198" s="687">
        <v>0</v>
      </c>
      <c r="I198" s="687">
        <v>0</v>
      </c>
      <c r="J198" s="687">
        <v>0</v>
      </c>
      <c r="K198" s="687">
        <v>0</v>
      </c>
      <c r="L198" s="687">
        <v>0</v>
      </c>
      <c r="M198" s="896" t="s">
        <v>259</v>
      </c>
      <c r="N198" s="841" t="s">
        <v>159</v>
      </c>
      <c r="O198" s="687">
        <v>0</v>
      </c>
      <c r="P198" s="687">
        <v>0</v>
      </c>
      <c r="Q198" s="687">
        <v>0</v>
      </c>
      <c r="R198" s="687">
        <v>0</v>
      </c>
      <c r="S198" s="687">
        <v>0</v>
      </c>
      <c r="T198" s="687">
        <v>0</v>
      </c>
      <c r="U198" s="687">
        <v>0</v>
      </c>
      <c r="V198" s="687">
        <v>0</v>
      </c>
      <c r="W198" s="892">
        <v>125</v>
      </c>
    </row>
    <row r="199" spans="1:25" ht="13.5" customHeight="1">
      <c r="A199" s="890">
        <v>126</v>
      </c>
      <c r="B199" s="904" t="s">
        <v>259</v>
      </c>
      <c r="C199" s="841" t="s">
        <v>142</v>
      </c>
      <c r="D199" s="687">
        <v>606.5</v>
      </c>
      <c r="E199" s="687">
        <v>75.7</v>
      </c>
      <c r="F199" s="687">
        <v>70.599999999999994</v>
      </c>
      <c r="G199" s="687">
        <v>3.2</v>
      </c>
      <c r="H199" s="687">
        <v>18.900000000000002</v>
      </c>
      <c r="I199" s="687">
        <v>0.5</v>
      </c>
      <c r="J199" s="687">
        <v>95.5</v>
      </c>
      <c r="K199" s="687">
        <v>118.89999999999999</v>
      </c>
      <c r="L199" s="687">
        <v>4.9000000000000004</v>
      </c>
      <c r="M199" s="904" t="s">
        <v>259</v>
      </c>
      <c r="N199" s="841" t="s">
        <v>142</v>
      </c>
      <c r="O199" s="687">
        <v>14</v>
      </c>
      <c r="P199" s="687">
        <v>202.1</v>
      </c>
      <c r="Q199" s="687">
        <v>0</v>
      </c>
      <c r="R199" s="687">
        <v>1.6</v>
      </c>
      <c r="S199" s="687">
        <v>0.6</v>
      </c>
      <c r="T199" s="687">
        <v>0</v>
      </c>
      <c r="U199" s="687">
        <v>0</v>
      </c>
      <c r="V199" s="687">
        <v>0</v>
      </c>
      <c r="W199" s="892">
        <v>126</v>
      </c>
    </row>
    <row r="200" spans="1:25" ht="13.5" customHeight="1">
      <c r="A200" s="890"/>
      <c r="B200" s="857"/>
      <c r="C200" s="841"/>
      <c r="D200" s="685"/>
      <c r="E200" s="685"/>
      <c r="F200" s="685"/>
      <c r="G200" s="685"/>
      <c r="H200" s="685"/>
      <c r="I200" s="685"/>
      <c r="J200" s="685"/>
      <c r="K200" s="685"/>
      <c r="L200" s="685"/>
      <c r="M200" s="857"/>
      <c r="N200" s="841"/>
      <c r="O200" s="841"/>
      <c r="P200" s="841"/>
      <c r="Q200" s="685"/>
      <c r="R200" s="685"/>
      <c r="S200" s="685"/>
      <c r="T200" s="685"/>
      <c r="U200" s="685"/>
      <c r="V200" s="685"/>
      <c r="W200" s="892"/>
    </row>
    <row r="201" spans="1:25" ht="13.5" customHeight="1">
      <c r="A201" s="890">
        <v>127</v>
      </c>
      <c r="B201" s="893" t="s">
        <v>17</v>
      </c>
      <c r="C201" s="841" t="s">
        <v>186</v>
      </c>
      <c r="D201" s="687">
        <v>2169.1</v>
      </c>
      <c r="E201" s="687">
        <v>122.30000000000001</v>
      </c>
      <c r="F201" s="687">
        <v>119.4</v>
      </c>
      <c r="G201" s="687">
        <v>27.900000000000002</v>
      </c>
      <c r="H201" s="687">
        <v>93.2</v>
      </c>
      <c r="I201" s="687">
        <v>27.7</v>
      </c>
      <c r="J201" s="687">
        <v>29.7</v>
      </c>
      <c r="K201" s="687">
        <v>1038.2</v>
      </c>
      <c r="L201" s="687">
        <v>338.9</v>
      </c>
      <c r="M201" s="893" t="s">
        <v>17</v>
      </c>
      <c r="N201" s="841" t="s">
        <v>186</v>
      </c>
      <c r="O201" s="687">
        <v>6.3</v>
      </c>
      <c r="P201" s="687">
        <v>198.7</v>
      </c>
      <c r="Q201" s="687">
        <v>-0.6</v>
      </c>
      <c r="R201" s="687">
        <v>23.6</v>
      </c>
      <c r="S201" s="687">
        <v>26.9</v>
      </c>
      <c r="T201" s="687">
        <v>86.1</v>
      </c>
      <c r="U201" s="687">
        <v>10</v>
      </c>
      <c r="V201" s="687">
        <v>20.7</v>
      </c>
      <c r="W201" s="892">
        <v>127</v>
      </c>
    </row>
    <row r="202" spans="1:25" ht="13.5" customHeight="1">
      <c r="A202" s="890">
        <v>128</v>
      </c>
      <c r="B202" s="857"/>
      <c r="C202" s="841" t="s">
        <v>159</v>
      </c>
      <c r="D202" s="687">
        <v>2044.7</v>
      </c>
      <c r="E202" s="687">
        <v>93.7</v>
      </c>
      <c r="F202" s="687">
        <v>106.2</v>
      </c>
      <c r="G202" s="687">
        <v>27.8</v>
      </c>
      <c r="H202" s="687">
        <v>52.7</v>
      </c>
      <c r="I202" s="687">
        <v>27.5</v>
      </c>
      <c r="J202" s="687">
        <v>27.5</v>
      </c>
      <c r="K202" s="687">
        <v>1003.8</v>
      </c>
      <c r="L202" s="687">
        <v>337.2</v>
      </c>
      <c r="M202" s="857"/>
      <c r="N202" s="841" t="s">
        <v>159</v>
      </c>
      <c r="O202" s="687">
        <v>6.3</v>
      </c>
      <c r="P202" s="687">
        <v>198.1</v>
      </c>
      <c r="Q202" s="687">
        <v>-0.7</v>
      </c>
      <c r="R202" s="687">
        <v>21.1</v>
      </c>
      <c r="S202" s="687">
        <v>26.7</v>
      </c>
      <c r="T202" s="687">
        <v>86.1</v>
      </c>
      <c r="U202" s="687">
        <v>10</v>
      </c>
      <c r="V202" s="687">
        <v>20.7</v>
      </c>
      <c r="W202" s="892">
        <v>128</v>
      </c>
    </row>
    <row r="203" spans="1:25" ht="13.5" customHeight="1">
      <c r="A203" s="890">
        <v>129</v>
      </c>
      <c r="B203" s="857"/>
      <c r="C203" s="841" t="s">
        <v>142</v>
      </c>
      <c r="D203" s="687">
        <v>124.4</v>
      </c>
      <c r="E203" s="687">
        <v>28.6</v>
      </c>
      <c r="F203" s="687">
        <v>13.2</v>
      </c>
      <c r="G203" s="687">
        <v>0.1</v>
      </c>
      <c r="H203" s="687">
        <v>40.5</v>
      </c>
      <c r="I203" s="687">
        <v>0.2</v>
      </c>
      <c r="J203" s="687">
        <v>2.2000000000000002</v>
      </c>
      <c r="K203" s="687">
        <v>34.4</v>
      </c>
      <c r="L203" s="687">
        <v>1.7</v>
      </c>
      <c r="M203" s="857"/>
      <c r="N203" s="841" t="s">
        <v>142</v>
      </c>
      <c r="O203" s="687">
        <v>0</v>
      </c>
      <c r="P203" s="687">
        <v>0.6</v>
      </c>
      <c r="Q203" s="687">
        <v>0.1</v>
      </c>
      <c r="R203" s="687">
        <v>2.5</v>
      </c>
      <c r="S203" s="687">
        <v>0.2</v>
      </c>
      <c r="T203" s="687">
        <v>0</v>
      </c>
      <c r="U203" s="687">
        <v>0</v>
      </c>
      <c r="V203" s="687">
        <v>0</v>
      </c>
      <c r="W203" s="892">
        <v>129</v>
      </c>
    </row>
    <row r="204" spans="1:25" ht="13.5" customHeight="1">
      <c r="A204" s="890"/>
      <c r="B204" s="857"/>
      <c r="C204" s="841"/>
      <c r="D204" s="687"/>
      <c r="E204" s="687"/>
      <c r="F204" s="687"/>
      <c r="G204" s="687"/>
      <c r="H204" s="687"/>
      <c r="I204" s="687"/>
      <c r="J204" s="687"/>
      <c r="K204" s="687"/>
      <c r="L204" s="687"/>
      <c r="M204" s="857"/>
      <c r="N204" s="841"/>
      <c r="O204" s="687"/>
      <c r="P204" s="687"/>
      <c r="Q204" s="687"/>
      <c r="R204" s="687"/>
      <c r="S204" s="687"/>
      <c r="T204" s="687"/>
      <c r="U204" s="687"/>
      <c r="V204" s="687"/>
      <c r="W204" s="892"/>
    </row>
    <row r="205" spans="1:25" ht="13.5" customHeight="1">
      <c r="A205" s="890"/>
      <c r="B205" s="857"/>
      <c r="C205" s="841"/>
      <c r="D205" s="687"/>
      <c r="E205" s="687"/>
      <c r="F205" s="687"/>
      <c r="G205" s="687"/>
      <c r="H205" s="687"/>
      <c r="I205" s="687"/>
      <c r="J205" s="687"/>
      <c r="K205" s="687"/>
      <c r="L205" s="687"/>
      <c r="M205" s="857"/>
      <c r="N205" s="841"/>
      <c r="O205" s="687"/>
      <c r="P205" s="687"/>
      <c r="Q205" s="687"/>
      <c r="R205" s="687"/>
      <c r="S205" s="687"/>
      <c r="T205" s="687"/>
      <c r="U205" s="687"/>
      <c r="V205" s="687"/>
      <c r="W205" s="892"/>
    </row>
    <row r="206" spans="1:25" ht="13.5" customHeight="1">
      <c r="A206" s="890">
        <v>130</v>
      </c>
      <c r="B206" s="891" t="s">
        <v>113</v>
      </c>
      <c r="C206" s="841" t="s">
        <v>186</v>
      </c>
      <c r="D206" s="687">
        <v>2805.9</v>
      </c>
      <c r="E206" s="687">
        <v>530.20000000000005</v>
      </c>
      <c r="F206" s="687">
        <v>598.29999999999995</v>
      </c>
      <c r="G206" s="687">
        <v>216.1</v>
      </c>
      <c r="H206" s="687">
        <v>379.2</v>
      </c>
      <c r="I206" s="687">
        <v>62.199999999999996</v>
      </c>
      <c r="J206" s="687">
        <v>50.3</v>
      </c>
      <c r="K206" s="687">
        <v>541.90000000000009</v>
      </c>
      <c r="L206" s="687">
        <v>25.5</v>
      </c>
      <c r="M206" s="891" t="s">
        <v>113</v>
      </c>
      <c r="N206" s="841" t="s">
        <v>186</v>
      </c>
      <c r="O206" s="687">
        <v>31.8</v>
      </c>
      <c r="P206" s="687">
        <v>77.599999999999994</v>
      </c>
      <c r="Q206" s="687">
        <v>1.9</v>
      </c>
      <c r="R206" s="687">
        <v>126.1</v>
      </c>
      <c r="S206" s="687">
        <v>8.8000000000000007</v>
      </c>
      <c r="T206" s="687">
        <v>130.30000000000001</v>
      </c>
      <c r="U206" s="687">
        <v>20.6</v>
      </c>
      <c r="V206" s="687">
        <v>5</v>
      </c>
      <c r="W206" s="892">
        <v>130</v>
      </c>
    </row>
    <row r="207" spans="1:25" ht="13.5" customHeight="1">
      <c r="A207" s="890">
        <v>131</v>
      </c>
      <c r="B207" s="857"/>
      <c r="C207" s="841" t="s">
        <v>159</v>
      </c>
      <c r="D207" s="687">
        <v>1990.7</v>
      </c>
      <c r="E207" s="687">
        <v>442.3</v>
      </c>
      <c r="F207" s="687">
        <v>275</v>
      </c>
      <c r="G207" s="687">
        <v>198</v>
      </c>
      <c r="H207" s="687">
        <v>331.3</v>
      </c>
      <c r="I207" s="687">
        <v>39.299999999999997</v>
      </c>
      <c r="J207" s="687">
        <v>0</v>
      </c>
      <c r="K207" s="687">
        <v>368.1</v>
      </c>
      <c r="L207" s="687">
        <v>15.9</v>
      </c>
      <c r="M207" s="857"/>
      <c r="N207" s="841" t="s">
        <v>159</v>
      </c>
      <c r="O207" s="687">
        <v>30.8</v>
      </c>
      <c r="P207" s="687">
        <v>11.1</v>
      </c>
      <c r="Q207" s="687">
        <v>1.5</v>
      </c>
      <c r="R207" s="687">
        <v>114.6</v>
      </c>
      <c r="S207" s="687">
        <v>6.9</v>
      </c>
      <c r="T207" s="687">
        <v>130.30000000000001</v>
      </c>
      <c r="U207" s="687">
        <v>20.6</v>
      </c>
      <c r="V207" s="687">
        <v>5</v>
      </c>
      <c r="W207" s="892">
        <v>131</v>
      </c>
    </row>
    <row r="208" spans="1:25" ht="13.5" customHeight="1">
      <c r="A208" s="890">
        <v>132</v>
      </c>
      <c r="B208" s="857"/>
      <c r="C208" s="841" t="s">
        <v>142</v>
      </c>
      <c r="D208" s="687">
        <v>815.2</v>
      </c>
      <c r="E208" s="687">
        <v>87.9</v>
      </c>
      <c r="F208" s="687">
        <v>323.3</v>
      </c>
      <c r="G208" s="687">
        <v>18.100000000000001</v>
      </c>
      <c r="H208" s="687">
        <v>47.9</v>
      </c>
      <c r="I208" s="687">
        <v>22.9</v>
      </c>
      <c r="J208" s="687">
        <v>50.3</v>
      </c>
      <c r="K208" s="687">
        <v>173.8</v>
      </c>
      <c r="L208" s="687">
        <v>9.6</v>
      </c>
      <c r="M208" s="857"/>
      <c r="N208" s="841" t="s">
        <v>142</v>
      </c>
      <c r="O208" s="687">
        <v>1</v>
      </c>
      <c r="P208" s="687">
        <v>66.5</v>
      </c>
      <c r="Q208" s="687">
        <v>0.4</v>
      </c>
      <c r="R208" s="687">
        <v>11.5</v>
      </c>
      <c r="S208" s="687">
        <v>1.9</v>
      </c>
      <c r="T208" s="687">
        <v>0</v>
      </c>
      <c r="U208" s="687">
        <v>0</v>
      </c>
      <c r="V208" s="687">
        <v>0</v>
      </c>
      <c r="W208" s="892">
        <v>132</v>
      </c>
    </row>
    <row r="209" spans="1:23" ht="13.5" customHeight="1">
      <c r="A209" s="890"/>
      <c r="B209" s="857"/>
      <c r="C209" s="841"/>
      <c r="D209" s="687"/>
      <c r="E209" s="687"/>
      <c r="F209" s="687"/>
      <c r="G209" s="687"/>
      <c r="H209" s="687"/>
      <c r="I209" s="687"/>
      <c r="J209" s="687"/>
      <c r="K209" s="687"/>
      <c r="L209" s="687"/>
      <c r="M209" s="857"/>
      <c r="N209" s="841"/>
      <c r="O209" s="687"/>
      <c r="P209" s="687"/>
      <c r="Q209" s="687"/>
      <c r="R209" s="687"/>
      <c r="S209" s="687"/>
      <c r="T209" s="687"/>
      <c r="U209" s="687"/>
      <c r="V209" s="687"/>
      <c r="W209" s="892"/>
    </row>
    <row r="210" spans="1:23" ht="13.5" customHeight="1">
      <c r="A210" s="890"/>
      <c r="B210" s="857"/>
      <c r="C210" s="841"/>
      <c r="D210" s="687"/>
      <c r="E210" s="687"/>
      <c r="F210" s="687"/>
      <c r="G210" s="687"/>
      <c r="H210" s="687"/>
      <c r="I210" s="687"/>
      <c r="J210" s="687"/>
      <c r="K210" s="687"/>
      <c r="L210" s="687"/>
      <c r="M210" s="857"/>
      <c r="N210" s="841"/>
      <c r="O210" s="687"/>
      <c r="P210" s="687"/>
      <c r="Q210" s="687"/>
      <c r="R210" s="687"/>
      <c r="S210" s="687"/>
      <c r="T210" s="687"/>
      <c r="U210" s="687"/>
      <c r="V210" s="687"/>
      <c r="W210" s="892"/>
    </row>
    <row r="211" spans="1:23" ht="13.5" customHeight="1">
      <c r="A211" s="890">
        <v>133</v>
      </c>
      <c r="B211" s="891" t="s">
        <v>630</v>
      </c>
      <c r="C211" s="841" t="s">
        <v>186</v>
      </c>
      <c r="D211" s="687">
        <v>742.40000000000009</v>
      </c>
      <c r="E211" s="687">
        <v>28.2</v>
      </c>
      <c r="F211" s="687">
        <v>132.19999999999999</v>
      </c>
      <c r="G211" s="687">
        <v>2.2000000000000002</v>
      </c>
      <c r="H211" s="687">
        <v>35.700000000000003</v>
      </c>
      <c r="I211" s="687">
        <v>11.1</v>
      </c>
      <c r="J211" s="687">
        <v>11.799999999999999</v>
      </c>
      <c r="K211" s="687">
        <v>141.69999999999999</v>
      </c>
      <c r="L211" s="687">
        <v>55.8</v>
      </c>
      <c r="M211" s="891" t="s">
        <v>630</v>
      </c>
      <c r="N211" s="841" t="s">
        <v>186</v>
      </c>
      <c r="O211" s="687">
        <v>5.8</v>
      </c>
      <c r="P211" s="687">
        <v>280</v>
      </c>
      <c r="Q211" s="687">
        <v>0.2</v>
      </c>
      <c r="R211" s="687">
        <v>7.6999999999999993</v>
      </c>
      <c r="S211" s="687">
        <v>3.5</v>
      </c>
      <c r="T211" s="687">
        <v>21.1</v>
      </c>
      <c r="U211" s="687">
        <v>5.3</v>
      </c>
      <c r="V211" s="687">
        <v>0</v>
      </c>
      <c r="W211" s="892">
        <v>133</v>
      </c>
    </row>
    <row r="212" spans="1:23" ht="13.5" customHeight="1">
      <c r="A212" s="890">
        <v>134</v>
      </c>
      <c r="B212" s="857"/>
      <c r="C212" s="841" t="s">
        <v>159</v>
      </c>
      <c r="D212" s="687">
        <v>573.6</v>
      </c>
      <c r="E212" s="687">
        <v>13.6</v>
      </c>
      <c r="F212" s="687">
        <v>51.2</v>
      </c>
      <c r="G212" s="687">
        <v>0</v>
      </c>
      <c r="H212" s="687">
        <v>26.6</v>
      </c>
      <c r="I212" s="687">
        <v>0</v>
      </c>
      <c r="J212" s="687">
        <v>0</v>
      </c>
      <c r="K212" s="687">
        <v>134.1</v>
      </c>
      <c r="L212" s="687">
        <v>36.299999999999997</v>
      </c>
      <c r="M212" s="857"/>
      <c r="N212" s="841" t="s">
        <v>159</v>
      </c>
      <c r="O212" s="687">
        <v>5</v>
      </c>
      <c r="P212" s="687">
        <v>280</v>
      </c>
      <c r="Q212" s="687">
        <v>0</v>
      </c>
      <c r="R212" s="687">
        <v>0.4</v>
      </c>
      <c r="S212" s="687">
        <v>0</v>
      </c>
      <c r="T212" s="687">
        <v>21.1</v>
      </c>
      <c r="U212" s="687">
        <v>5.3</v>
      </c>
      <c r="V212" s="687">
        <v>0</v>
      </c>
      <c r="W212" s="892">
        <v>134</v>
      </c>
    </row>
    <row r="213" spans="1:23" ht="13.5" customHeight="1">
      <c r="A213" s="890">
        <v>135</v>
      </c>
      <c r="B213" s="857"/>
      <c r="C213" s="841" t="s">
        <v>142</v>
      </c>
      <c r="D213" s="687">
        <v>168.8</v>
      </c>
      <c r="E213" s="687">
        <v>14.6</v>
      </c>
      <c r="F213" s="687">
        <v>81</v>
      </c>
      <c r="G213" s="687">
        <v>2.2000000000000002</v>
      </c>
      <c r="H213" s="687">
        <v>9.1</v>
      </c>
      <c r="I213" s="687">
        <v>11.1</v>
      </c>
      <c r="J213" s="687">
        <v>11.799999999999999</v>
      </c>
      <c r="K213" s="687">
        <v>7.6</v>
      </c>
      <c r="L213" s="687">
        <v>19.5</v>
      </c>
      <c r="M213" s="857"/>
      <c r="N213" s="841" t="s">
        <v>142</v>
      </c>
      <c r="O213" s="687">
        <v>0.79999999999999993</v>
      </c>
      <c r="P213" s="687">
        <v>0</v>
      </c>
      <c r="Q213" s="687">
        <v>0.2</v>
      </c>
      <c r="R213" s="687">
        <v>7.2999999999999989</v>
      </c>
      <c r="S213" s="687">
        <v>3.5</v>
      </c>
      <c r="T213" s="687">
        <v>0</v>
      </c>
      <c r="U213" s="687">
        <v>0</v>
      </c>
      <c r="V213" s="687">
        <v>0</v>
      </c>
      <c r="W213" s="892">
        <v>135</v>
      </c>
    </row>
    <row r="214" spans="1:23" ht="13.5" customHeight="1">
      <c r="A214" s="890"/>
      <c r="B214" s="857"/>
      <c r="C214" s="841"/>
      <c r="D214" s="687"/>
      <c r="E214" s="687"/>
      <c r="F214" s="687"/>
      <c r="G214" s="687"/>
      <c r="H214" s="687"/>
      <c r="I214" s="687"/>
      <c r="J214" s="687"/>
      <c r="K214" s="687"/>
      <c r="L214" s="687"/>
      <c r="M214" s="857"/>
      <c r="N214" s="841"/>
      <c r="O214" s="687"/>
      <c r="P214" s="687"/>
      <c r="Q214" s="687"/>
      <c r="R214" s="687"/>
      <c r="S214" s="687"/>
      <c r="T214" s="687"/>
      <c r="U214" s="687"/>
      <c r="V214" s="687"/>
      <c r="W214" s="892"/>
    </row>
    <row r="215" spans="1:23" ht="13.5" customHeight="1">
      <c r="A215" s="890"/>
      <c r="B215" s="857"/>
      <c r="C215" s="841"/>
      <c r="D215" s="687"/>
      <c r="E215" s="687"/>
      <c r="F215" s="687"/>
      <c r="G215" s="687"/>
      <c r="H215" s="687"/>
      <c r="I215" s="687"/>
      <c r="J215" s="687"/>
      <c r="K215" s="687"/>
      <c r="L215" s="687"/>
      <c r="M215" s="857"/>
      <c r="N215" s="841"/>
      <c r="O215" s="687"/>
      <c r="P215" s="687"/>
      <c r="Q215" s="687"/>
      <c r="R215" s="687"/>
      <c r="S215" s="687"/>
      <c r="T215" s="687"/>
      <c r="U215" s="687"/>
      <c r="V215" s="687"/>
      <c r="W215" s="892"/>
    </row>
    <row r="216" spans="1:23" ht="13.5" customHeight="1">
      <c r="A216" s="890">
        <v>136</v>
      </c>
      <c r="B216" s="891" t="s">
        <v>108</v>
      </c>
      <c r="C216" s="841" t="s">
        <v>186</v>
      </c>
      <c r="D216" s="687">
        <v>6170.2000000000007</v>
      </c>
      <c r="E216" s="687">
        <v>574.1</v>
      </c>
      <c r="F216" s="687">
        <v>722</v>
      </c>
      <c r="G216" s="687">
        <v>178.79999999999998</v>
      </c>
      <c r="H216" s="687">
        <v>419.29999999999995</v>
      </c>
      <c r="I216" s="687">
        <v>197.79999999999998</v>
      </c>
      <c r="J216" s="687">
        <v>672.6</v>
      </c>
      <c r="K216" s="687">
        <v>1483.2</v>
      </c>
      <c r="L216" s="687">
        <v>179.50000000000003</v>
      </c>
      <c r="M216" s="891" t="s">
        <v>108</v>
      </c>
      <c r="N216" s="841" t="s">
        <v>186</v>
      </c>
      <c r="O216" s="687">
        <v>149</v>
      </c>
      <c r="P216" s="687">
        <v>924.4</v>
      </c>
      <c r="Q216" s="687">
        <v>209.5</v>
      </c>
      <c r="R216" s="687">
        <v>114.7</v>
      </c>
      <c r="S216" s="687">
        <v>180.20000000000005</v>
      </c>
      <c r="T216" s="687">
        <v>66.8</v>
      </c>
      <c r="U216" s="687">
        <v>35.9</v>
      </c>
      <c r="V216" s="687">
        <v>59.2</v>
      </c>
      <c r="W216" s="892">
        <v>136</v>
      </c>
    </row>
    <row r="217" spans="1:23" ht="13.5" customHeight="1">
      <c r="A217" s="890">
        <v>137</v>
      </c>
      <c r="B217" s="857"/>
      <c r="C217" s="841" t="s">
        <v>159</v>
      </c>
      <c r="D217" s="687">
        <v>1938</v>
      </c>
      <c r="E217" s="687">
        <v>174</v>
      </c>
      <c r="F217" s="687">
        <v>2.2999999999999998</v>
      </c>
      <c r="G217" s="687">
        <v>19.7</v>
      </c>
      <c r="H217" s="687">
        <v>106.6</v>
      </c>
      <c r="I217" s="687">
        <v>67.3</v>
      </c>
      <c r="J217" s="687">
        <v>408.1</v>
      </c>
      <c r="K217" s="687">
        <v>205.8</v>
      </c>
      <c r="L217" s="687">
        <v>37.200000000000003</v>
      </c>
      <c r="M217" s="857"/>
      <c r="N217" s="841" t="s">
        <v>159</v>
      </c>
      <c r="O217" s="687">
        <v>120.1</v>
      </c>
      <c r="P217" s="687">
        <v>520.5</v>
      </c>
      <c r="Q217" s="687">
        <v>49.6</v>
      </c>
      <c r="R217" s="687">
        <v>40.1</v>
      </c>
      <c r="S217" s="687">
        <v>22.1</v>
      </c>
      <c r="T217" s="687">
        <v>66.8</v>
      </c>
      <c r="U217" s="687">
        <v>35.9</v>
      </c>
      <c r="V217" s="687">
        <v>59.2</v>
      </c>
      <c r="W217" s="892">
        <v>137</v>
      </c>
    </row>
    <row r="218" spans="1:23" ht="13.5" customHeight="1">
      <c r="A218" s="890">
        <v>138</v>
      </c>
      <c r="B218" s="857"/>
      <c r="C218" s="841" t="s">
        <v>142</v>
      </c>
      <c r="D218" s="687">
        <v>810.70000000000016</v>
      </c>
      <c r="E218" s="687">
        <v>191.7</v>
      </c>
      <c r="F218" s="687">
        <v>110.1</v>
      </c>
      <c r="G218" s="687">
        <v>13.7</v>
      </c>
      <c r="H218" s="687">
        <v>39.799999999999997</v>
      </c>
      <c r="I218" s="687">
        <v>12.399999999999999</v>
      </c>
      <c r="J218" s="687">
        <v>122.10000000000001</v>
      </c>
      <c r="K218" s="687">
        <v>152.89999999999998</v>
      </c>
      <c r="L218" s="687">
        <v>27.7</v>
      </c>
      <c r="M218" s="857"/>
      <c r="N218" s="841" t="s">
        <v>142</v>
      </c>
      <c r="O218" s="687">
        <v>13.9</v>
      </c>
      <c r="P218" s="687">
        <v>102.10000000000001</v>
      </c>
      <c r="Q218" s="687">
        <v>5.9</v>
      </c>
      <c r="R218" s="687">
        <v>13</v>
      </c>
      <c r="S218" s="687">
        <v>5.2</v>
      </c>
      <c r="T218" s="687">
        <v>0</v>
      </c>
      <c r="U218" s="687">
        <v>0</v>
      </c>
      <c r="V218" s="687">
        <v>0</v>
      </c>
      <c r="W218" s="892">
        <v>138</v>
      </c>
    </row>
    <row r="219" spans="1:23" ht="13.5" customHeight="1">
      <c r="A219" s="890"/>
      <c r="B219" s="857"/>
      <c r="C219" s="841"/>
      <c r="D219" s="687"/>
      <c r="E219" s="687"/>
      <c r="F219" s="687"/>
      <c r="G219" s="687"/>
      <c r="H219" s="687"/>
      <c r="I219" s="687"/>
      <c r="J219" s="687"/>
      <c r="K219" s="687"/>
      <c r="L219" s="687"/>
      <c r="M219" s="857"/>
      <c r="N219" s="841"/>
      <c r="O219" s="687"/>
      <c r="P219" s="687"/>
      <c r="Q219" s="687"/>
      <c r="R219" s="687"/>
      <c r="S219" s="687"/>
      <c r="T219" s="687"/>
      <c r="U219" s="687"/>
      <c r="V219" s="687"/>
      <c r="W219" s="892"/>
    </row>
    <row r="220" spans="1:23" ht="13.5" customHeight="1">
      <c r="A220" s="890"/>
      <c r="B220" s="857"/>
      <c r="C220" s="841"/>
      <c r="D220" s="687"/>
      <c r="E220" s="687"/>
      <c r="F220" s="687"/>
      <c r="G220" s="687"/>
      <c r="H220" s="687"/>
      <c r="I220" s="687"/>
      <c r="J220" s="687"/>
      <c r="K220" s="687"/>
      <c r="L220" s="687"/>
      <c r="M220" s="857"/>
      <c r="N220" s="841"/>
      <c r="O220" s="687"/>
      <c r="P220" s="687"/>
      <c r="Q220" s="687"/>
      <c r="R220" s="687"/>
      <c r="S220" s="687"/>
      <c r="T220" s="687"/>
      <c r="U220" s="687"/>
      <c r="V220" s="687"/>
      <c r="W220" s="892"/>
    </row>
    <row r="221" spans="1:23" ht="13.5" customHeight="1">
      <c r="A221" s="890">
        <v>139</v>
      </c>
      <c r="B221" s="901" t="s">
        <v>115</v>
      </c>
      <c r="C221" s="845" t="s">
        <v>186</v>
      </c>
      <c r="D221" s="702">
        <v>25162.800000000003</v>
      </c>
      <c r="E221" s="702">
        <v>4643.0999999999995</v>
      </c>
      <c r="F221" s="702">
        <v>4721.9000000000005</v>
      </c>
      <c r="G221" s="702">
        <v>774.80000000000007</v>
      </c>
      <c r="H221" s="702">
        <v>1629.2</v>
      </c>
      <c r="I221" s="702">
        <v>455.00000000000023</v>
      </c>
      <c r="J221" s="702">
        <v>1443.4000000000005</v>
      </c>
      <c r="K221" s="702">
        <v>5182.8999999999996</v>
      </c>
      <c r="L221" s="702">
        <v>1086.5999999999999</v>
      </c>
      <c r="M221" s="901" t="s">
        <v>115</v>
      </c>
      <c r="N221" s="845" t="s">
        <v>186</v>
      </c>
      <c r="O221" s="702">
        <v>133.20000000000005</v>
      </c>
      <c r="P221" s="702">
        <v>1648.1999999999998</v>
      </c>
      <c r="Q221" s="702">
        <v>453.00000000000011</v>
      </c>
      <c r="R221" s="702">
        <v>587.20000000000005</v>
      </c>
      <c r="S221" s="702">
        <v>466.39999999999986</v>
      </c>
      <c r="T221" s="702">
        <v>1201.4999999999998</v>
      </c>
      <c r="U221" s="702">
        <v>219.6</v>
      </c>
      <c r="V221" s="702">
        <v>519.29999999999995</v>
      </c>
      <c r="W221" s="892">
        <v>139</v>
      </c>
    </row>
    <row r="222" spans="1:23" ht="13.5" customHeight="1">
      <c r="A222" s="890">
        <v>140</v>
      </c>
      <c r="B222" s="902"/>
      <c r="C222" s="845" t="s">
        <v>159</v>
      </c>
      <c r="D222" s="702">
        <v>16798.099999999999</v>
      </c>
      <c r="E222" s="702">
        <v>2765.3</v>
      </c>
      <c r="F222" s="702">
        <v>2189.9</v>
      </c>
      <c r="G222" s="702">
        <v>619.5</v>
      </c>
      <c r="H222" s="702">
        <v>1049.5</v>
      </c>
      <c r="I222" s="702">
        <v>414.9</v>
      </c>
      <c r="J222" s="702">
        <v>499</v>
      </c>
      <c r="K222" s="702">
        <v>4185.3999999999996</v>
      </c>
      <c r="L222" s="702">
        <v>709.2</v>
      </c>
      <c r="M222" s="902"/>
      <c r="N222" s="845" t="s">
        <v>159</v>
      </c>
      <c r="O222" s="702">
        <v>53.8</v>
      </c>
      <c r="P222" s="702">
        <v>1256.5999999999999</v>
      </c>
      <c r="Q222" s="702">
        <v>420.7</v>
      </c>
      <c r="R222" s="702">
        <v>289.89999999999998</v>
      </c>
      <c r="S222" s="702">
        <v>406.7</v>
      </c>
      <c r="T222" s="702">
        <v>1201.5</v>
      </c>
      <c r="U222" s="702">
        <v>219.6</v>
      </c>
      <c r="V222" s="702">
        <v>519.29999999999995</v>
      </c>
      <c r="W222" s="892">
        <v>140</v>
      </c>
    </row>
    <row r="223" spans="1:23" ht="13.5" customHeight="1">
      <c r="A223" s="890">
        <v>141</v>
      </c>
      <c r="B223" s="902"/>
      <c r="C223" s="845" t="s">
        <v>142</v>
      </c>
      <c r="D223" s="702">
        <v>11786.199999999999</v>
      </c>
      <c r="E223" s="702">
        <v>2086.2000000000003</v>
      </c>
      <c r="F223" s="702">
        <v>3141.6000000000004</v>
      </c>
      <c r="G223" s="702">
        <v>300.70000000000005</v>
      </c>
      <c r="H223" s="702">
        <v>852.60000000000014</v>
      </c>
      <c r="I223" s="702">
        <v>158.19999999999996</v>
      </c>
      <c r="J223" s="702">
        <v>1086.8</v>
      </c>
      <c r="K223" s="702">
        <v>2122</v>
      </c>
      <c r="L223" s="702">
        <v>492.00000000000006</v>
      </c>
      <c r="M223" s="902"/>
      <c r="N223" s="845" t="s">
        <v>142</v>
      </c>
      <c r="O223" s="702">
        <v>94.399999999999977</v>
      </c>
      <c r="P223" s="702">
        <v>693.40000000000009</v>
      </c>
      <c r="Q223" s="702">
        <v>186.29999999999998</v>
      </c>
      <c r="R223" s="702">
        <v>358.90000000000003</v>
      </c>
      <c r="S223" s="702">
        <v>212.60000000000002</v>
      </c>
      <c r="T223" s="702">
        <v>0</v>
      </c>
      <c r="U223" s="702">
        <v>0</v>
      </c>
      <c r="V223" s="702">
        <v>0</v>
      </c>
      <c r="W223" s="892">
        <v>141</v>
      </c>
    </row>
    <row r="224" spans="1:23" ht="13.5" customHeight="1">
      <c r="A224" s="890"/>
      <c r="B224" s="902"/>
      <c r="C224" s="841"/>
      <c r="D224" s="687"/>
      <c r="E224" s="687"/>
      <c r="F224" s="687"/>
      <c r="G224" s="687"/>
      <c r="H224" s="687"/>
      <c r="I224" s="687"/>
      <c r="J224" s="687"/>
      <c r="K224" s="687"/>
      <c r="L224" s="687"/>
      <c r="M224" s="902"/>
      <c r="N224" s="841"/>
      <c r="O224" s="687"/>
      <c r="P224" s="687"/>
      <c r="Q224" s="687"/>
      <c r="R224" s="687"/>
      <c r="S224" s="687"/>
      <c r="T224" s="687"/>
      <c r="U224" s="687"/>
      <c r="V224" s="687"/>
      <c r="W224" s="892"/>
    </row>
    <row r="225" spans="1:23" ht="13.5" customHeight="1">
      <c r="A225" s="890"/>
      <c r="B225" s="902" t="s">
        <v>229</v>
      </c>
      <c r="C225" s="841"/>
      <c r="D225" s="687"/>
      <c r="E225" s="687"/>
      <c r="F225" s="687"/>
      <c r="G225" s="687"/>
      <c r="H225" s="687"/>
      <c r="I225" s="687"/>
      <c r="J225" s="687"/>
      <c r="K225" s="687"/>
      <c r="L225" s="687"/>
      <c r="M225" s="902"/>
      <c r="N225" s="841"/>
      <c r="O225" s="687"/>
      <c r="P225" s="687"/>
      <c r="Q225" s="687"/>
      <c r="R225" s="687"/>
      <c r="S225" s="687"/>
      <c r="T225" s="687"/>
      <c r="U225" s="687"/>
      <c r="V225" s="687"/>
      <c r="W225" s="892"/>
    </row>
    <row r="226" spans="1:23" ht="19.5" customHeight="1">
      <c r="A226" s="905">
        <v>142</v>
      </c>
      <c r="B226" s="906" t="s">
        <v>116</v>
      </c>
      <c r="C226" s="907" t="s">
        <v>186</v>
      </c>
      <c r="D226" s="849">
        <v>235998.3</v>
      </c>
      <c r="E226" s="849">
        <v>31090.899999999994</v>
      </c>
      <c r="F226" s="849">
        <v>36863.100000000006</v>
      </c>
      <c r="G226" s="849">
        <v>7027.2000000000016</v>
      </c>
      <c r="H226" s="849">
        <v>19479.000000000004</v>
      </c>
      <c r="I226" s="849">
        <v>4532.5</v>
      </c>
      <c r="J226" s="849">
        <v>20237.000000000007</v>
      </c>
      <c r="K226" s="849">
        <v>53397.200000000004</v>
      </c>
      <c r="L226" s="849">
        <v>11314.099999999997</v>
      </c>
      <c r="M226" s="906" t="s">
        <v>116</v>
      </c>
      <c r="N226" s="907" t="s">
        <v>186</v>
      </c>
      <c r="O226" s="849">
        <v>2908.5999999999995</v>
      </c>
      <c r="P226" s="849">
        <v>10694.200000000004</v>
      </c>
      <c r="Q226" s="849">
        <v>6590.4</v>
      </c>
      <c r="R226" s="849">
        <v>7716.3</v>
      </c>
      <c r="S226" s="849">
        <v>5490.4999999999991</v>
      </c>
      <c r="T226" s="849">
        <v>13214.199999999999</v>
      </c>
      <c r="U226" s="849">
        <v>2779.7000000000003</v>
      </c>
      <c r="V226" s="849">
        <v>7403.5999999999995</v>
      </c>
      <c r="W226" s="908">
        <v>142</v>
      </c>
    </row>
    <row r="227" spans="1:23" ht="19.5" customHeight="1">
      <c r="A227" s="909">
        <v>143</v>
      </c>
      <c r="B227" s="910"/>
      <c r="C227" s="911" t="s">
        <v>159</v>
      </c>
      <c r="D227" s="808">
        <v>173056.1</v>
      </c>
      <c r="E227" s="808">
        <v>23563.5</v>
      </c>
      <c r="F227" s="808">
        <v>25223.599999999999</v>
      </c>
      <c r="G227" s="808">
        <v>5443.1</v>
      </c>
      <c r="H227" s="808">
        <v>12998.3</v>
      </c>
      <c r="I227" s="808">
        <v>3678.5</v>
      </c>
      <c r="J227" s="808">
        <v>14190</v>
      </c>
      <c r="K227" s="808">
        <v>35601.699999999997</v>
      </c>
      <c r="L227" s="808">
        <v>8450.1</v>
      </c>
      <c r="M227" s="910"/>
      <c r="N227" s="911" t="s">
        <v>159</v>
      </c>
      <c r="O227" s="808">
        <v>2110.3000000000002</v>
      </c>
      <c r="P227" s="808">
        <v>8082.6</v>
      </c>
      <c r="Q227" s="808">
        <v>5107.7</v>
      </c>
      <c r="R227" s="808">
        <v>5554.7</v>
      </c>
      <c r="S227" s="808">
        <v>4358.7</v>
      </c>
      <c r="T227" s="808">
        <v>13214.2</v>
      </c>
      <c r="U227" s="808">
        <v>2779.7</v>
      </c>
      <c r="V227" s="808">
        <v>7403.6</v>
      </c>
      <c r="W227" s="912">
        <v>143</v>
      </c>
    </row>
    <row r="228" spans="1:23" ht="19.5" customHeight="1">
      <c r="A228" s="913">
        <v>144</v>
      </c>
      <c r="B228" s="914"/>
      <c r="C228" s="915" t="s">
        <v>142</v>
      </c>
      <c r="D228" s="855">
        <v>105315.99999999999</v>
      </c>
      <c r="E228" s="855">
        <v>15519.600000000002</v>
      </c>
      <c r="F228" s="855">
        <v>17058.699999999997</v>
      </c>
      <c r="G228" s="855">
        <v>3346.7999999999993</v>
      </c>
      <c r="H228" s="855">
        <v>9133.4</v>
      </c>
      <c r="I228" s="855">
        <v>2007.8</v>
      </c>
      <c r="J228" s="855">
        <v>9944.4</v>
      </c>
      <c r="K228" s="855">
        <v>27894.199999999997</v>
      </c>
      <c r="L228" s="855">
        <v>5087.8000000000011</v>
      </c>
      <c r="M228" s="914"/>
      <c r="N228" s="915" t="s">
        <v>142</v>
      </c>
      <c r="O228" s="855">
        <v>1191.0999999999999</v>
      </c>
      <c r="P228" s="855">
        <v>5215.6000000000004</v>
      </c>
      <c r="Q228" s="855">
        <v>2944.8</v>
      </c>
      <c r="R228" s="855">
        <v>3551</v>
      </c>
      <c r="S228" s="855">
        <v>2420.2999999999997</v>
      </c>
      <c r="T228" s="855">
        <v>0</v>
      </c>
      <c r="U228" s="855">
        <v>0</v>
      </c>
      <c r="V228" s="855">
        <v>0</v>
      </c>
      <c r="W228" s="916">
        <v>144</v>
      </c>
    </row>
    <row r="229" spans="1:23" ht="15.75" customHeight="1">
      <c r="A229" s="677"/>
      <c r="B229" s="891"/>
      <c r="C229" s="841"/>
      <c r="D229" s="687"/>
      <c r="E229" s="687"/>
      <c r="F229" s="687"/>
      <c r="G229" s="687"/>
      <c r="H229" s="687"/>
      <c r="I229" s="687"/>
      <c r="J229" s="687"/>
      <c r="K229" s="687"/>
      <c r="L229" s="687"/>
      <c r="N229" s="841"/>
      <c r="O229" s="687"/>
      <c r="P229" s="687"/>
      <c r="Q229" s="687"/>
      <c r="R229" s="687"/>
      <c r="S229" s="687"/>
      <c r="T229" s="687"/>
      <c r="U229" s="687"/>
      <c r="V229" s="687"/>
      <c r="W229" s="677"/>
    </row>
    <row r="230" spans="1:23" ht="15" customHeight="1">
      <c r="A230" s="541"/>
      <c r="B230" s="678"/>
      <c r="C230" s="687"/>
      <c r="D230" s="687"/>
      <c r="E230" s="687"/>
      <c r="F230" s="687"/>
      <c r="G230" s="687"/>
      <c r="H230" s="687"/>
      <c r="I230" s="687"/>
      <c r="J230" s="687"/>
      <c r="K230" s="687"/>
      <c r="L230" s="687"/>
      <c r="M230" s="541"/>
      <c r="N230" s="678"/>
      <c r="O230" s="687"/>
      <c r="P230" s="687"/>
      <c r="Q230" s="687"/>
      <c r="R230" s="687"/>
      <c r="S230" s="687"/>
      <c r="T230" s="687"/>
      <c r="U230" s="687"/>
      <c r="V230" s="687"/>
      <c r="W230" s="839"/>
    </row>
    <row r="231" spans="1:23" ht="18.95" customHeight="1">
      <c r="A231" s="677"/>
      <c r="B231" s="891"/>
      <c r="C231" s="841"/>
      <c r="D231" s="687"/>
      <c r="E231" s="687"/>
      <c r="F231" s="687"/>
      <c r="G231" s="687"/>
      <c r="H231" s="687"/>
      <c r="I231" s="687"/>
      <c r="J231" s="687"/>
      <c r="K231" s="687"/>
      <c r="L231" s="687"/>
      <c r="N231" s="841"/>
      <c r="O231" s="687"/>
      <c r="P231" s="687"/>
      <c r="Q231" s="687"/>
      <c r="R231" s="687"/>
      <c r="S231" s="687"/>
      <c r="T231" s="687"/>
      <c r="U231" s="687"/>
      <c r="V231" s="687"/>
      <c r="W231" s="839"/>
    </row>
    <row r="232" spans="1:23" ht="18.95" customHeight="1">
      <c r="B232" s="891"/>
      <c r="C232" s="841"/>
      <c r="D232" s="687"/>
      <c r="E232" s="687"/>
      <c r="F232" s="687"/>
      <c r="G232" s="687"/>
      <c r="H232" s="687"/>
      <c r="I232" s="687"/>
      <c r="J232" s="687"/>
      <c r="K232" s="687"/>
      <c r="L232" s="687"/>
      <c r="N232" s="841"/>
      <c r="O232" s="687"/>
      <c r="P232" s="687"/>
      <c r="Q232" s="687"/>
      <c r="R232" s="687"/>
      <c r="S232" s="687"/>
      <c r="T232" s="687"/>
      <c r="U232" s="687"/>
      <c r="V232" s="687"/>
      <c r="W232" s="839"/>
    </row>
    <row r="233" spans="1:23" ht="18.95" customHeight="1">
      <c r="B233" s="891"/>
      <c r="C233" s="841"/>
      <c r="D233" s="687"/>
      <c r="E233" s="687"/>
      <c r="F233" s="687"/>
      <c r="G233" s="687"/>
      <c r="H233" s="687"/>
      <c r="I233" s="687"/>
      <c r="J233" s="687"/>
      <c r="K233" s="687"/>
      <c r="L233" s="687"/>
      <c r="N233" s="841"/>
      <c r="O233" s="687"/>
      <c r="P233" s="687"/>
      <c r="Q233" s="687"/>
      <c r="R233" s="687"/>
      <c r="S233" s="687"/>
      <c r="T233" s="687"/>
      <c r="U233" s="687"/>
      <c r="V233" s="687"/>
      <c r="W233" s="839"/>
    </row>
    <row r="234" spans="1:23" ht="18.95" customHeight="1">
      <c r="B234" s="891"/>
      <c r="C234" s="841"/>
      <c r="D234" s="687"/>
      <c r="E234" s="687"/>
      <c r="F234" s="687"/>
      <c r="G234" s="687"/>
      <c r="H234" s="687"/>
      <c r="I234" s="687"/>
      <c r="J234" s="687"/>
      <c r="K234" s="687"/>
      <c r="L234" s="687"/>
      <c r="N234" s="841"/>
      <c r="O234" s="687"/>
      <c r="P234" s="687"/>
      <c r="Q234" s="687"/>
      <c r="R234" s="687"/>
      <c r="S234" s="687"/>
      <c r="T234" s="687"/>
      <c r="U234" s="687"/>
      <c r="V234" s="687"/>
      <c r="W234" s="839"/>
    </row>
    <row r="235" spans="1:23" ht="18.95" customHeight="1">
      <c r="B235" s="891"/>
      <c r="C235" s="841"/>
      <c r="D235" s="687"/>
      <c r="E235" s="687"/>
      <c r="F235" s="687"/>
      <c r="G235" s="687"/>
      <c r="H235" s="687"/>
      <c r="I235" s="687"/>
      <c r="J235" s="687"/>
      <c r="K235" s="687"/>
      <c r="L235" s="687"/>
      <c r="N235" s="841"/>
      <c r="O235" s="687"/>
      <c r="P235" s="687"/>
      <c r="Q235" s="687"/>
      <c r="R235" s="687"/>
      <c r="S235" s="687"/>
      <c r="T235" s="687"/>
      <c r="U235" s="687"/>
      <c r="V235" s="687"/>
      <c r="W235" s="839"/>
    </row>
    <row r="236" spans="1:23" ht="18.95" customHeight="1">
      <c r="B236" s="891"/>
      <c r="C236" s="841"/>
      <c r="D236" s="687"/>
      <c r="E236" s="687"/>
      <c r="F236" s="687"/>
      <c r="G236" s="687"/>
      <c r="H236" s="687"/>
      <c r="I236" s="687"/>
      <c r="J236" s="687"/>
      <c r="K236" s="687"/>
      <c r="L236" s="687"/>
      <c r="N236" s="841"/>
      <c r="O236" s="687"/>
      <c r="P236" s="687"/>
      <c r="Q236" s="687"/>
      <c r="R236" s="687"/>
      <c r="S236" s="687"/>
      <c r="T236" s="687"/>
      <c r="U236" s="687"/>
      <c r="V236" s="687"/>
      <c r="W236" s="839"/>
    </row>
    <row r="237" spans="1:23" ht="18.95" customHeight="1">
      <c r="B237" s="891"/>
      <c r="C237" s="841"/>
      <c r="D237" s="687"/>
      <c r="E237" s="687"/>
      <c r="F237" s="687"/>
      <c r="G237" s="687"/>
      <c r="H237" s="687"/>
      <c r="I237" s="687"/>
      <c r="J237" s="687"/>
      <c r="K237" s="687"/>
      <c r="L237" s="687"/>
      <c r="N237" s="841"/>
      <c r="O237" s="687"/>
      <c r="P237" s="687"/>
      <c r="Q237" s="687"/>
      <c r="R237" s="687"/>
      <c r="S237" s="687"/>
      <c r="T237" s="687"/>
      <c r="U237" s="687"/>
      <c r="V237" s="687"/>
      <c r="W237" s="839"/>
    </row>
    <row r="238" spans="1:23" ht="18.95" customHeight="1">
      <c r="B238" s="891"/>
      <c r="C238" s="841"/>
      <c r="D238" s="687"/>
      <c r="E238" s="687"/>
      <c r="F238" s="687"/>
      <c r="G238" s="687"/>
      <c r="H238" s="687"/>
      <c r="I238" s="687"/>
      <c r="J238" s="687"/>
      <c r="K238" s="687"/>
      <c r="L238" s="687"/>
      <c r="N238" s="841"/>
      <c r="O238" s="687"/>
      <c r="P238" s="687"/>
      <c r="Q238" s="687"/>
      <c r="R238" s="687"/>
      <c r="S238" s="687"/>
      <c r="T238" s="687"/>
      <c r="U238" s="687"/>
      <c r="V238" s="687"/>
      <c r="W238" s="774"/>
    </row>
    <row r="239" spans="1:23" ht="18.95" customHeight="1">
      <c r="B239" s="891"/>
      <c r="C239" s="841"/>
      <c r="D239" s="687"/>
      <c r="E239" s="687"/>
      <c r="F239" s="687"/>
      <c r="G239" s="687"/>
      <c r="H239" s="687"/>
      <c r="I239" s="687"/>
      <c r="J239" s="687"/>
      <c r="K239" s="687"/>
      <c r="L239" s="687"/>
      <c r="N239" s="841"/>
      <c r="O239" s="687"/>
      <c r="P239" s="687"/>
      <c r="Q239" s="687"/>
      <c r="R239" s="687"/>
      <c r="S239" s="687"/>
      <c r="T239" s="687"/>
      <c r="U239" s="687"/>
      <c r="V239" s="687"/>
      <c r="W239" s="774"/>
    </row>
    <row r="240" spans="1:23" ht="18.95" customHeight="1">
      <c r="B240" s="891"/>
      <c r="C240" s="841"/>
      <c r="D240" s="687"/>
      <c r="E240" s="687"/>
      <c r="F240" s="687"/>
      <c r="G240" s="687"/>
      <c r="H240" s="687"/>
      <c r="I240" s="687"/>
      <c r="J240" s="687"/>
      <c r="K240" s="687"/>
      <c r="L240" s="687"/>
      <c r="N240" s="841"/>
      <c r="O240" s="687"/>
      <c r="P240" s="687"/>
      <c r="Q240" s="687"/>
      <c r="R240" s="687"/>
      <c r="S240" s="687"/>
      <c r="T240" s="687"/>
      <c r="U240" s="687"/>
      <c r="V240" s="687"/>
      <c r="W240" s="774"/>
    </row>
    <row r="241" spans="2:23" ht="18.95" customHeight="1">
      <c r="B241" s="891"/>
      <c r="C241" s="841"/>
      <c r="D241" s="687"/>
      <c r="E241" s="687"/>
      <c r="F241" s="687"/>
      <c r="G241" s="687"/>
      <c r="H241" s="687"/>
      <c r="I241" s="687"/>
      <c r="J241" s="687"/>
      <c r="K241" s="687"/>
      <c r="L241" s="687"/>
      <c r="N241" s="841"/>
      <c r="O241" s="687"/>
      <c r="P241" s="687"/>
      <c r="Q241" s="687"/>
      <c r="R241" s="687"/>
      <c r="S241" s="687"/>
      <c r="T241" s="687"/>
      <c r="U241" s="687"/>
      <c r="V241" s="687"/>
      <c r="W241" s="774"/>
    </row>
    <row r="242" spans="2:23" ht="18.95" customHeight="1">
      <c r="B242" s="891"/>
      <c r="C242" s="841"/>
      <c r="D242" s="687"/>
      <c r="E242" s="687"/>
      <c r="F242" s="687"/>
      <c r="G242" s="687"/>
      <c r="H242" s="687"/>
      <c r="I242" s="687"/>
      <c r="J242" s="687"/>
      <c r="K242" s="687"/>
      <c r="L242" s="687"/>
      <c r="N242" s="841"/>
      <c r="O242" s="687"/>
      <c r="P242" s="687"/>
      <c r="Q242" s="687"/>
      <c r="R242" s="687"/>
      <c r="S242" s="687"/>
      <c r="T242" s="687"/>
      <c r="U242" s="687"/>
      <c r="V242" s="687"/>
      <c r="W242" s="774"/>
    </row>
    <row r="243" spans="2:23" ht="18.95" customHeight="1">
      <c r="B243" s="891"/>
      <c r="C243" s="841"/>
      <c r="D243" s="687"/>
      <c r="E243" s="687"/>
      <c r="F243" s="687"/>
      <c r="G243" s="687"/>
      <c r="H243" s="687"/>
      <c r="I243" s="687"/>
      <c r="J243" s="687"/>
      <c r="K243" s="687"/>
      <c r="L243" s="687"/>
      <c r="N243" s="841"/>
      <c r="O243" s="687"/>
      <c r="P243" s="687"/>
      <c r="Q243" s="687"/>
      <c r="R243" s="687"/>
      <c r="S243" s="687"/>
      <c r="T243" s="687"/>
      <c r="U243" s="687"/>
      <c r="V243" s="687"/>
      <c r="W243" s="774"/>
    </row>
    <row r="244" spans="2:23" ht="18.95" customHeight="1">
      <c r="B244" s="891"/>
      <c r="C244" s="841"/>
      <c r="D244" s="687"/>
      <c r="E244" s="687"/>
      <c r="F244" s="687"/>
      <c r="G244" s="687"/>
      <c r="H244" s="687"/>
      <c r="I244" s="687"/>
      <c r="J244" s="687"/>
      <c r="K244" s="687"/>
      <c r="L244" s="687"/>
      <c r="N244" s="841"/>
      <c r="O244" s="687"/>
      <c r="P244" s="687"/>
      <c r="Q244" s="687"/>
      <c r="R244" s="687"/>
      <c r="S244" s="687"/>
      <c r="T244" s="687"/>
      <c r="U244" s="687"/>
      <c r="V244" s="687"/>
      <c r="W244" s="774"/>
    </row>
    <row r="245" spans="2:23" ht="18.95" customHeight="1">
      <c r="B245" s="891"/>
      <c r="C245" s="841"/>
      <c r="D245" s="687"/>
      <c r="E245" s="687"/>
      <c r="F245" s="687"/>
      <c r="G245" s="687"/>
      <c r="H245" s="687"/>
      <c r="I245" s="687"/>
      <c r="J245" s="687"/>
      <c r="K245" s="687"/>
      <c r="L245" s="687"/>
      <c r="N245" s="841"/>
      <c r="O245" s="687"/>
      <c r="P245" s="687"/>
      <c r="Q245" s="687"/>
      <c r="R245" s="687"/>
      <c r="S245" s="687"/>
      <c r="T245" s="687"/>
      <c r="U245" s="687"/>
      <c r="V245" s="687"/>
      <c r="W245" s="774"/>
    </row>
    <row r="246" spans="2:23" ht="18.95" customHeight="1">
      <c r="B246" s="891"/>
      <c r="C246" s="841"/>
      <c r="D246" s="687"/>
      <c r="E246" s="687"/>
      <c r="F246" s="687"/>
      <c r="G246" s="687"/>
      <c r="H246" s="687"/>
      <c r="I246" s="687"/>
      <c r="J246" s="687"/>
      <c r="K246" s="687"/>
      <c r="L246" s="687"/>
      <c r="N246" s="841"/>
      <c r="O246" s="687"/>
      <c r="P246" s="687"/>
      <c r="Q246" s="687"/>
      <c r="R246" s="687"/>
      <c r="S246" s="687"/>
      <c r="T246" s="687"/>
      <c r="U246" s="687"/>
      <c r="V246" s="687"/>
      <c r="W246" s="774"/>
    </row>
    <row r="247" spans="2:23" ht="18.95" customHeight="1">
      <c r="B247" s="891"/>
      <c r="C247" s="684"/>
      <c r="D247" s="687"/>
      <c r="E247" s="687"/>
      <c r="F247" s="687"/>
      <c r="G247" s="687"/>
      <c r="H247" s="687"/>
      <c r="I247" s="687"/>
      <c r="J247" s="687"/>
      <c r="K247" s="687"/>
      <c r="L247" s="687"/>
      <c r="N247" s="684"/>
      <c r="O247" s="687"/>
      <c r="P247" s="687"/>
      <c r="Q247" s="687"/>
      <c r="R247" s="687"/>
      <c r="S247" s="687"/>
      <c r="T247" s="687"/>
      <c r="U247" s="687"/>
      <c r="V247" s="687"/>
      <c r="W247" s="774"/>
    </row>
    <row r="248" spans="2:23" ht="18.95" customHeight="1">
      <c r="B248" s="891"/>
      <c r="C248" s="684"/>
      <c r="D248" s="687"/>
      <c r="E248" s="687"/>
      <c r="F248" s="687"/>
      <c r="G248" s="687"/>
      <c r="H248" s="687"/>
      <c r="I248" s="687"/>
      <c r="J248" s="687"/>
      <c r="K248" s="687"/>
      <c r="L248" s="687"/>
      <c r="N248" s="684"/>
      <c r="O248" s="687"/>
      <c r="P248" s="687"/>
      <c r="Q248" s="687"/>
      <c r="R248" s="687"/>
      <c r="S248" s="687"/>
      <c r="T248" s="687"/>
      <c r="U248" s="687"/>
      <c r="V248" s="687"/>
      <c r="W248" s="774"/>
    </row>
    <row r="249" spans="2:23" ht="18.95" customHeight="1">
      <c r="B249" s="891"/>
      <c r="C249" s="684"/>
      <c r="D249" s="687"/>
      <c r="E249" s="687"/>
      <c r="F249" s="687"/>
      <c r="G249" s="687"/>
      <c r="H249" s="687"/>
      <c r="I249" s="687"/>
      <c r="J249" s="687"/>
      <c r="K249" s="687"/>
      <c r="L249" s="687"/>
      <c r="N249" s="684"/>
      <c r="O249" s="687"/>
      <c r="P249" s="687"/>
      <c r="Q249" s="687"/>
      <c r="R249" s="687"/>
      <c r="S249" s="687"/>
      <c r="T249" s="687"/>
      <c r="U249" s="687"/>
      <c r="V249" s="687"/>
      <c r="W249" s="774"/>
    </row>
    <row r="250" spans="2:23" ht="18.95" customHeight="1">
      <c r="B250" s="891"/>
      <c r="C250" s="684"/>
      <c r="D250" s="687"/>
      <c r="E250" s="687"/>
      <c r="F250" s="687"/>
      <c r="G250" s="687"/>
      <c r="H250" s="687"/>
      <c r="I250" s="687"/>
      <c r="J250" s="687"/>
      <c r="K250" s="687"/>
      <c r="L250" s="687"/>
      <c r="N250" s="684"/>
      <c r="O250" s="687"/>
      <c r="P250" s="687"/>
      <c r="Q250" s="687"/>
      <c r="R250" s="687"/>
      <c r="S250" s="687"/>
      <c r="T250" s="687"/>
      <c r="U250" s="687"/>
      <c r="V250" s="687"/>
      <c r="W250" s="774"/>
    </row>
    <row r="251" spans="2:23" ht="18.95" customHeight="1">
      <c r="B251" s="891"/>
      <c r="C251" s="684"/>
      <c r="D251" s="687"/>
      <c r="E251" s="687"/>
      <c r="F251" s="687"/>
      <c r="G251" s="687"/>
      <c r="H251" s="687"/>
      <c r="I251" s="687"/>
      <c r="J251" s="687"/>
      <c r="K251" s="687"/>
      <c r="L251" s="687"/>
      <c r="N251" s="684"/>
      <c r="O251" s="687"/>
      <c r="P251" s="687"/>
      <c r="Q251" s="687"/>
      <c r="R251" s="687"/>
      <c r="S251" s="687"/>
      <c r="T251" s="687"/>
      <c r="U251" s="687"/>
      <c r="V251" s="687"/>
      <c r="W251" s="774"/>
    </row>
    <row r="252" spans="2:23" ht="18.95" customHeight="1">
      <c r="B252" s="891"/>
      <c r="C252" s="684"/>
      <c r="D252" s="687"/>
      <c r="E252" s="687"/>
      <c r="F252" s="687"/>
      <c r="G252" s="687"/>
      <c r="H252" s="687"/>
      <c r="I252" s="687"/>
      <c r="J252" s="687"/>
      <c r="K252" s="687"/>
      <c r="L252" s="687"/>
      <c r="N252" s="684"/>
      <c r="O252" s="687"/>
      <c r="P252" s="687"/>
      <c r="Q252" s="687"/>
      <c r="R252" s="687"/>
      <c r="S252" s="687"/>
      <c r="T252" s="687"/>
      <c r="U252" s="687"/>
      <c r="V252" s="687"/>
      <c r="W252" s="774"/>
    </row>
    <row r="253" spans="2:23" ht="18.95" customHeight="1">
      <c r="B253" s="891"/>
      <c r="C253" s="684"/>
      <c r="D253" s="687"/>
      <c r="E253" s="687"/>
      <c r="F253" s="687"/>
      <c r="G253" s="687"/>
      <c r="H253" s="687"/>
      <c r="I253" s="687"/>
      <c r="J253" s="687"/>
      <c r="K253" s="687"/>
      <c r="L253" s="687"/>
      <c r="N253" s="684"/>
      <c r="O253" s="687"/>
      <c r="P253" s="687"/>
      <c r="Q253" s="687"/>
      <c r="R253" s="687"/>
      <c r="S253" s="687"/>
      <c r="T253" s="687"/>
      <c r="U253" s="687"/>
      <c r="V253" s="687"/>
      <c r="W253" s="774"/>
    </row>
    <row r="254" spans="2:23" ht="18.95" customHeight="1">
      <c r="B254" s="891"/>
      <c r="C254" s="684"/>
      <c r="D254" s="687"/>
      <c r="E254" s="687"/>
      <c r="F254" s="687"/>
      <c r="G254" s="687"/>
      <c r="H254" s="687"/>
      <c r="I254" s="687"/>
      <c r="J254" s="687"/>
      <c r="K254" s="687"/>
      <c r="L254" s="687"/>
      <c r="N254" s="684"/>
      <c r="O254" s="687"/>
      <c r="P254" s="687"/>
      <c r="Q254" s="687"/>
      <c r="R254" s="687"/>
      <c r="S254" s="687"/>
      <c r="T254" s="687"/>
      <c r="U254" s="687"/>
      <c r="V254" s="687"/>
      <c r="W254" s="774"/>
    </row>
    <row r="255" spans="2:23" ht="18.95" customHeight="1">
      <c r="B255" s="891"/>
      <c r="C255" s="684"/>
      <c r="D255" s="687"/>
      <c r="E255" s="687"/>
      <c r="F255" s="687"/>
      <c r="G255" s="687"/>
      <c r="H255" s="687"/>
      <c r="I255" s="687"/>
      <c r="J255" s="687"/>
      <c r="K255" s="687"/>
      <c r="L255" s="687"/>
      <c r="N255" s="684"/>
      <c r="O255" s="687"/>
      <c r="P255" s="687"/>
      <c r="Q255" s="687"/>
      <c r="R255" s="687"/>
      <c r="S255" s="687"/>
      <c r="T255" s="687"/>
      <c r="U255" s="687"/>
      <c r="V255" s="687"/>
      <c r="W255" s="774"/>
    </row>
    <row r="256" spans="2:23" ht="18.95" customHeight="1">
      <c r="B256" s="891"/>
      <c r="C256" s="684"/>
      <c r="D256" s="687"/>
      <c r="E256" s="687"/>
      <c r="F256" s="687"/>
      <c r="G256" s="687"/>
      <c r="H256" s="687"/>
      <c r="I256" s="687"/>
      <c r="J256" s="687"/>
      <c r="K256" s="687"/>
      <c r="L256" s="687"/>
      <c r="N256" s="684"/>
      <c r="O256" s="687"/>
      <c r="P256" s="687"/>
      <c r="Q256" s="687"/>
      <c r="R256" s="687"/>
      <c r="S256" s="687"/>
      <c r="T256" s="687"/>
      <c r="U256" s="687"/>
      <c r="V256" s="687"/>
      <c r="W256" s="774"/>
    </row>
    <row r="257" spans="2:23" ht="18.95" customHeight="1">
      <c r="B257" s="891"/>
      <c r="C257" s="684"/>
      <c r="D257" s="687"/>
      <c r="E257" s="687"/>
      <c r="F257" s="687"/>
      <c r="G257" s="687"/>
      <c r="H257" s="687"/>
      <c r="I257" s="687"/>
      <c r="J257" s="687"/>
      <c r="K257" s="687"/>
      <c r="L257" s="687"/>
      <c r="N257" s="684"/>
      <c r="O257" s="687"/>
      <c r="P257" s="687"/>
      <c r="Q257" s="687"/>
      <c r="R257" s="687"/>
      <c r="S257" s="687"/>
      <c r="T257" s="687"/>
      <c r="U257" s="687"/>
      <c r="V257" s="687"/>
      <c r="W257" s="774"/>
    </row>
    <row r="258" spans="2:23" ht="18.95" customHeight="1">
      <c r="B258" s="891"/>
      <c r="C258" s="684"/>
      <c r="D258" s="687"/>
      <c r="E258" s="687"/>
      <c r="F258" s="687"/>
      <c r="G258" s="687"/>
      <c r="H258" s="687"/>
      <c r="I258" s="687"/>
      <c r="J258" s="687"/>
      <c r="K258" s="687"/>
      <c r="L258" s="687"/>
      <c r="N258" s="684"/>
      <c r="O258" s="687"/>
      <c r="P258" s="687"/>
      <c r="Q258" s="687"/>
      <c r="R258" s="687"/>
      <c r="S258" s="687"/>
      <c r="T258" s="687"/>
      <c r="U258" s="687"/>
      <c r="V258" s="687"/>
    </row>
    <row r="259" spans="2:23" ht="18.95" customHeight="1">
      <c r="B259" s="891"/>
      <c r="C259" s="684"/>
      <c r="D259" s="687"/>
      <c r="E259" s="687"/>
      <c r="F259" s="687"/>
      <c r="G259" s="687"/>
      <c r="H259" s="687"/>
      <c r="I259" s="687"/>
      <c r="J259" s="687"/>
      <c r="K259" s="687"/>
      <c r="L259" s="687"/>
      <c r="N259" s="684"/>
      <c r="O259" s="687"/>
      <c r="P259" s="687"/>
      <c r="Q259" s="687"/>
      <c r="R259" s="687"/>
      <c r="S259" s="687"/>
      <c r="T259" s="687"/>
      <c r="U259" s="687"/>
      <c r="V259" s="687"/>
    </row>
    <row r="260" spans="2:23" ht="18.95" customHeight="1">
      <c r="B260" s="891"/>
      <c r="C260" s="684"/>
      <c r="D260" s="687"/>
      <c r="E260" s="687"/>
      <c r="F260" s="687"/>
      <c r="G260" s="687"/>
      <c r="H260" s="687"/>
      <c r="I260" s="687"/>
      <c r="J260" s="687"/>
      <c r="K260" s="687"/>
      <c r="L260" s="687"/>
      <c r="N260" s="684"/>
      <c r="O260" s="687"/>
      <c r="P260" s="687"/>
      <c r="Q260" s="687"/>
      <c r="R260" s="687"/>
      <c r="S260" s="687"/>
      <c r="T260" s="687"/>
      <c r="U260" s="687"/>
      <c r="V260" s="687"/>
    </row>
    <row r="261" spans="2:23" ht="18.95" customHeight="1">
      <c r="B261" s="891"/>
      <c r="C261" s="684"/>
      <c r="D261" s="687"/>
      <c r="E261" s="687"/>
      <c r="F261" s="687"/>
      <c r="G261" s="687"/>
      <c r="H261" s="687"/>
      <c r="I261" s="687"/>
      <c r="J261" s="687"/>
      <c r="K261" s="687"/>
      <c r="L261" s="687"/>
      <c r="N261" s="684"/>
      <c r="O261" s="687"/>
      <c r="P261" s="687"/>
      <c r="Q261" s="687"/>
      <c r="R261" s="687"/>
      <c r="S261" s="687"/>
      <c r="T261" s="687"/>
      <c r="U261" s="687"/>
      <c r="V261" s="687"/>
    </row>
    <row r="262" spans="2:23" ht="18.95" customHeight="1">
      <c r="B262" s="891"/>
      <c r="C262" s="694"/>
      <c r="D262" s="687"/>
      <c r="E262" s="687"/>
      <c r="F262" s="687"/>
      <c r="G262" s="687"/>
      <c r="H262" s="687"/>
      <c r="I262" s="687"/>
      <c r="J262" s="687"/>
      <c r="K262" s="687"/>
      <c r="L262" s="687"/>
      <c r="N262" s="694"/>
      <c r="O262" s="687"/>
      <c r="P262" s="687"/>
      <c r="Q262" s="687"/>
      <c r="R262" s="687"/>
      <c r="S262" s="687"/>
      <c r="T262" s="687"/>
      <c r="U262" s="687"/>
      <c r="V262" s="687"/>
    </row>
    <row r="263" spans="2:23" ht="18.95" customHeight="1">
      <c r="B263" s="891"/>
      <c r="C263" s="694"/>
      <c r="D263" s="687"/>
      <c r="E263" s="687"/>
      <c r="F263" s="687"/>
      <c r="G263" s="687"/>
      <c r="H263" s="687"/>
      <c r="I263" s="687"/>
      <c r="J263" s="687"/>
      <c r="K263" s="687"/>
      <c r="L263" s="687"/>
      <c r="N263" s="694"/>
      <c r="O263" s="687"/>
      <c r="P263" s="687"/>
      <c r="Q263" s="687"/>
      <c r="R263" s="687"/>
      <c r="S263" s="687"/>
      <c r="T263" s="687"/>
      <c r="U263" s="687"/>
      <c r="V263" s="687"/>
    </row>
    <row r="264" spans="2:23" ht="18.95" customHeight="1">
      <c r="B264" s="891"/>
      <c r="C264" s="694"/>
      <c r="D264" s="687"/>
      <c r="E264" s="687"/>
      <c r="F264" s="687"/>
      <c r="G264" s="687"/>
      <c r="H264" s="687"/>
      <c r="I264" s="687"/>
      <c r="J264" s="687"/>
      <c r="K264" s="687"/>
      <c r="L264" s="687"/>
      <c r="N264" s="694"/>
      <c r="O264" s="687"/>
      <c r="P264" s="687"/>
      <c r="Q264" s="687"/>
      <c r="R264" s="687"/>
      <c r="S264" s="687"/>
      <c r="T264" s="687"/>
      <c r="U264" s="687"/>
      <c r="V264" s="687"/>
    </row>
    <row r="265" spans="2:23" ht="18.95" customHeight="1">
      <c r="B265" s="891"/>
      <c r="C265" s="694"/>
      <c r="D265" s="687"/>
      <c r="E265" s="687"/>
      <c r="F265" s="687"/>
      <c r="G265" s="687"/>
      <c r="H265" s="687"/>
      <c r="I265" s="687"/>
      <c r="J265" s="687"/>
      <c r="K265" s="687"/>
      <c r="L265" s="687"/>
      <c r="N265" s="694"/>
      <c r="O265" s="687"/>
      <c r="P265" s="687"/>
      <c r="Q265" s="687"/>
      <c r="R265" s="687"/>
      <c r="S265" s="687"/>
      <c r="T265" s="687"/>
      <c r="U265" s="687"/>
      <c r="V265" s="687"/>
    </row>
    <row r="266" spans="2:23" ht="18.95" customHeight="1">
      <c r="B266" s="891"/>
      <c r="C266" s="694"/>
      <c r="D266" s="687"/>
      <c r="E266" s="687"/>
      <c r="F266" s="687"/>
      <c r="G266" s="687"/>
      <c r="H266" s="687"/>
      <c r="I266" s="687"/>
      <c r="J266" s="687"/>
      <c r="K266" s="687"/>
      <c r="L266" s="687"/>
      <c r="N266" s="694"/>
      <c r="O266" s="687"/>
      <c r="P266" s="687"/>
      <c r="Q266" s="687"/>
      <c r="R266" s="687"/>
      <c r="S266" s="687"/>
      <c r="T266" s="687"/>
      <c r="U266" s="687"/>
      <c r="V266" s="687"/>
    </row>
    <row r="267" spans="2:23" ht="18.95" customHeight="1">
      <c r="B267" s="891"/>
      <c r="C267" s="694"/>
      <c r="D267" s="687"/>
      <c r="E267" s="687"/>
      <c r="F267" s="687"/>
      <c r="G267" s="687"/>
      <c r="H267" s="687"/>
      <c r="I267" s="687"/>
      <c r="J267" s="687"/>
      <c r="K267" s="687"/>
      <c r="L267" s="687"/>
      <c r="N267" s="694"/>
      <c r="O267" s="687"/>
      <c r="P267" s="687"/>
      <c r="Q267" s="687"/>
      <c r="R267" s="687"/>
      <c r="S267" s="687"/>
      <c r="T267" s="687"/>
      <c r="U267" s="687"/>
      <c r="V267" s="687"/>
    </row>
    <row r="268" spans="2:23" ht="18.95" customHeight="1">
      <c r="B268" s="891"/>
      <c r="C268" s="694"/>
      <c r="D268" s="687"/>
      <c r="E268" s="687"/>
      <c r="F268" s="687"/>
      <c r="G268" s="687"/>
      <c r="H268" s="687"/>
      <c r="I268" s="687"/>
      <c r="J268" s="687"/>
      <c r="K268" s="687"/>
      <c r="L268" s="687"/>
      <c r="N268" s="694"/>
      <c r="O268" s="687"/>
      <c r="P268" s="687"/>
      <c r="Q268" s="687"/>
      <c r="R268" s="687"/>
      <c r="S268" s="687"/>
      <c r="T268" s="687"/>
      <c r="U268" s="687"/>
      <c r="V268" s="687"/>
    </row>
    <row r="269" spans="2:23" ht="18.95" customHeight="1">
      <c r="B269" s="891"/>
      <c r="C269" s="694"/>
      <c r="D269" s="687"/>
      <c r="E269" s="687"/>
      <c r="F269" s="687"/>
      <c r="G269" s="687"/>
      <c r="H269" s="687"/>
      <c r="I269" s="687"/>
      <c r="J269" s="687"/>
      <c r="K269" s="687"/>
      <c r="L269" s="687"/>
      <c r="N269" s="694"/>
      <c r="O269" s="687"/>
      <c r="P269" s="687"/>
      <c r="Q269" s="687"/>
      <c r="R269" s="687"/>
      <c r="S269" s="687"/>
      <c r="T269" s="687"/>
      <c r="U269" s="687"/>
      <c r="V269" s="687"/>
    </row>
    <row r="270" spans="2:23" ht="18.95" customHeight="1">
      <c r="B270" s="891"/>
      <c r="C270" s="694"/>
      <c r="D270" s="687"/>
      <c r="E270" s="687"/>
      <c r="F270" s="687"/>
      <c r="G270" s="687"/>
      <c r="H270" s="687"/>
      <c r="I270" s="687"/>
      <c r="J270" s="687"/>
      <c r="K270" s="687"/>
      <c r="L270" s="687"/>
      <c r="N270" s="694"/>
      <c r="O270" s="687"/>
      <c r="P270" s="687"/>
      <c r="Q270" s="687"/>
      <c r="R270" s="687"/>
      <c r="S270" s="687"/>
      <c r="T270" s="687"/>
      <c r="U270" s="687"/>
      <c r="V270" s="687"/>
    </row>
    <row r="271" spans="2:23" ht="18.95" customHeight="1">
      <c r="B271" s="891"/>
      <c r="C271" s="694"/>
      <c r="D271" s="687"/>
      <c r="E271" s="687"/>
      <c r="F271" s="687"/>
      <c r="G271" s="687"/>
      <c r="H271" s="687"/>
      <c r="I271" s="687"/>
      <c r="J271" s="687"/>
      <c r="K271" s="687"/>
      <c r="L271" s="687"/>
      <c r="N271" s="694"/>
      <c r="O271" s="687"/>
      <c r="P271" s="687"/>
      <c r="Q271" s="687"/>
      <c r="R271" s="687"/>
      <c r="S271" s="687"/>
      <c r="T271" s="687"/>
      <c r="U271" s="687"/>
      <c r="V271" s="687"/>
    </row>
    <row r="272" spans="2:23" ht="18.95" customHeight="1">
      <c r="B272" s="891"/>
      <c r="C272" s="694"/>
      <c r="D272" s="687"/>
      <c r="E272" s="687"/>
      <c r="F272" s="687"/>
      <c r="G272" s="687"/>
      <c r="H272" s="687"/>
      <c r="I272" s="687"/>
      <c r="J272" s="687"/>
      <c r="K272" s="687"/>
      <c r="L272" s="687"/>
      <c r="N272" s="694"/>
      <c r="O272" s="687"/>
      <c r="P272" s="687"/>
      <c r="Q272" s="687"/>
      <c r="R272" s="687"/>
      <c r="S272" s="687"/>
      <c r="T272" s="687"/>
      <c r="U272" s="687"/>
      <c r="V272" s="687"/>
    </row>
    <row r="273" spans="2:22" ht="18.95" customHeight="1">
      <c r="B273" s="891"/>
      <c r="C273" s="694"/>
      <c r="D273" s="687"/>
      <c r="E273" s="687"/>
      <c r="F273" s="687"/>
      <c r="G273" s="687"/>
      <c r="H273" s="687"/>
      <c r="I273" s="687"/>
      <c r="J273" s="687"/>
      <c r="K273" s="687"/>
      <c r="L273" s="687"/>
      <c r="N273" s="694"/>
      <c r="O273" s="687"/>
      <c r="P273" s="687"/>
      <c r="Q273" s="687"/>
      <c r="R273" s="687"/>
      <c r="S273" s="687"/>
      <c r="T273" s="687"/>
      <c r="U273" s="687"/>
      <c r="V273" s="687"/>
    </row>
    <row r="274" spans="2:22" ht="18.95" customHeight="1">
      <c r="B274" s="891"/>
      <c r="C274" s="694"/>
      <c r="D274" s="687"/>
      <c r="E274" s="687"/>
      <c r="F274" s="687"/>
      <c r="G274" s="687"/>
      <c r="H274" s="687"/>
      <c r="I274" s="687"/>
      <c r="J274" s="687"/>
      <c r="K274" s="687"/>
      <c r="L274" s="687"/>
      <c r="N274" s="694"/>
      <c r="O274" s="687"/>
      <c r="P274" s="687"/>
      <c r="Q274" s="687"/>
      <c r="R274" s="687"/>
      <c r="S274" s="687"/>
      <c r="T274" s="687"/>
      <c r="U274" s="687"/>
      <c r="V274" s="687"/>
    </row>
    <row r="275" spans="2:22" ht="18.95" customHeight="1">
      <c r="B275" s="891"/>
      <c r="C275" s="694"/>
      <c r="D275" s="687"/>
      <c r="E275" s="687"/>
      <c r="F275" s="687"/>
      <c r="G275" s="687"/>
      <c r="H275" s="687"/>
      <c r="I275" s="687"/>
      <c r="J275" s="687"/>
      <c r="K275" s="687"/>
      <c r="L275" s="687"/>
      <c r="N275" s="694"/>
      <c r="O275" s="687"/>
      <c r="P275" s="687"/>
      <c r="Q275" s="687"/>
      <c r="R275" s="687"/>
      <c r="S275" s="687"/>
      <c r="T275" s="687"/>
      <c r="U275" s="687"/>
      <c r="V275" s="687"/>
    </row>
    <row r="276" spans="2:22" ht="18.95" customHeight="1">
      <c r="B276" s="891"/>
      <c r="C276" s="694"/>
      <c r="D276" s="687"/>
      <c r="E276" s="687"/>
      <c r="F276" s="687"/>
      <c r="G276" s="687"/>
      <c r="H276" s="687"/>
      <c r="I276" s="687"/>
      <c r="J276" s="687"/>
      <c r="K276" s="687"/>
      <c r="L276" s="687"/>
      <c r="N276" s="694"/>
      <c r="O276" s="687"/>
      <c r="P276" s="687"/>
      <c r="Q276" s="687"/>
      <c r="R276" s="687"/>
      <c r="S276" s="687"/>
      <c r="T276" s="687"/>
      <c r="U276" s="687"/>
      <c r="V276" s="687"/>
    </row>
    <row r="277" spans="2:22" ht="18.95" customHeight="1">
      <c r="B277" s="891"/>
      <c r="C277" s="694"/>
      <c r="D277" s="687"/>
      <c r="E277" s="687"/>
      <c r="F277" s="687"/>
      <c r="G277" s="687"/>
      <c r="H277" s="687"/>
      <c r="I277" s="687"/>
      <c r="J277" s="687"/>
      <c r="K277" s="687"/>
      <c r="L277" s="687"/>
      <c r="N277" s="694"/>
      <c r="O277" s="687"/>
      <c r="P277" s="687"/>
      <c r="Q277" s="687"/>
      <c r="R277" s="687"/>
      <c r="S277" s="687"/>
      <c r="T277" s="687"/>
      <c r="U277" s="687"/>
      <c r="V277" s="687"/>
    </row>
    <row r="278" spans="2:22" ht="18.95" customHeight="1">
      <c r="B278" s="891"/>
      <c r="C278" s="694"/>
      <c r="D278" s="687"/>
      <c r="E278" s="687"/>
      <c r="F278" s="687"/>
      <c r="G278" s="687"/>
      <c r="H278" s="687"/>
      <c r="I278" s="687"/>
      <c r="J278" s="687"/>
      <c r="K278" s="687"/>
      <c r="L278" s="687"/>
      <c r="N278" s="694"/>
      <c r="O278" s="687"/>
      <c r="P278" s="687"/>
      <c r="Q278" s="687"/>
      <c r="R278" s="687"/>
      <c r="S278" s="687"/>
      <c r="T278" s="687"/>
      <c r="U278" s="687"/>
      <c r="V278" s="687"/>
    </row>
    <row r="279" spans="2:22" ht="18.95" customHeight="1">
      <c r="B279" s="891"/>
      <c r="C279" s="694"/>
      <c r="D279" s="687"/>
      <c r="E279" s="687"/>
      <c r="F279" s="687"/>
      <c r="G279" s="687"/>
      <c r="H279" s="687"/>
      <c r="I279" s="687"/>
      <c r="J279" s="687"/>
      <c r="K279" s="687"/>
      <c r="L279" s="687"/>
      <c r="N279" s="694"/>
      <c r="O279" s="687"/>
      <c r="P279" s="687"/>
      <c r="Q279" s="687"/>
      <c r="R279" s="687"/>
      <c r="S279" s="687"/>
      <c r="T279" s="687"/>
      <c r="U279" s="687"/>
      <c r="V279" s="687"/>
    </row>
    <row r="280" spans="2:22" ht="18.95" customHeight="1">
      <c r="B280" s="891"/>
      <c r="C280" s="694"/>
      <c r="D280" s="687"/>
      <c r="E280" s="687"/>
      <c r="F280" s="687"/>
      <c r="G280" s="687"/>
      <c r="H280" s="687"/>
      <c r="I280" s="687"/>
      <c r="J280" s="687"/>
      <c r="K280" s="687"/>
      <c r="L280" s="687"/>
      <c r="N280" s="694"/>
      <c r="O280" s="687"/>
      <c r="P280" s="687"/>
      <c r="Q280" s="687"/>
      <c r="R280" s="687"/>
      <c r="S280" s="687"/>
      <c r="T280" s="687"/>
      <c r="U280" s="687"/>
      <c r="V280" s="687"/>
    </row>
    <row r="281" spans="2:22" ht="18.95" customHeight="1">
      <c r="B281" s="891"/>
      <c r="C281" s="694"/>
      <c r="D281" s="687"/>
      <c r="E281" s="687"/>
      <c r="F281" s="687"/>
      <c r="G281" s="687"/>
      <c r="H281" s="687"/>
      <c r="I281" s="687"/>
      <c r="J281" s="687"/>
      <c r="K281" s="687"/>
      <c r="L281" s="687"/>
      <c r="N281" s="694"/>
      <c r="O281" s="687"/>
      <c r="P281" s="687"/>
      <c r="Q281" s="687"/>
      <c r="R281" s="687"/>
      <c r="S281" s="687"/>
      <c r="T281" s="687"/>
      <c r="U281" s="687"/>
      <c r="V281" s="687"/>
    </row>
    <row r="282" spans="2:22" ht="18.95" customHeight="1">
      <c r="B282" s="891"/>
      <c r="C282" s="694"/>
      <c r="D282" s="687"/>
      <c r="E282" s="687"/>
      <c r="F282" s="687"/>
      <c r="G282" s="687"/>
      <c r="H282" s="687"/>
      <c r="I282" s="687"/>
      <c r="J282" s="687"/>
      <c r="K282" s="687"/>
      <c r="L282" s="687"/>
      <c r="N282" s="694"/>
      <c r="O282" s="687"/>
      <c r="P282" s="687"/>
      <c r="Q282" s="687"/>
      <c r="R282" s="687"/>
      <c r="S282" s="687"/>
      <c r="T282" s="687"/>
      <c r="U282" s="687"/>
      <c r="V282" s="687"/>
    </row>
    <row r="283" spans="2:22" ht="18.95" customHeight="1">
      <c r="B283" s="891"/>
      <c r="C283" s="694"/>
      <c r="D283" s="687"/>
      <c r="E283" s="687"/>
      <c r="F283" s="687"/>
      <c r="G283" s="687"/>
      <c r="H283" s="687"/>
      <c r="I283" s="687"/>
      <c r="J283" s="687"/>
      <c r="K283" s="687"/>
      <c r="L283" s="687"/>
      <c r="N283" s="694"/>
      <c r="O283" s="687"/>
      <c r="P283" s="687"/>
      <c r="Q283" s="687"/>
      <c r="R283" s="687"/>
      <c r="S283" s="687"/>
      <c r="T283" s="687"/>
      <c r="U283" s="687"/>
      <c r="V283" s="687"/>
    </row>
    <row r="284" spans="2:22" ht="18.95" customHeight="1">
      <c r="B284" s="891"/>
      <c r="C284" s="694"/>
      <c r="D284" s="687"/>
      <c r="E284" s="687"/>
      <c r="F284" s="687"/>
      <c r="G284" s="687"/>
      <c r="H284" s="687"/>
      <c r="I284" s="687"/>
      <c r="J284" s="687"/>
      <c r="K284" s="687"/>
      <c r="L284" s="687"/>
      <c r="N284" s="694"/>
      <c r="O284" s="687"/>
      <c r="P284" s="687"/>
      <c r="Q284" s="687"/>
      <c r="R284" s="687"/>
      <c r="S284" s="687"/>
      <c r="T284" s="687"/>
      <c r="U284" s="687"/>
      <c r="V284" s="687"/>
    </row>
    <row r="285" spans="2:22" ht="18.95" customHeight="1">
      <c r="B285" s="891"/>
      <c r="D285" s="687"/>
      <c r="E285" s="687"/>
      <c r="F285" s="687"/>
      <c r="G285" s="687"/>
      <c r="H285" s="687"/>
      <c r="I285" s="687"/>
      <c r="J285" s="687"/>
      <c r="K285" s="687"/>
      <c r="L285" s="687"/>
      <c r="O285" s="687"/>
      <c r="P285" s="687"/>
      <c r="Q285" s="687"/>
      <c r="R285" s="687"/>
      <c r="S285" s="687"/>
      <c r="T285" s="687"/>
      <c r="U285" s="687"/>
      <c r="V285" s="687"/>
    </row>
    <row r="286" spans="2:22" ht="18.95" customHeight="1">
      <c r="B286" s="891"/>
      <c r="D286" s="687"/>
      <c r="E286" s="687"/>
      <c r="F286" s="687"/>
      <c r="G286" s="687"/>
      <c r="H286" s="687"/>
      <c r="I286" s="687"/>
      <c r="J286" s="687"/>
      <c r="K286" s="687"/>
      <c r="L286" s="687"/>
      <c r="O286" s="687"/>
      <c r="P286" s="687"/>
      <c r="Q286" s="687"/>
      <c r="R286" s="687"/>
      <c r="S286" s="687"/>
      <c r="T286" s="687"/>
      <c r="U286" s="687"/>
      <c r="V286" s="687"/>
    </row>
    <row r="287" spans="2:22" ht="18.95" customHeight="1">
      <c r="B287" s="891"/>
      <c r="D287" s="687"/>
      <c r="E287" s="687"/>
      <c r="F287" s="687"/>
      <c r="G287" s="687"/>
      <c r="H287" s="687"/>
      <c r="I287" s="687"/>
      <c r="J287" s="687"/>
      <c r="K287" s="687"/>
      <c r="L287" s="687"/>
      <c r="O287" s="687"/>
      <c r="P287" s="687"/>
      <c r="Q287" s="687"/>
      <c r="R287" s="687"/>
      <c r="S287" s="687"/>
      <c r="T287" s="687"/>
      <c r="U287" s="687"/>
      <c r="V287" s="687"/>
    </row>
    <row r="288" spans="2:22" ht="18.95" customHeight="1">
      <c r="B288" s="891"/>
      <c r="D288" s="687"/>
      <c r="E288" s="687"/>
      <c r="F288" s="687"/>
      <c r="G288" s="687"/>
      <c r="H288" s="687"/>
      <c r="I288" s="687"/>
      <c r="J288" s="687"/>
      <c r="K288" s="687"/>
      <c r="L288" s="687"/>
      <c r="O288" s="687"/>
      <c r="P288" s="687"/>
      <c r="Q288" s="687"/>
      <c r="R288" s="687"/>
      <c r="S288" s="687"/>
      <c r="T288" s="687"/>
      <c r="U288" s="687"/>
      <c r="V288" s="687"/>
    </row>
    <row r="289" spans="2:22" ht="18.95" customHeight="1">
      <c r="B289" s="891"/>
      <c r="D289" s="687"/>
      <c r="E289" s="687"/>
      <c r="F289" s="687"/>
      <c r="G289" s="687"/>
      <c r="H289" s="687"/>
      <c r="I289" s="687"/>
      <c r="J289" s="687"/>
      <c r="K289" s="687"/>
      <c r="L289" s="687"/>
      <c r="O289" s="687"/>
      <c r="P289" s="687"/>
      <c r="Q289" s="687"/>
      <c r="R289" s="687"/>
      <c r="S289" s="687"/>
      <c r="T289" s="687"/>
      <c r="U289" s="687"/>
      <c r="V289" s="687"/>
    </row>
    <row r="290" spans="2:22" ht="18.95" customHeight="1">
      <c r="B290" s="891"/>
      <c r="D290" s="687"/>
      <c r="E290" s="687"/>
      <c r="F290" s="687"/>
      <c r="G290" s="687"/>
      <c r="H290" s="687"/>
      <c r="I290" s="687"/>
      <c r="J290" s="687"/>
      <c r="K290" s="687"/>
      <c r="L290" s="687"/>
      <c r="O290" s="687"/>
      <c r="P290" s="687"/>
      <c r="Q290" s="687"/>
      <c r="R290" s="687"/>
      <c r="S290" s="687"/>
      <c r="T290" s="687"/>
      <c r="U290" s="687"/>
      <c r="V290" s="687"/>
    </row>
    <row r="291" spans="2:22" ht="18.95" customHeight="1">
      <c r="B291" s="891"/>
      <c r="D291" s="687"/>
      <c r="E291" s="687"/>
      <c r="F291" s="687"/>
      <c r="G291" s="687"/>
      <c r="H291" s="687"/>
      <c r="I291" s="687"/>
      <c r="J291" s="687"/>
      <c r="K291" s="687"/>
      <c r="L291" s="687"/>
      <c r="O291" s="687"/>
      <c r="P291" s="687"/>
      <c r="Q291" s="687"/>
      <c r="R291" s="687"/>
      <c r="S291" s="687"/>
      <c r="T291" s="687"/>
      <c r="U291" s="687"/>
      <c r="V291" s="687"/>
    </row>
    <row r="292" spans="2:22" ht="18.95" customHeight="1">
      <c r="B292" s="891"/>
      <c r="D292" s="687"/>
      <c r="E292" s="687"/>
      <c r="F292" s="687"/>
      <c r="G292" s="687"/>
      <c r="H292" s="687"/>
      <c r="I292" s="687"/>
      <c r="J292" s="687"/>
      <c r="K292" s="687"/>
      <c r="L292" s="687"/>
      <c r="O292" s="687"/>
      <c r="P292" s="687"/>
      <c r="Q292" s="687"/>
      <c r="R292" s="687"/>
      <c r="S292" s="687"/>
      <c r="T292" s="687"/>
      <c r="U292" s="687"/>
      <c r="V292" s="687"/>
    </row>
    <row r="293" spans="2:22" ht="18.95" customHeight="1">
      <c r="B293" s="891"/>
      <c r="D293" s="687"/>
      <c r="E293" s="687"/>
      <c r="F293" s="687"/>
      <c r="G293" s="687"/>
      <c r="H293" s="687"/>
      <c r="I293" s="687"/>
      <c r="J293" s="687"/>
      <c r="K293" s="687"/>
      <c r="L293" s="687"/>
      <c r="O293" s="687"/>
      <c r="P293" s="687"/>
      <c r="Q293" s="687"/>
      <c r="R293" s="687"/>
      <c r="S293" s="687"/>
      <c r="T293" s="687"/>
      <c r="U293" s="687"/>
      <c r="V293" s="687"/>
    </row>
    <row r="294" spans="2:22" ht="18.95" customHeight="1">
      <c r="B294" s="891"/>
      <c r="D294" s="687"/>
      <c r="E294" s="687"/>
      <c r="F294" s="687"/>
      <c r="G294" s="687"/>
      <c r="H294" s="687"/>
      <c r="I294" s="687"/>
      <c r="J294" s="687"/>
      <c r="K294" s="687"/>
      <c r="L294" s="687"/>
      <c r="O294" s="687"/>
      <c r="P294" s="687"/>
      <c r="Q294" s="687"/>
      <c r="R294" s="687"/>
      <c r="S294" s="687"/>
      <c r="T294" s="687"/>
      <c r="U294" s="687"/>
      <c r="V294" s="687"/>
    </row>
    <row r="295" spans="2:22" ht="18.95" customHeight="1">
      <c r="B295" s="891"/>
      <c r="D295" s="687"/>
      <c r="E295" s="687"/>
      <c r="F295" s="687"/>
      <c r="G295" s="687"/>
      <c r="H295" s="687"/>
      <c r="I295" s="687"/>
      <c r="J295" s="687"/>
      <c r="K295" s="687"/>
      <c r="L295" s="687"/>
      <c r="O295" s="687"/>
      <c r="P295" s="687"/>
      <c r="Q295" s="687"/>
      <c r="R295" s="687"/>
      <c r="S295" s="687"/>
      <c r="T295" s="687"/>
      <c r="U295" s="687"/>
      <c r="V295" s="687"/>
    </row>
    <row r="296" spans="2:22" ht="18.95" customHeight="1">
      <c r="B296" s="891"/>
      <c r="D296" s="687"/>
      <c r="E296" s="687"/>
      <c r="F296" s="687"/>
      <c r="G296" s="687"/>
      <c r="H296" s="687"/>
      <c r="I296" s="687"/>
      <c r="J296" s="687"/>
      <c r="K296" s="687"/>
      <c r="L296" s="687"/>
      <c r="O296" s="687"/>
      <c r="P296" s="687"/>
      <c r="Q296" s="687"/>
      <c r="R296" s="687"/>
      <c r="S296" s="687"/>
      <c r="T296" s="687"/>
      <c r="U296" s="687"/>
      <c r="V296" s="687"/>
    </row>
    <row r="297" spans="2:22" ht="18.95" customHeight="1">
      <c r="B297" s="891"/>
      <c r="D297" s="687"/>
      <c r="E297" s="687"/>
      <c r="F297" s="687"/>
      <c r="G297" s="687"/>
      <c r="H297" s="687"/>
      <c r="I297" s="687"/>
      <c r="J297" s="687"/>
      <c r="K297" s="687"/>
      <c r="L297" s="687"/>
      <c r="O297" s="687"/>
      <c r="P297" s="687"/>
      <c r="Q297" s="687"/>
      <c r="R297" s="687"/>
      <c r="S297" s="687"/>
      <c r="T297" s="687"/>
      <c r="U297" s="687"/>
      <c r="V297" s="687"/>
    </row>
    <row r="298" spans="2:22" ht="18.95" customHeight="1">
      <c r="B298" s="891"/>
      <c r="D298" s="687"/>
      <c r="E298" s="687"/>
      <c r="F298" s="687"/>
      <c r="G298" s="687"/>
      <c r="H298" s="687"/>
      <c r="I298" s="687"/>
      <c r="J298" s="687"/>
      <c r="K298" s="687"/>
      <c r="L298" s="687"/>
      <c r="O298" s="687"/>
      <c r="P298" s="687"/>
      <c r="Q298" s="687"/>
      <c r="R298" s="687"/>
      <c r="S298" s="687"/>
      <c r="T298" s="687"/>
      <c r="U298" s="687"/>
      <c r="V298" s="687"/>
    </row>
    <row r="299" spans="2:22" ht="18.95" customHeight="1">
      <c r="B299" s="891"/>
      <c r="D299" s="687"/>
      <c r="E299" s="687"/>
      <c r="F299" s="687"/>
      <c r="G299" s="687"/>
      <c r="H299" s="687"/>
      <c r="I299" s="687"/>
      <c r="J299" s="687"/>
      <c r="K299" s="687"/>
      <c r="L299" s="687"/>
      <c r="O299" s="687"/>
      <c r="P299" s="687"/>
      <c r="Q299" s="687"/>
      <c r="R299" s="687"/>
      <c r="S299" s="687"/>
      <c r="T299" s="687"/>
      <c r="U299" s="687"/>
      <c r="V299" s="687"/>
    </row>
    <row r="300" spans="2:22" ht="18.95" customHeight="1">
      <c r="B300" s="891"/>
      <c r="D300" s="687"/>
      <c r="E300" s="687"/>
      <c r="F300" s="687"/>
      <c r="G300" s="687"/>
      <c r="H300" s="687"/>
      <c r="I300" s="687"/>
      <c r="J300" s="687"/>
      <c r="K300" s="687"/>
      <c r="L300" s="687"/>
      <c r="O300" s="687"/>
      <c r="P300" s="687"/>
      <c r="Q300" s="687"/>
      <c r="R300" s="687"/>
      <c r="S300" s="687"/>
      <c r="T300" s="687"/>
      <c r="U300" s="687"/>
      <c r="V300" s="687"/>
    </row>
    <row r="301" spans="2:22" ht="18.95" customHeight="1">
      <c r="B301" s="891"/>
      <c r="D301" s="687"/>
      <c r="E301" s="687"/>
      <c r="F301" s="687"/>
      <c r="G301" s="687"/>
      <c r="H301" s="687"/>
      <c r="I301" s="687"/>
      <c r="J301" s="687"/>
      <c r="K301" s="687"/>
      <c r="L301" s="687"/>
      <c r="O301" s="687"/>
      <c r="P301" s="687"/>
      <c r="Q301" s="687"/>
      <c r="R301" s="687"/>
      <c r="S301" s="687"/>
      <c r="T301" s="687"/>
      <c r="U301" s="687"/>
      <c r="V301" s="687"/>
    </row>
    <row r="302" spans="2:22" ht="18.95" customHeight="1">
      <c r="B302" s="891"/>
      <c r="D302" s="687"/>
      <c r="E302" s="687"/>
      <c r="F302" s="687"/>
      <c r="G302" s="687"/>
      <c r="H302" s="687"/>
      <c r="I302" s="687"/>
      <c r="J302" s="687"/>
      <c r="K302" s="687"/>
      <c r="L302" s="687"/>
      <c r="O302" s="687"/>
      <c r="P302" s="687"/>
      <c r="Q302" s="687"/>
      <c r="R302" s="687"/>
      <c r="S302" s="687"/>
      <c r="T302" s="687"/>
      <c r="U302" s="687"/>
      <c r="V302" s="687"/>
    </row>
    <row r="303" spans="2:22" ht="18.95" customHeight="1">
      <c r="B303" s="891"/>
      <c r="D303" s="687"/>
      <c r="E303" s="687"/>
      <c r="F303" s="687"/>
      <c r="G303" s="687"/>
      <c r="H303" s="687"/>
      <c r="I303" s="687"/>
      <c r="J303" s="687"/>
      <c r="K303" s="687"/>
      <c r="L303" s="687"/>
      <c r="O303" s="687"/>
      <c r="P303" s="687"/>
      <c r="Q303" s="687"/>
      <c r="R303" s="687"/>
      <c r="S303" s="687"/>
      <c r="T303" s="687"/>
      <c r="U303" s="687"/>
      <c r="V303" s="687"/>
    </row>
    <row r="304" spans="2:22" ht="18.95" customHeight="1">
      <c r="B304" s="891"/>
      <c r="D304" s="687"/>
      <c r="E304" s="687"/>
      <c r="F304" s="687"/>
      <c r="G304" s="687"/>
      <c r="H304" s="687"/>
      <c r="I304" s="687"/>
      <c r="J304" s="687"/>
      <c r="K304" s="687"/>
      <c r="L304" s="687"/>
      <c r="O304" s="687"/>
      <c r="P304" s="687"/>
      <c r="Q304" s="687"/>
      <c r="R304" s="687"/>
      <c r="S304" s="687"/>
      <c r="T304" s="687"/>
      <c r="U304" s="687"/>
      <c r="V304" s="687"/>
    </row>
    <row r="305" spans="2:22" ht="18.95" customHeight="1">
      <c r="B305" s="891"/>
      <c r="D305" s="687"/>
      <c r="E305" s="687"/>
      <c r="F305" s="687"/>
      <c r="G305" s="687"/>
      <c r="H305" s="687"/>
      <c r="I305" s="687"/>
      <c r="J305" s="687"/>
      <c r="K305" s="687"/>
      <c r="L305" s="687"/>
      <c r="O305" s="687"/>
      <c r="P305" s="687"/>
      <c r="Q305" s="687"/>
      <c r="R305" s="687"/>
      <c r="S305" s="687"/>
      <c r="T305" s="687"/>
      <c r="U305" s="687"/>
      <c r="V305" s="687"/>
    </row>
    <row r="306" spans="2:22" ht="18.95" customHeight="1">
      <c r="B306" s="891"/>
      <c r="D306" s="687"/>
      <c r="E306" s="687"/>
      <c r="F306" s="687"/>
      <c r="G306" s="687"/>
      <c r="H306" s="687"/>
      <c r="I306" s="687"/>
      <c r="J306" s="687"/>
      <c r="K306" s="687"/>
      <c r="L306" s="687"/>
      <c r="O306" s="687"/>
      <c r="P306" s="687"/>
      <c r="Q306" s="687"/>
      <c r="R306" s="687"/>
      <c r="S306" s="687"/>
      <c r="T306" s="687"/>
      <c r="U306" s="687"/>
      <c r="V306" s="687"/>
    </row>
    <row r="307" spans="2:22" ht="18.95" customHeight="1">
      <c r="B307" s="891"/>
      <c r="D307" s="687"/>
      <c r="E307" s="687"/>
      <c r="F307" s="687"/>
      <c r="G307" s="687"/>
      <c r="H307" s="687"/>
      <c r="I307" s="687"/>
      <c r="J307" s="687"/>
      <c r="K307" s="687"/>
      <c r="L307" s="687"/>
      <c r="O307" s="687"/>
      <c r="P307" s="687"/>
      <c r="Q307" s="687"/>
      <c r="R307" s="687"/>
      <c r="S307" s="687"/>
      <c r="T307" s="687"/>
      <c r="U307" s="687"/>
      <c r="V307" s="687"/>
    </row>
    <row r="308" spans="2:22" ht="18.95" customHeight="1">
      <c r="B308" s="891"/>
      <c r="D308" s="687"/>
      <c r="E308" s="687"/>
      <c r="F308" s="687"/>
      <c r="G308" s="687"/>
      <c r="H308" s="687"/>
      <c r="I308" s="687"/>
      <c r="J308" s="687"/>
      <c r="K308" s="687"/>
      <c r="L308" s="687"/>
      <c r="O308" s="687"/>
      <c r="P308" s="687"/>
      <c r="Q308" s="687"/>
      <c r="R308" s="687"/>
      <c r="S308" s="687"/>
      <c r="T308" s="687"/>
      <c r="U308" s="687"/>
      <c r="V308" s="687"/>
    </row>
    <row r="309" spans="2:22" ht="18.95" customHeight="1">
      <c r="B309" s="891"/>
      <c r="D309" s="687"/>
      <c r="E309" s="687"/>
      <c r="F309" s="687"/>
      <c r="G309" s="687"/>
      <c r="H309" s="687"/>
      <c r="I309" s="687"/>
      <c r="J309" s="687"/>
      <c r="K309" s="687"/>
      <c r="L309" s="687"/>
      <c r="O309" s="687"/>
      <c r="P309" s="687"/>
      <c r="Q309" s="687"/>
      <c r="R309" s="687"/>
      <c r="S309" s="687"/>
      <c r="T309" s="687"/>
      <c r="U309" s="687"/>
      <c r="V309" s="687"/>
    </row>
    <row r="310" spans="2:22" ht="18.95" customHeight="1">
      <c r="B310" s="891"/>
      <c r="D310" s="687"/>
      <c r="E310" s="687"/>
      <c r="F310" s="687"/>
      <c r="G310" s="687"/>
      <c r="H310" s="687"/>
      <c r="I310" s="687"/>
      <c r="J310" s="687"/>
      <c r="K310" s="687"/>
      <c r="L310" s="687"/>
      <c r="O310" s="687"/>
      <c r="P310" s="687"/>
      <c r="Q310" s="687"/>
      <c r="R310" s="687"/>
      <c r="S310" s="687"/>
      <c r="T310" s="687"/>
      <c r="U310" s="687"/>
      <c r="V310" s="687"/>
    </row>
    <row r="311" spans="2:22" ht="18.95" customHeight="1">
      <c r="B311" s="891"/>
      <c r="D311" s="687"/>
      <c r="E311" s="687"/>
      <c r="F311" s="687"/>
      <c r="G311" s="687"/>
      <c r="H311" s="687"/>
      <c r="I311" s="687"/>
      <c r="J311" s="687"/>
      <c r="K311" s="687"/>
      <c r="L311" s="687"/>
      <c r="O311" s="687"/>
      <c r="P311" s="687"/>
      <c r="Q311" s="687"/>
      <c r="R311" s="687"/>
      <c r="S311" s="687"/>
      <c r="T311" s="687"/>
      <c r="U311" s="687"/>
      <c r="V311" s="687"/>
    </row>
    <row r="312" spans="2:22" ht="18.95" customHeight="1">
      <c r="B312" s="891"/>
      <c r="D312" s="687"/>
      <c r="E312" s="687"/>
      <c r="F312" s="687"/>
      <c r="G312" s="687"/>
      <c r="H312" s="687"/>
      <c r="I312" s="687"/>
      <c r="J312" s="687"/>
      <c r="K312" s="687"/>
      <c r="L312" s="687"/>
      <c r="O312" s="687"/>
      <c r="P312" s="687"/>
      <c r="Q312" s="687"/>
      <c r="R312" s="687"/>
      <c r="S312" s="687"/>
      <c r="T312" s="687"/>
      <c r="U312" s="687"/>
      <c r="V312" s="687"/>
    </row>
    <row r="313" spans="2:22" ht="18.95" customHeight="1">
      <c r="B313" s="891"/>
      <c r="D313" s="687"/>
      <c r="E313" s="687"/>
      <c r="F313" s="687"/>
      <c r="G313" s="687"/>
      <c r="H313" s="687"/>
      <c r="I313" s="687"/>
      <c r="J313" s="687"/>
      <c r="K313" s="687"/>
      <c r="L313" s="687"/>
      <c r="O313" s="687"/>
      <c r="P313" s="687"/>
      <c r="Q313" s="687"/>
      <c r="R313" s="687"/>
      <c r="S313" s="687"/>
      <c r="T313" s="687"/>
      <c r="U313" s="687"/>
      <c r="V313" s="687"/>
    </row>
    <row r="314" spans="2:22" ht="18.95" customHeight="1">
      <c r="B314" s="891"/>
      <c r="D314" s="687"/>
      <c r="E314" s="687"/>
      <c r="F314" s="687"/>
      <c r="G314" s="687"/>
      <c r="H314" s="687"/>
      <c r="I314" s="687"/>
      <c r="J314" s="687"/>
      <c r="K314" s="687"/>
      <c r="L314" s="687"/>
      <c r="O314" s="687"/>
      <c r="P314" s="687"/>
      <c r="Q314" s="687"/>
      <c r="R314" s="687"/>
      <c r="S314" s="687"/>
      <c r="T314" s="687"/>
      <c r="U314" s="687"/>
      <c r="V314" s="687"/>
    </row>
    <row r="315" spans="2:22" ht="18.95" customHeight="1">
      <c r="B315" s="891"/>
      <c r="D315" s="687"/>
      <c r="E315" s="687"/>
      <c r="F315" s="687"/>
      <c r="G315" s="687"/>
      <c r="H315" s="687"/>
      <c r="I315" s="687"/>
      <c r="J315" s="687"/>
      <c r="K315" s="687"/>
      <c r="L315" s="687"/>
      <c r="O315" s="687"/>
      <c r="P315" s="687"/>
      <c r="Q315" s="687"/>
      <c r="R315" s="687"/>
      <c r="S315" s="687"/>
      <c r="T315" s="687"/>
      <c r="U315" s="687"/>
      <c r="V315" s="687"/>
    </row>
    <row r="316" spans="2:22" ht="18.95" customHeight="1">
      <c r="B316" s="891"/>
      <c r="D316" s="687"/>
      <c r="E316" s="687"/>
      <c r="F316" s="687"/>
      <c r="G316" s="687"/>
      <c r="H316" s="687"/>
      <c r="I316" s="687"/>
      <c r="J316" s="687"/>
      <c r="K316" s="687"/>
      <c r="L316" s="687"/>
      <c r="O316" s="687"/>
      <c r="P316" s="687"/>
      <c r="Q316" s="687"/>
      <c r="R316" s="687"/>
      <c r="S316" s="687"/>
      <c r="T316" s="687"/>
      <c r="U316" s="687"/>
      <c r="V316" s="687"/>
    </row>
    <row r="317" spans="2:22" ht="18.95" customHeight="1">
      <c r="B317" s="891"/>
      <c r="D317" s="687"/>
      <c r="E317" s="687"/>
      <c r="F317" s="687"/>
      <c r="G317" s="687"/>
      <c r="H317" s="687"/>
      <c r="I317" s="687"/>
      <c r="J317" s="687"/>
      <c r="K317" s="687"/>
      <c r="L317" s="687"/>
      <c r="O317" s="687"/>
      <c r="P317" s="687"/>
      <c r="Q317" s="687"/>
      <c r="R317" s="687"/>
      <c r="S317" s="687"/>
      <c r="T317" s="687"/>
      <c r="U317" s="687"/>
      <c r="V317" s="687"/>
    </row>
    <row r="318" spans="2:22" ht="18.95" customHeight="1">
      <c r="B318" s="891"/>
      <c r="D318" s="687"/>
      <c r="E318" s="687"/>
      <c r="F318" s="687"/>
      <c r="G318" s="687"/>
      <c r="H318" s="687"/>
      <c r="I318" s="687"/>
      <c r="J318" s="687"/>
      <c r="K318" s="687"/>
      <c r="L318" s="687"/>
      <c r="O318" s="687"/>
      <c r="P318" s="687"/>
      <c r="Q318" s="687"/>
      <c r="R318" s="687"/>
      <c r="S318" s="687"/>
      <c r="T318" s="687"/>
      <c r="U318" s="687"/>
      <c r="V318" s="687"/>
    </row>
    <row r="319" spans="2:22" ht="18.95" customHeight="1">
      <c r="B319" s="891"/>
      <c r="D319" s="687"/>
      <c r="E319" s="687"/>
      <c r="F319" s="687"/>
      <c r="G319" s="687"/>
      <c r="H319" s="687"/>
      <c r="I319" s="687"/>
      <c r="J319" s="687"/>
      <c r="K319" s="687"/>
      <c r="L319" s="687"/>
      <c r="O319" s="687"/>
      <c r="P319" s="687"/>
      <c r="Q319" s="687"/>
      <c r="R319" s="687"/>
      <c r="S319" s="687"/>
      <c r="T319" s="687"/>
      <c r="U319" s="687"/>
      <c r="V319" s="687"/>
    </row>
    <row r="320" spans="2:22" ht="18.95" customHeight="1">
      <c r="B320" s="891"/>
      <c r="D320" s="687"/>
      <c r="E320" s="687"/>
      <c r="F320" s="687"/>
      <c r="G320" s="687"/>
      <c r="H320" s="687"/>
      <c r="I320" s="687"/>
      <c r="J320" s="687"/>
      <c r="K320" s="687"/>
      <c r="L320" s="687"/>
      <c r="O320" s="687"/>
      <c r="P320" s="687"/>
      <c r="Q320" s="687"/>
      <c r="R320" s="687"/>
      <c r="S320" s="687"/>
      <c r="T320" s="687"/>
      <c r="U320" s="687"/>
      <c r="V320" s="687"/>
    </row>
    <row r="321" spans="2:22" ht="18.95" customHeight="1">
      <c r="B321" s="891"/>
      <c r="D321" s="687"/>
      <c r="E321" s="687"/>
      <c r="F321" s="687"/>
      <c r="G321" s="687"/>
      <c r="H321" s="687"/>
      <c r="I321" s="687"/>
      <c r="J321" s="687"/>
      <c r="K321" s="687"/>
      <c r="L321" s="687"/>
      <c r="O321" s="687"/>
      <c r="P321" s="687"/>
      <c r="Q321" s="687"/>
      <c r="R321" s="687"/>
      <c r="S321" s="687"/>
      <c r="T321" s="687"/>
      <c r="U321" s="687"/>
      <c r="V321" s="687"/>
    </row>
    <row r="322" spans="2:22" ht="18.95" customHeight="1">
      <c r="B322" s="891"/>
      <c r="D322" s="687"/>
      <c r="E322" s="687"/>
      <c r="F322" s="687"/>
      <c r="G322" s="687"/>
      <c r="H322" s="687"/>
      <c r="I322" s="687"/>
      <c r="J322" s="687"/>
      <c r="K322" s="687"/>
      <c r="L322" s="687"/>
      <c r="O322" s="687"/>
      <c r="P322" s="687"/>
      <c r="Q322" s="687"/>
      <c r="R322" s="687"/>
      <c r="S322" s="687"/>
      <c r="T322" s="687"/>
      <c r="U322" s="687"/>
      <c r="V322" s="687"/>
    </row>
    <row r="323" spans="2:22" ht="18.95" customHeight="1">
      <c r="B323" s="891"/>
      <c r="D323" s="687"/>
      <c r="E323" s="687"/>
      <c r="F323" s="687"/>
      <c r="G323" s="687"/>
      <c r="H323" s="687"/>
      <c r="I323" s="687"/>
      <c r="J323" s="687"/>
      <c r="K323" s="687"/>
      <c r="L323" s="687"/>
      <c r="O323" s="687"/>
      <c r="P323" s="687"/>
      <c r="Q323" s="687"/>
      <c r="R323" s="687"/>
      <c r="S323" s="687"/>
      <c r="T323" s="687"/>
      <c r="U323" s="687"/>
      <c r="V323" s="687"/>
    </row>
    <row r="324" spans="2:22" ht="18.95" customHeight="1">
      <c r="B324" s="891"/>
      <c r="D324" s="687"/>
      <c r="E324" s="687"/>
      <c r="F324" s="687"/>
      <c r="G324" s="687"/>
      <c r="H324" s="687"/>
      <c r="I324" s="687"/>
      <c r="J324" s="687"/>
      <c r="K324" s="687"/>
      <c r="L324" s="687"/>
      <c r="O324" s="687"/>
      <c r="P324" s="687"/>
      <c r="Q324" s="687"/>
      <c r="R324" s="687"/>
      <c r="S324" s="687"/>
      <c r="T324" s="687"/>
      <c r="U324" s="687"/>
      <c r="V324" s="687"/>
    </row>
    <row r="325" spans="2:22" ht="18.95" customHeight="1">
      <c r="B325" s="891"/>
      <c r="D325" s="687"/>
      <c r="E325" s="687"/>
      <c r="F325" s="687"/>
      <c r="G325" s="687"/>
      <c r="H325" s="687"/>
      <c r="I325" s="687"/>
      <c r="J325" s="687"/>
      <c r="K325" s="687"/>
      <c r="L325" s="687"/>
      <c r="O325" s="687"/>
      <c r="P325" s="687"/>
      <c r="Q325" s="687"/>
      <c r="R325" s="687"/>
      <c r="S325" s="687"/>
      <c r="T325" s="687"/>
      <c r="U325" s="687"/>
      <c r="V325" s="687"/>
    </row>
    <row r="326" spans="2:22" ht="18.95" customHeight="1">
      <c r="B326" s="891"/>
      <c r="D326" s="687"/>
      <c r="E326" s="687"/>
      <c r="F326" s="687"/>
      <c r="G326" s="687"/>
      <c r="H326" s="687"/>
      <c r="I326" s="687"/>
      <c r="J326" s="687"/>
      <c r="K326" s="687"/>
      <c r="L326" s="687"/>
      <c r="O326" s="687"/>
      <c r="P326" s="687"/>
      <c r="Q326" s="687"/>
      <c r="R326" s="687"/>
      <c r="S326" s="687"/>
      <c r="T326" s="687"/>
      <c r="U326" s="687"/>
      <c r="V326" s="687"/>
    </row>
    <row r="327" spans="2:22" ht="18.95" customHeight="1">
      <c r="B327" s="891"/>
      <c r="D327" s="687"/>
      <c r="E327" s="687"/>
      <c r="F327" s="687"/>
      <c r="G327" s="687"/>
      <c r="H327" s="687"/>
      <c r="I327" s="687"/>
      <c r="J327" s="687"/>
      <c r="K327" s="687"/>
      <c r="L327" s="687"/>
      <c r="O327" s="687"/>
      <c r="P327" s="687"/>
      <c r="Q327" s="687"/>
      <c r="R327" s="687"/>
      <c r="S327" s="687"/>
      <c r="T327" s="687"/>
      <c r="U327" s="687"/>
      <c r="V327" s="687"/>
    </row>
    <row r="328" spans="2:22" ht="18.95" customHeight="1">
      <c r="B328" s="891"/>
      <c r="D328" s="687"/>
      <c r="E328" s="687"/>
      <c r="F328" s="687"/>
      <c r="G328" s="687"/>
      <c r="H328" s="687"/>
      <c r="I328" s="687"/>
      <c r="J328" s="687"/>
      <c r="K328" s="687"/>
      <c r="L328" s="687"/>
      <c r="O328" s="687"/>
      <c r="P328" s="687"/>
      <c r="Q328" s="687"/>
      <c r="R328" s="687"/>
      <c r="S328" s="687"/>
      <c r="T328" s="687"/>
      <c r="U328" s="687"/>
      <c r="V328" s="687"/>
    </row>
    <row r="329" spans="2:22" ht="18.95" customHeight="1">
      <c r="B329" s="891"/>
      <c r="D329" s="687"/>
      <c r="E329" s="687"/>
      <c r="F329" s="687"/>
      <c r="G329" s="687"/>
      <c r="H329" s="687"/>
      <c r="I329" s="687"/>
      <c r="J329" s="687"/>
      <c r="K329" s="687"/>
      <c r="L329" s="687"/>
      <c r="O329" s="687"/>
      <c r="P329" s="687"/>
      <c r="Q329" s="687"/>
      <c r="R329" s="687"/>
      <c r="S329" s="687"/>
      <c r="T329" s="687"/>
      <c r="U329" s="687"/>
      <c r="V329" s="687"/>
    </row>
    <row r="330" spans="2:22" ht="18.95" customHeight="1">
      <c r="B330" s="891"/>
      <c r="D330" s="687"/>
      <c r="E330" s="687"/>
      <c r="F330" s="687"/>
      <c r="G330" s="687"/>
      <c r="H330" s="687"/>
      <c r="I330" s="687"/>
      <c r="J330" s="687"/>
      <c r="K330" s="687"/>
      <c r="L330" s="687"/>
      <c r="O330" s="687"/>
      <c r="P330" s="687"/>
      <c r="Q330" s="687"/>
      <c r="R330" s="687"/>
      <c r="S330" s="687"/>
      <c r="T330" s="687"/>
      <c r="U330" s="687"/>
      <c r="V330" s="687"/>
    </row>
    <row r="331" spans="2:22" ht="18.95" customHeight="1">
      <c r="B331" s="891"/>
      <c r="D331" s="687"/>
      <c r="E331" s="687"/>
      <c r="F331" s="687"/>
      <c r="G331" s="687"/>
      <c r="H331" s="687"/>
      <c r="I331" s="687"/>
      <c r="J331" s="687"/>
      <c r="K331" s="687"/>
      <c r="L331" s="687"/>
      <c r="O331" s="687"/>
      <c r="P331" s="687"/>
      <c r="Q331" s="687"/>
      <c r="R331" s="687"/>
      <c r="S331" s="687"/>
      <c r="T331" s="687"/>
      <c r="U331" s="687"/>
      <c r="V331" s="687"/>
    </row>
    <row r="332" spans="2:22" ht="18.95" customHeight="1">
      <c r="B332" s="891"/>
      <c r="D332" s="687"/>
      <c r="E332" s="687"/>
      <c r="F332" s="687"/>
      <c r="G332" s="687"/>
      <c r="H332" s="687"/>
      <c r="I332" s="687"/>
      <c r="J332" s="687"/>
      <c r="K332" s="687"/>
      <c r="L332" s="687"/>
      <c r="O332" s="687"/>
      <c r="P332" s="687"/>
      <c r="Q332" s="687"/>
      <c r="R332" s="687"/>
      <c r="S332" s="687"/>
      <c r="T332" s="687"/>
      <c r="U332" s="687"/>
      <c r="V332" s="687"/>
    </row>
    <row r="333" spans="2:22" ht="18.95" customHeight="1">
      <c r="B333" s="891"/>
      <c r="D333" s="687"/>
      <c r="E333" s="687"/>
      <c r="F333" s="687"/>
      <c r="G333" s="687"/>
      <c r="H333" s="687"/>
      <c r="I333" s="687"/>
      <c r="J333" s="687"/>
      <c r="K333" s="687"/>
      <c r="L333" s="687"/>
      <c r="O333" s="687"/>
      <c r="P333" s="687"/>
      <c r="Q333" s="687"/>
      <c r="R333" s="687"/>
      <c r="S333" s="687"/>
      <c r="T333" s="687"/>
      <c r="U333" s="687"/>
      <c r="V333" s="687"/>
    </row>
    <row r="334" spans="2:22" ht="18.95" customHeight="1">
      <c r="B334" s="891"/>
      <c r="D334" s="687"/>
      <c r="E334" s="687"/>
      <c r="F334" s="687"/>
      <c r="G334" s="687"/>
      <c r="H334" s="687"/>
      <c r="I334" s="687"/>
      <c r="J334" s="687"/>
      <c r="K334" s="687"/>
      <c r="L334" s="687"/>
      <c r="O334" s="687"/>
      <c r="P334" s="687"/>
      <c r="Q334" s="687"/>
      <c r="R334" s="687"/>
      <c r="S334" s="687"/>
      <c r="T334" s="687"/>
      <c r="U334" s="687"/>
      <c r="V334" s="687"/>
    </row>
    <row r="335" spans="2:22" ht="18.95" customHeight="1">
      <c r="B335" s="891"/>
      <c r="D335" s="687"/>
      <c r="E335" s="687"/>
      <c r="F335" s="687"/>
      <c r="G335" s="687"/>
      <c r="H335" s="687"/>
      <c r="I335" s="687"/>
      <c r="J335" s="687"/>
      <c r="K335" s="687"/>
      <c r="L335" s="687"/>
      <c r="O335" s="687"/>
      <c r="P335" s="687"/>
      <c r="Q335" s="687"/>
      <c r="R335" s="687"/>
      <c r="S335" s="687"/>
      <c r="T335" s="687"/>
      <c r="U335" s="687"/>
      <c r="V335" s="687"/>
    </row>
    <row r="336" spans="2:22" ht="18.95" customHeight="1">
      <c r="B336" s="891"/>
      <c r="D336" s="687"/>
      <c r="E336" s="687"/>
      <c r="F336" s="687"/>
      <c r="G336" s="687"/>
      <c r="H336" s="687"/>
      <c r="I336" s="687"/>
      <c r="J336" s="687"/>
      <c r="K336" s="687"/>
      <c r="L336" s="687"/>
      <c r="O336" s="687"/>
      <c r="P336" s="687"/>
      <c r="Q336" s="687"/>
      <c r="R336" s="687"/>
      <c r="S336" s="687"/>
      <c r="T336" s="687"/>
      <c r="U336" s="687"/>
      <c r="V336" s="687"/>
    </row>
    <row r="337" spans="2:22" ht="18.95" customHeight="1">
      <c r="B337" s="891"/>
      <c r="D337" s="687"/>
      <c r="E337" s="687"/>
      <c r="F337" s="687"/>
      <c r="G337" s="687"/>
      <c r="H337" s="687"/>
      <c r="I337" s="687"/>
      <c r="J337" s="687"/>
      <c r="K337" s="687"/>
      <c r="L337" s="687"/>
      <c r="O337" s="687"/>
      <c r="P337" s="687"/>
      <c r="Q337" s="687"/>
      <c r="R337" s="687"/>
      <c r="S337" s="687"/>
      <c r="T337" s="687"/>
      <c r="U337" s="687"/>
      <c r="V337" s="687"/>
    </row>
    <row r="338" spans="2:22" ht="18.95" customHeight="1">
      <c r="B338" s="891"/>
      <c r="D338" s="687"/>
      <c r="E338" s="687"/>
      <c r="F338" s="687"/>
      <c r="G338" s="687"/>
      <c r="H338" s="687"/>
      <c r="I338" s="687"/>
      <c r="J338" s="687"/>
      <c r="K338" s="687"/>
      <c r="L338" s="687"/>
      <c r="O338" s="687"/>
      <c r="P338" s="687"/>
      <c r="Q338" s="687"/>
      <c r="R338" s="687"/>
      <c r="S338" s="687"/>
      <c r="T338" s="687"/>
      <c r="U338" s="687"/>
      <c r="V338" s="687"/>
    </row>
    <row r="339" spans="2:22" ht="18.95" customHeight="1">
      <c r="B339" s="891"/>
      <c r="D339" s="687"/>
      <c r="E339" s="687"/>
      <c r="F339" s="687"/>
      <c r="G339" s="687"/>
      <c r="H339" s="687"/>
      <c r="I339" s="687"/>
      <c r="J339" s="687"/>
      <c r="K339" s="687"/>
      <c r="L339" s="687"/>
      <c r="O339" s="687"/>
      <c r="P339" s="687"/>
      <c r="Q339" s="687"/>
      <c r="R339" s="687"/>
      <c r="S339" s="687"/>
      <c r="T339" s="687"/>
      <c r="U339" s="687"/>
      <c r="V339" s="687"/>
    </row>
    <row r="340" spans="2:22" ht="18.95" customHeight="1">
      <c r="B340" s="891"/>
      <c r="D340" s="687"/>
      <c r="E340" s="687"/>
      <c r="F340" s="687"/>
      <c r="G340" s="687"/>
      <c r="H340" s="687"/>
      <c r="I340" s="687"/>
      <c r="J340" s="687"/>
      <c r="K340" s="687"/>
      <c r="L340" s="687"/>
      <c r="O340" s="687"/>
      <c r="P340" s="687"/>
      <c r="Q340" s="687"/>
      <c r="R340" s="687"/>
      <c r="S340" s="687"/>
      <c r="T340" s="687"/>
      <c r="U340" s="687"/>
      <c r="V340" s="687"/>
    </row>
    <row r="341" spans="2:22" ht="18.95" customHeight="1">
      <c r="B341" s="891"/>
      <c r="D341" s="687"/>
      <c r="E341" s="687"/>
      <c r="F341" s="687"/>
      <c r="G341" s="687"/>
      <c r="H341" s="687"/>
      <c r="I341" s="687"/>
      <c r="J341" s="687"/>
      <c r="K341" s="687"/>
      <c r="L341" s="687"/>
      <c r="O341" s="687"/>
      <c r="P341" s="687"/>
      <c r="Q341" s="687"/>
      <c r="R341" s="687"/>
      <c r="S341" s="687"/>
      <c r="T341" s="687"/>
      <c r="U341" s="687"/>
      <c r="V341" s="687"/>
    </row>
    <row r="342" spans="2:22" ht="18.95" customHeight="1">
      <c r="B342" s="891"/>
      <c r="D342" s="687"/>
      <c r="E342" s="687"/>
      <c r="F342" s="687"/>
      <c r="G342" s="687"/>
      <c r="H342" s="687"/>
      <c r="I342" s="687"/>
      <c r="J342" s="687"/>
      <c r="K342" s="687"/>
      <c r="L342" s="687"/>
      <c r="O342" s="687"/>
      <c r="P342" s="687"/>
      <c r="Q342" s="687"/>
      <c r="R342" s="687"/>
      <c r="S342" s="687"/>
      <c r="T342" s="687"/>
      <c r="U342" s="687"/>
      <c r="V342" s="687"/>
    </row>
    <row r="343" spans="2:22" ht="18.95" customHeight="1">
      <c r="B343" s="891"/>
      <c r="D343" s="687"/>
      <c r="E343" s="687"/>
      <c r="F343" s="687"/>
      <c r="G343" s="687"/>
      <c r="H343" s="687"/>
      <c r="I343" s="687"/>
      <c r="J343" s="687"/>
      <c r="K343" s="687"/>
      <c r="L343" s="687"/>
      <c r="O343" s="687"/>
      <c r="P343" s="687"/>
      <c r="Q343" s="687"/>
      <c r="R343" s="687"/>
      <c r="S343" s="687"/>
      <c r="T343" s="687"/>
      <c r="U343" s="687"/>
      <c r="V343" s="687"/>
    </row>
    <row r="344" spans="2:22" ht="18.95" customHeight="1">
      <c r="B344" s="891"/>
      <c r="D344" s="687"/>
      <c r="E344" s="687"/>
      <c r="F344" s="687"/>
      <c r="G344" s="687"/>
      <c r="H344" s="687"/>
      <c r="I344" s="687"/>
      <c r="J344" s="687"/>
      <c r="K344" s="687"/>
      <c r="L344" s="687"/>
      <c r="O344" s="687"/>
      <c r="P344" s="687"/>
      <c r="Q344" s="687"/>
      <c r="R344" s="687"/>
      <c r="S344" s="687"/>
      <c r="T344" s="687"/>
      <c r="U344" s="687"/>
      <c r="V344" s="687"/>
    </row>
    <row r="345" spans="2:22" ht="18.95" customHeight="1">
      <c r="B345" s="891"/>
      <c r="D345" s="687"/>
      <c r="E345" s="687"/>
      <c r="F345" s="687"/>
      <c r="G345" s="687"/>
      <c r="H345" s="687"/>
      <c r="I345" s="687"/>
      <c r="J345" s="687"/>
      <c r="K345" s="687"/>
      <c r="L345" s="687"/>
      <c r="O345" s="687"/>
      <c r="P345" s="687"/>
      <c r="Q345" s="687"/>
      <c r="R345" s="687"/>
      <c r="S345" s="687"/>
      <c r="T345" s="687"/>
      <c r="U345" s="687"/>
      <c r="V345" s="687"/>
    </row>
    <row r="346" spans="2:22" ht="18.95" customHeight="1">
      <c r="B346" s="891"/>
      <c r="D346" s="687"/>
      <c r="E346" s="687"/>
      <c r="F346" s="687"/>
      <c r="G346" s="687"/>
      <c r="H346" s="687"/>
      <c r="I346" s="687"/>
      <c r="J346" s="687"/>
      <c r="K346" s="687"/>
      <c r="L346" s="687"/>
      <c r="O346" s="687"/>
      <c r="P346" s="687"/>
      <c r="Q346" s="687"/>
      <c r="R346" s="687"/>
      <c r="S346" s="687"/>
      <c r="T346" s="687"/>
      <c r="U346" s="687"/>
      <c r="V346" s="687"/>
    </row>
    <row r="347" spans="2:22" ht="18.95" customHeight="1">
      <c r="B347" s="891"/>
      <c r="D347" s="687"/>
      <c r="E347" s="687"/>
      <c r="F347" s="687"/>
      <c r="G347" s="687"/>
      <c r="H347" s="687"/>
      <c r="I347" s="687"/>
      <c r="J347" s="687"/>
      <c r="K347" s="687"/>
      <c r="L347" s="687"/>
      <c r="O347" s="687"/>
      <c r="P347" s="687"/>
      <c r="Q347" s="687"/>
      <c r="R347" s="687"/>
      <c r="S347" s="687"/>
      <c r="T347" s="687"/>
      <c r="U347" s="687"/>
      <c r="V347" s="687"/>
    </row>
    <row r="348" spans="2:22" ht="18.95" customHeight="1">
      <c r="B348" s="891"/>
    </row>
    <row r="349" spans="2:22" ht="18.95" customHeight="1">
      <c r="B349" s="891"/>
    </row>
    <row r="350" spans="2:22" ht="18.95" customHeight="1">
      <c r="B350" s="891"/>
    </row>
    <row r="351" spans="2:22" ht="18.95" customHeight="1">
      <c r="B351" s="891"/>
    </row>
    <row r="352" spans="2:22" ht="18.95" customHeight="1">
      <c r="B352" s="891"/>
    </row>
    <row r="353" spans="2:2" ht="18.95" customHeight="1">
      <c r="B353" s="891"/>
    </row>
    <row r="354" spans="2:2" ht="18.95" customHeight="1">
      <c r="B354" s="891"/>
    </row>
    <row r="355" spans="2:2" ht="18.95" customHeight="1">
      <c r="B355" s="891"/>
    </row>
    <row r="356" spans="2:2" ht="18.95" customHeight="1">
      <c r="B356" s="891"/>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30">
    <mergeCell ref="K8:K10"/>
    <mergeCell ref="L8:L10"/>
    <mergeCell ref="O8:O10"/>
    <mergeCell ref="P8:P10"/>
    <mergeCell ref="W7:W10"/>
    <mergeCell ref="Q8:Q10"/>
    <mergeCell ref="N7:N10"/>
    <mergeCell ref="O7:S7"/>
    <mergeCell ref="T7:V7"/>
    <mergeCell ref="R8:R10"/>
    <mergeCell ref="S8:S10"/>
    <mergeCell ref="T8:T10"/>
    <mergeCell ref="U8:U10"/>
    <mergeCell ref="V8:V10"/>
    <mergeCell ref="A4:B4"/>
    <mergeCell ref="M4:N4"/>
    <mergeCell ref="A5:B5"/>
    <mergeCell ref="M5:O5"/>
    <mergeCell ref="A7:A10"/>
    <mergeCell ref="B7:B10"/>
    <mergeCell ref="C7:C10"/>
    <mergeCell ref="D7:D10"/>
    <mergeCell ref="E7:L7"/>
    <mergeCell ref="M7:M10"/>
    <mergeCell ref="E8:E10"/>
    <mergeCell ref="F8:F10"/>
    <mergeCell ref="G8:G10"/>
    <mergeCell ref="H8:H10"/>
    <mergeCell ref="I8:I10"/>
    <mergeCell ref="J8:J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1.-2. Vj 2015</oddFooter>
  </headerFooter>
  <rowBreaks count="2" manualBreakCount="2">
    <brk id="95" max="16383" man="1"/>
    <brk id="18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472"/>
  <sheetViews>
    <sheetView showGridLines="0" zoomScaleNormal="100" zoomScaleSheetLayoutView="100" workbookViewId="0">
      <pane ySplit="10" topLeftCell="A11" activePane="bottomLeft" state="frozen"/>
      <selection activeCell="A71" sqref="A71"/>
      <selection pane="bottomLeft"/>
    </sheetView>
  </sheetViews>
  <sheetFormatPr baseColWidth="10" defaultColWidth="15.7109375" defaultRowHeight="12.75"/>
  <cols>
    <col min="1" max="1" width="5.7109375" style="688" customWidth="1"/>
    <col min="2" max="2" width="45.28515625" style="677" customWidth="1"/>
    <col min="3" max="12" width="12.7109375" style="677" customWidth="1"/>
    <col min="13" max="13" width="45.28515625" style="677" customWidth="1"/>
    <col min="14" max="22" width="12.7109375" style="677" customWidth="1"/>
    <col min="23" max="23" width="5.7109375" style="683" customWidth="1"/>
    <col min="24" max="41" width="18.7109375" style="677" customWidth="1"/>
    <col min="42" max="16384" width="15.7109375" style="677"/>
  </cols>
  <sheetData>
    <row r="1" spans="1:23" s="870" customFormat="1" ht="15.75" customHeight="1">
      <c r="A1" s="720" t="s">
        <v>566</v>
      </c>
      <c r="B1" s="720"/>
      <c r="C1" s="720"/>
      <c r="D1" s="720"/>
      <c r="E1" s="745"/>
      <c r="F1" s="745"/>
      <c r="G1" s="865"/>
      <c r="H1" s="866"/>
      <c r="I1" s="866"/>
      <c r="J1" s="724"/>
      <c r="K1" s="724"/>
      <c r="L1" s="867"/>
      <c r="M1" s="720" t="s">
        <v>566</v>
      </c>
      <c r="N1" s="720"/>
      <c r="O1" s="720"/>
      <c r="P1" s="745"/>
      <c r="Q1" s="745"/>
      <c r="R1" s="733"/>
      <c r="S1" s="733"/>
      <c r="T1" s="868"/>
      <c r="U1" s="868"/>
      <c r="V1" s="869"/>
    </row>
    <row r="2" spans="1:23" s="870" customFormat="1" ht="15.75" customHeight="1">
      <c r="A2" s="792" t="s">
        <v>567</v>
      </c>
      <c r="B2" s="871"/>
      <c r="C2" s="871"/>
      <c r="D2" s="872"/>
      <c r="E2" s="872"/>
      <c r="F2" s="872"/>
      <c r="G2" s="871"/>
      <c r="H2" s="732"/>
      <c r="I2" s="732"/>
      <c r="J2" s="721"/>
      <c r="K2" s="721"/>
      <c r="L2" s="867"/>
      <c r="M2" s="792" t="s">
        <v>567</v>
      </c>
      <c r="N2" s="871"/>
      <c r="O2" s="871"/>
      <c r="P2" s="867"/>
      <c r="Q2" s="867"/>
      <c r="R2" s="694"/>
      <c r="S2" s="694"/>
      <c r="T2" s="868"/>
      <c r="U2" s="868"/>
      <c r="V2" s="869"/>
    </row>
    <row r="3" spans="1:23" s="870" customFormat="1" ht="15.75" customHeight="1">
      <c r="A3" s="792" t="s">
        <v>578</v>
      </c>
      <c r="B3" s="871"/>
      <c r="C3" s="792"/>
      <c r="D3" s="727"/>
      <c r="E3" s="792"/>
      <c r="F3" s="792"/>
      <c r="G3" s="871"/>
      <c r="H3" s="723"/>
      <c r="I3" s="723"/>
      <c r="J3" s="721"/>
      <c r="K3" s="721"/>
      <c r="L3" s="867"/>
      <c r="M3" s="792" t="s">
        <v>578</v>
      </c>
      <c r="N3" s="871"/>
      <c r="O3" s="792"/>
      <c r="P3" s="745"/>
      <c r="Q3" s="745"/>
      <c r="R3" s="725"/>
      <c r="S3" s="725"/>
      <c r="T3" s="868"/>
      <c r="U3" s="868"/>
      <c r="V3" s="869"/>
    </row>
    <row r="4" spans="1:23" s="211" customFormat="1" ht="15.75" customHeight="1">
      <c r="A4" s="1314" t="s">
        <v>400</v>
      </c>
      <c r="B4" s="1314"/>
      <c r="C4" s="917"/>
      <c r="D4" s="207"/>
      <c r="E4" s="207"/>
      <c r="F4" s="207"/>
      <c r="G4" s="207"/>
      <c r="H4" s="723"/>
      <c r="I4" s="723"/>
      <c r="J4" s="723"/>
      <c r="K4" s="723"/>
      <c r="L4" s="207"/>
      <c r="M4" s="1314" t="s">
        <v>400</v>
      </c>
      <c r="N4" s="1314"/>
      <c r="O4" s="917"/>
      <c r="P4" s="208"/>
      <c r="Q4" s="208"/>
      <c r="R4" s="875"/>
      <c r="S4" s="875"/>
      <c r="T4" s="209"/>
      <c r="U4" s="209"/>
      <c r="V4" s="210"/>
    </row>
    <row r="5" spans="1:23" s="719" customFormat="1" ht="15.75" customHeight="1">
      <c r="A5" s="1310" t="s">
        <v>153</v>
      </c>
      <c r="B5" s="1310"/>
      <c r="C5" s="879"/>
      <c r="D5" s="880"/>
      <c r="E5" s="880"/>
      <c r="F5" s="880"/>
      <c r="G5" s="880"/>
      <c r="H5" s="881"/>
      <c r="I5" s="881"/>
      <c r="J5" s="882"/>
      <c r="K5" s="883"/>
      <c r="L5" s="867"/>
      <c r="M5" s="1310" t="s">
        <v>153</v>
      </c>
      <c r="N5" s="1310"/>
      <c r="O5" s="879"/>
      <c r="P5" s="884"/>
      <c r="Q5" s="884"/>
      <c r="R5" s="885"/>
      <c r="S5" s="885"/>
      <c r="T5" s="885"/>
      <c r="U5" s="885"/>
      <c r="V5" s="869"/>
    </row>
    <row r="6" spans="1:23" s="719" customFormat="1" ht="15.75" customHeight="1">
      <c r="A6" s="886"/>
      <c r="B6" s="886"/>
      <c r="C6" s="887"/>
      <c r="D6" s="888"/>
      <c r="E6" s="888"/>
      <c r="F6" s="888"/>
      <c r="G6" s="888"/>
      <c r="H6" s="888"/>
      <c r="I6" s="888"/>
      <c r="J6" s="889"/>
      <c r="K6" s="886"/>
      <c r="L6" s="886"/>
      <c r="M6" s="886"/>
      <c r="N6" s="887"/>
      <c r="O6" s="888"/>
      <c r="P6" s="888"/>
      <c r="Q6" s="888"/>
      <c r="R6" s="888"/>
      <c r="S6" s="888"/>
      <c r="T6" s="888"/>
      <c r="U6" s="888"/>
      <c r="V6" s="869"/>
    </row>
    <row r="7" spans="1:23" ht="15.75" customHeight="1">
      <c r="A7" s="1288" t="s">
        <v>154</v>
      </c>
      <c r="B7" s="1325" t="s">
        <v>90</v>
      </c>
      <c r="C7" s="1300" t="s">
        <v>175</v>
      </c>
      <c r="D7" s="1300" t="s">
        <v>156</v>
      </c>
      <c r="E7" s="1328" t="s">
        <v>207</v>
      </c>
      <c r="F7" s="1329"/>
      <c r="G7" s="1329"/>
      <c r="H7" s="1329"/>
      <c r="I7" s="1329"/>
      <c r="J7" s="1329"/>
      <c r="K7" s="1329"/>
      <c r="L7" s="1330"/>
      <c r="M7" s="1325" t="s">
        <v>90</v>
      </c>
      <c r="N7" s="1300" t="s">
        <v>175</v>
      </c>
      <c r="O7" s="1331" t="s">
        <v>208</v>
      </c>
      <c r="P7" s="1332"/>
      <c r="Q7" s="1332"/>
      <c r="R7" s="1332"/>
      <c r="S7" s="1312"/>
      <c r="T7" s="1332" t="s">
        <v>209</v>
      </c>
      <c r="U7" s="1332"/>
      <c r="V7" s="1312"/>
      <c r="W7" s="1288" t="s">
        <v>154</v>
      </c>
    </row>
    <row r="8" spans="1:23" ht="15.75" customHeight="1">
      <c r="A8" s="1323"/>
      <c r="B8" s="1326"/>
      <c r="C8" s="1301"/>
      <c r="D8" s="1301"/>
      <c r="E8" s="1288" t="s">
        <v>134</v>
      </c>
      <c r="F8" s="1288" t="s">
        <v>135</v>
      </c>
      <c r="G8" s="1288" t="s">
        <v>136</v>
      </c>
      <c r="H8" s="1288" t="s">
        <v>210</v>
      </c>
      <c r="I8" s="1288" t="s">
        <v>137</v>
      </c>
      <c r="J8" s="1288" t="s">
        <v>138</v>
      </c>
      <c r="K8" s="1288" t="s">
        <v>139</v>
      </c>
      <c r="L8" s="1288" t="s">
        <v>140</v>
      </c>
      <c r="M8" s="1326"/>
      <c r="N8" s="1301"/>
      <c r="O8" s="1288" t="s">
        <v>211</v>
      </c>
      <c r="P8" s="1288" t="s">
        <v>212</v>
      </c>
      <c r="Q8" s="1334" t="s">
        <v>270</v>
      </c>
      <c r="R8" s="1288" t="s">
        <v>141</v>
      </c>
      <c r="S8" s="1288" t="s">
        <v>213</v>
      </c>
      <c r="T8" s="1300" t="s">
        <v>214</v>
      </c>
      <c r="U8" s="1300" t="s">
        <v>215</v>
      </c>
      <c r="V8" s="1300" t="s">
        <v>216</v>
      </c>
      <c r="W8" s="1323"/>
    </row>
    <row r="9" spans="1:23" ht="15.75" customHeight="1">
      <c r="A9" s="1323"/>
      <c r="B9" s="1326"/>
      <c r="C9" s="1301"/>
      <c r="D9" s="1301"/>
      <c r="E9" s="1289"/>
      <c r="F9" s="1289"/>
      <c r="G9" s="1289"/>
      <c r="H9" s="1289"/>
      <c r="I9" s="1289"/>
      <c r="J9" s="1289"/>
      <c r="K9" s="1289"/>
      <c r="L9" s="1289"/>
      <c r="M9" s="1326"/>
      <c r="N9" s="1301"/>
      <c r="O9" s="1289"/>
      <c r="P9" s="1289"/>
      <c r="Q9" s="1335"/>
      <c r="R9" s="1289"/>
      <c r="S9" s="1289"/>
      <c r="T9" s="1301"/>
      <c r="U9" s="1301"/>
      <c r="V9" s="1301"/>
      <c r="W9" s="1323"/>
    </row>
    <row r="10" spans="1:23" ht="15.75" customHeight="1">
      <c r="A10" s="1324"/>
      <c r="B10" s="1327"/>
      <c r="C10" s="1302"/>
      <c r="D10" s="1302"/>
      <c r="E10" s="1290"/>
      <c r="F10" s="1290"/>
      <c r="G10" s="1290"/>
      <c r="H10" s="1290"/>
      <c r="I10" s="1290"/>
      <c r="J10" s="1290"/>
      <c r="K10" s="1290"/>
      <c r="L10" s="1290"/>
      <c r="M10" s="1327"/>
      <c r="N10" s="1302"/>
      <c r="O10" s="1290"/>
      <c r="P10" s="1290"/>
      <c r="Q10" s="1336"/>
      <c r="R10" s="1290"/>
      <c r="S10" s="1290"/>
      <c r="T10" s="1302"/>
      <c r="U10" s="1302"/>
      <c r="V10" s="1302"/>
      <c r="W10" s="1324"/>
    </row>
    <row r="11" spans="1:23" ht="13.5" customHeight="1">
      <c r="A11" s="840"/>
      <c r="B11" s="679"/>
      <c r="C11" s="716"/>
      <c r="D11" s="687"/>
      <c r="E11" s="687"/>
      <c r="F11" s="687"/>
      <c r="G11" s="687"/>
      <c r="H11" s="687"/>
      <c r="I11" s="687"/>
      <c r="J11" s="687"/>
      <c r="K11" s="687"/>
      <c r="L11" s="687"/>
      <c r="M11" s="679"/>
      <c r="N11" s="716"/>
      <c r="O11" s="687"/>
      <c r="P11" s="687"/>
      <c r="Q11" s="687"/>
      <c r="R11" s="687"/>
      <c r="S11" s="687"/>
      <c r="T11" s="687"/>
      <c r="U11" s="687"/>
      <c r="V11" s="687"/>
      <c r="W11" s="687"/>
    </row>
    <row r="12" spans="1:23" ht="13.5" customHeight="1">
      <c r="A12" s="840"/>
      <c r="B12" s="902" t="s">
        <v>121</v>
      </c>
      <c r="C12" s="716"/>
      <c r="D12" s="687"/>
      <c r="E12" s="687"/>
      <c r="F12" s="687"/>
      <c r="G12" s="687"/>
      <c r="H12" s="687"/>
      <c r="I12" s="687"/>
      <c r="J12" s="687"/>
      <c r="K12" s="687"/>
      <c r="L12" s="687"/>
      <c r="M12" s="902" t="s">
        <v>121</v>
      </c>
      <c r="N12" s="716"/>
      <c r="O12" s="687"/>
      <c r="P12" s="687"/>
      <c r="Q12" s="687"/>
      <c r="R12" s="687"/>
      <c r="S12" s="687"/>
      <c r="T12" s="687"/>
      <c r="U12" s="687"/>
      <c r="V12" s="687"/>
      <c r="W12" s="687"/>
    </row>
    <row r="13" spans="1:23" ht="13.5" customHeight="1">
      <c r="A13" s="840"/>
      <c r="B13" s="857"/>
      <c r="C13" s="688"/>
      <c r="D13" s="687"/>
      <c r="E13" s="687"/>
      <c r="F13" s="687"/>
      <c r="G13" s="687"/>
      <c r="H13" s="687"/>
      <c r="I13" s="687"/>
      <c r="J13" s="687"/>
      <c r="K13" s="687"/>
      <c r="L13" s="687"/>
      <c r="M13" s="857"/>
      <c r="N13" s="688"/>
      <c r="O13" s="687"/>
      <c r="P13" s="687"/>
      <c r="Q13" s="687"/>
      <c r="R13" s="687"/>
      <c r="S13" s="687"/>
      <c r="T13" s="687"/>
      <c r="U13" s="687"/>
      <c r="V13" s="687"/>
      <c r="W13" s="687"/>
    </row>
    <row r="14" spans="1:23" s="920" customFormat="1" ht="13.5" customHeight="1">
      <c r="A14" s="918">
        <v>145</v>
      </c>
      <c r="B14" s="891" t="s">
        <v>122</v>
      </c>
      <c r="C14" s="841" t="s">
        <v>186</v>
      </c>
      <c r="D14" s="160">
        <v>158933.70000000001</v>
      </c>
      <c r="E14" s="160">
        <v>21965.9</v>
      </c>
      <c r="F14" s="160">
        <v>27793.599999999999</v>
      </c>
      <c r="G14" s="160">
        <v>3901.2000000000003</v>
      </c>
      <c r="H14" s="160">
        <v>13496.3</v>
      </c>
      <c r="I14" s="160">
        <v>2537.9</v>
      </c>
      <c r="J14" s="160">
        <v>14499.900000000001</v>
      </c>
      <c r="K14" s="160">
        <v>33123.800000000003</v>
      </c>
      <c r="L14" s="160">
        <v>7249.8</v>
      </c>
      <c r="M14" s="891" t="s">
        <v>122</v>
      </c>
      <c r="N14" s="841" t="s">
        <v>186</v>
      </c>
      <c r="O14" s="687">
        <v>1730.8999999999999</v>
      </c>
      <c r="P14" s="687">
        <v>6617.3</v>
      </c>
      <c r="Q14" s="687">
        <v>3506.1</v>
      </c>
      <c r="R14" s="687">
        <v>5321.9</v>
      </c>
      <c r="S14" s="687">
        <v>3436.1</v>
      </c>
      <c r="T14" s="687">
        <v>7031.0999999999995</v>
      </c>
      <c r="U14" s="687">
        <v>1311.5</v>
      </c>
      <c r="V14" s="687">
        <v>5409.7</v>
      </c>
      <c r="W14" s="919">
        <v>145</v>
      </c>
    </row>
    <row r="15" spans="1:23" s="920" customFormat="1" ht="13.5" customHeight="1">
      <c r="A15" s="918">
        <v>146</v>
      </c>
      <c r="B15" s="921"/>
      <c r="C15" s="841" t="s">
        <v>159</v>
      </c>
      <c r="D15" s="160">
        <v>122745.4</v>
      </c>
      <c r="E15" s="160">
        <v>16023.7</v>
      </c>
      <c r="F15" s="160">
        <v>20734.899999999998</v>
      </c>
      <c r="G15" s="160">
        <v>3157.8</v>
      </c>
      <c r="H15" s="160">
        <v>9748.2999999999993</v>
      </c>
      <c r="I15" s="160">
        <v>2098.4</v>
      </c>
      <c r="J15" s="160">
        <v>11147.2</v>
      </c>
      <c r="K15" s="160">
        <v>24097.300000000003</v>
      </c>
      <c r="L15" s="160">
        <v>5506</v>
      </c>
      <c r="M15" s="921"/>
      <c r="N15" s="841" t="s">
        <v>159</v>
      </c>
      <c r="O15" s="687">
        <v>1342.3</v>
      </c>
      <c r="P15" s="687">
        <v>5291.9000000000005</v>
      </c>
      <c r="Q15" s="687">
        <v>2877.5</v>
      </c>
      <c r="R15" s="687">
        <v>4152.5999999999995</v>
      </c>
      <c r="S15" s="687">
        <v>2815.2</v>
      </c>
      <c r="T15" s="687">
        <v>7031.0999999999995</v>
      </c>
      <c r="U15" s="687">
        <v>1311.5</v>
      </c>
      <c r="V15" s="687">
        <v>5409.7</v>
      </c>
      <c r="W15" s="919">
        <v>146</v>
      </c>
    </row>
    <row r="16" spans="1:23" s="920" customFormat="1" ht="13.5" customHeight="1">
      <c r="A16" s="918">
        <v>147</v>
      </c>
      <c r="B16" s="921"/>
      <c r="C16" s="841" t="s">
        <v>142</v>
      </c>
      <c r="D16" s="160">
        <v>36188.300000000003</v>
      </c>
      <c r="E16" s="160">
        <v>5942.2</v>
      </c>
      <c r="F16" s="160">
        <v>7058.7</v>
      </c>
      <c r="G16" s="160">
        <v>743.40000000000009</v>
      </c>
      <c r="H16" s="160">
        <v>3748.0000000000005</v>
      </c>
      <c r="I16" s="160">
        <v>439.49999999999994</v>
      </c>
      <c r="J16" s="160">
        <v>3352.7000000000007</v>
      </c>
      <c r="K16" s="160">
        <v>9026.5</v>
      </c>
      <c r="L16" s="160">
        <v>1743.8</v>
      </c>
      <c r="M16" s="921"/>
      <c r="N16" s="841" t="s">
        <v>142</v>
      </c>
      <c r="O16" s="687">
        <v>388.59999999999997</v>
      </c>
      <c r="P16" s="687">
        <v>1325.3999999999999</v>
      </c>
      <c r="Q16" s="687">
        <v>628.6</v>
      </c>
      <c r="R16" s="687">
        <v>1169.3000000000002</v>
      </c>
      <c r="S16" s="687">
        <v>620.9</v>
      </c>
      <c r="T16" s="842">
        <v>0</v>
      </c>
      <c r="U16" s="842">
        <v>0</v>
      </c>
      <c r="V16" s="842">
        <v>0</v>
      </c>
      <c r="W16" s="919">
        <v>147</v>
      </c>
    </row>
    <row r="17" spans="1:23" s="920" customFormat="1" ht="13.5" customHeight="1">
      <c r="A17" s="918"/>
      <c r="B17" s="921"/>
      <c r="C17" s="841"/>
      <c r="D17" s="160"/>
      <c r="E17" s="160"/>
      <c r="F17" s="160"/>
      <c r="G17" s="160"/>
      <c r="H17" s="160"/>
      <c r="I17" s="160"/>
      <c r="J17" s="160"/>
      <c r="K17" s="160"/>
      <c r="L17" s="160"/>
      <c r="M17" s="921"/>
      <c r="N17" s="841"/>
      <c r="O17" s="687"/>
      <c r="P17" s="687"/>
      <c r="Q17" s="687"/>
      <c r="R17" s="687"/>
      <c r="S17" s="687"/>
      <c r="T17" s="842"/>
      <c r="U17" s="842"/>
      <c r="V17" s="842"/>
      <c r="W17" s="919"/>
    </row>
    <row r="18" spans="1:23" s="923" customFormat="1" ht="13.5" customHeight="1">
      <c r="A18" s="918">
        <v>148</v>
      </c>
      <c r="B18" s="922" t="s">
        <v>92</v>
      </c>
      <c r="C18" s="841" t="s">
        <v>186</v>
      </c>
      <c r="D18" s="160">
        <v>158556.4</v>
      </c>
      <c r="E18" s="160">
        <v>21899.8</v>
      </c>
      <c r="F18" s="160">
        <v>27739</v>
      </c>
      <c r="G18" s="160">
        <v>3895.7000000000003</v>
      </c>
      <c r="H18" s="160">
        <v>13466</v>
      </c>
      <c r="I18" s="160">
        <v>2532.4</v>
      </c>
      <c r="J18" s="160">
        <v>14467.300000000001</v>
      </c>
      <c r="K18" s="160">
        <v>33063.300000000003</v>
      </c>
      <c r="L18" s="160">
        <v>7224</v>
      </c>
      <c r="M18" s="922" t="s">
        <v>92</v>
      </c>
      <c r="N18" s="841" t="s">
        <v>186</v>
      </c>
      <c r="O18" s="687">
        <v>1725.6</v>
      </c>
      <c r="P18" s="687">
        <v>6601.6</v>
      </c>
      <c r="Q18" s="687">
        <v>3489.7</v>
      </c>
      <c r="R18" s="687">
        <v>5303.2999999999993</v>
      </c>
      <c r="S18" s="687">
        <v>3428.4</v>
      </c>
      <c r="T18" s="687">
        <v>7012.2</v>
      </c>
      <c r="U18" s="687">
        <v>1306.2</v>
      </c>
      <c r="V18" s="687">
        <v>5401.5</v>
      </c>
      <c r="W18" s="919">
        <v>148</v>
      </c>
    </row>
    <row r="19" spans="1:23" s="923" customFormat="1" ht="13.5" customHeight="1">
      <c r="A19" s="918">
        <v>149</v>
      </c>
      <c r="B19" s="922"/>
      <c r="C19" s="841" t="s">
        <v>159</v>
      </c>
      <c r="D19" s="160">
        <v>122390.39999999999</v>
      </c>
      <c r="E19" s="160">
        <v>15966.2</v>
      </c>
      <c r="F19" s="160">
        <v>20680.599999999999</v>
      </c>
      <c r="G19" s="160">
        <v>3152.4</v>
      </c>
      <c r="H19" s="160">
        <v>9723.2999999999993</v>
      </c>
      <c r="I19" s="160">
        <v>2092.9</v>
      </c>
      <c r="J19" s="160">
        <v>11114.6</v>
      </c>
      <c r="K19" s="160">
        <v>24041.9</v>
      </c>
      <c r="L19" s="160">
        <v>5480.3</v>
      </c>
      <c r="M19" s="922"/>
      <c r="N19" s="841" t="s">
        <v>159</v>
      </c>
      <c r="O19" s="687">
        <v>1338.2</v>
      </c>
      <c r="P19" s="687">
        <v>5276.6</v>
      </c>
      <c r="Q19" s="687">
        <v>2861.1</v>
      </c>
      <c r="R19" s="687">
        <v>4134.8999999999996</v>
      </c>
      <c r="S19" s="687">
        <v>2807.5</v>
      </c>
      <c r="T19" s="687">
        <v>7012.2</v>
      </c>
      <c r="U19" s="687">
        <v>1306.2</v>
      </c>
      <c r="V19" s="687">
        <v>5401.5</v>
      </c>
      <c r="W19" s="919">
        <v>149</v>
      </c>
    </row>
    <row r="20" spans="1:23" s="923" customFormat="1" ht="13.5" customHeight="1">
      <c r="A20" s="918">
        <v>150</v>
      </c>
      <c r="B20" s="922"/>
      <c r="C20" s="841" t="s">
        <v>142</v>
      </c>
      <c r="D20" s="160">
        <v>36166</v>
      </c>
      <c r="E20" s="160">
        <v>5933.5999999999995</v>
      </c>
      <c r="F20" s="160">
        <v>7058.4</v>
      </c>
      <c r="G20" s="160">
        <v>743.30000000000007</v>
      </c>
      <c r="H20" s="160">
        <v>3742.7000000000003</v>
      </c>
      <c r="I20" s="160">
        <v>439.49999999999994</v>
      </c>
      <c r="J20" s="160">
        <v>3352.7000000000007</v>
      </c>
      <c r="K20" s="160">
        <v>9021.4</v>
      </c>
      <c r="L20" s="160">
        <v>1743.7</v>
      </c>
      <c r="M20" s="922"/>
      <c r="N20" s="841" t="s">
        <v>142</v>
      </c>
      <c r="O20" s="687">
        <v>387.4</v>
      </c>
      <c r="P20" s="687">
        <v>1324.9999999999998</v>
      </c>
      <c r="Q20" s="687">
        <v>628.6</v>
      </c>
      <c r="R20" s="687">
        <v>1168.4000000000001</v>
      </c>
      <c r="S20" s="687">
        <v>620.9</v>
      </c>
      <c r="T20" s="842">
        <v>0</v>
      </c>
      <c r="U20" s="842">
        <v>0</v>
      </c>
      <c r="V20" s="842">
        <v>0</v>
      </c>
      <c r="W20" s="919">
        <v>150</v>
      </c>
    </row>
    <row r="21" spans="1:23" s="923" customFormat="1" ht="13.5" customHeight="1">
      <c r="A21" s="918"/>
      <c r="B21" s="922"/>
      <c r="C21" s="841"/>
      <c r="D21" s="456"/>
      <c r="E21" s="456"/>
      <c r="F21" s="456"/>
      <c r="G21" s="456"/>
      <c r="H21" s="456"/>
      <c r="I21" s="456"/>
      <c r="J21" s="456"/>
      <c r="K21" s="456"/>
      <c r="L21" s="456"/>
      <c r="M21" s="922"/>
      <c r="N21" s="841"/>
      <c r="O21" s="685"/>
      <c r="P21" s="685"/>
      <c r="Q21" s="685"/>
      <c r="R21" s="685"/>
      <c r="S21" s="685"/>
      <c r="T21" s="685"/>
      <c r="U21" s="685"/>
      <c r="V21" s="685"/>
      <c r="W21" s="919"/>
    </row>
    <row r="22" spans="1:23" s="923" customFormat="1" ht="13.5" customHeight="1">
      <c r="A22" s="918">
        <v>151</v>
      </c>
      <c r="B22" s="922" t="s">
        <v>93</v>
      </c>
      <c r="C22" s="841" t="s">
        <v>186</v>
      </c>
      <c r="D22" s="160">
        <v>377.3</v>
      </c>
      <c r="E22" s="160">
        <v>66.099999999999994</v>
      </c>
      <c r="F22" s="160">
        <v>54.599999999999994</v>
      </c>
      <c r="G22" s="160">
        <v>5.5</v>
      </c>
      <c r="H22" s="160">
        <v>30.3</v>
      </c>
      <c r="I22" s="160">
        <v>5.5</v>
      </c>
      <c r="J22" s="160">
        <v>32.6</v>
      </c>
      <c r="K22" s="160">
        <v>60.5</v>
      </c>
      <c r="L22" s="160">
        <v>25.8</v>
      </c>
      <c r="M22" s="922" t="s">
        <v>93</v>
      </c>
      <c r="N22" s="841" t="s">
        <v>186</v>
      </c>
      <c r="O22" s="687">
        <v>5.3</v>
      </c>
      <c r="P22" s="687">
        <v>15.700000000000001</v>
      </c>
      <c r="Q22" s="687">
        <v>16.399999999999999</v>
      </c>
      <c r="R22" s="687">
        <v>18.599999999999998</v>
      </c>
      <c r="S22" s="687">
        <v>7.7</v>
      </c>
      <c r="T22" s="687">
        <v>18.899999999999999</v>
      </c>
      <c r="U22" s="687">
        <v>5.3</v>
      </c>
      <c r="V22" s="687">
        <v>8.1999999999999993</v>
      </c>
      <c r="W22" s="919">
        <v>151</v>
      </c>
    </row>
    <row r="23" spans="1:23" s="923" customFormat="1" ht="13.5" customHeight="1">
      <c r="A23" s="918">
        <v>152</v>
      </c>
      <c r="B23" s="922" t="s">
        <v>259</v>
      </c>
      <c r="C23" s="841" t="s">
        <v>159</v>
      </c>
      <c r="D23" s="160">
        <v>355</v>
      </c>
      <c r="E23" s="160">
        <v>57.5</v>
      </c>
      <c r="F23" s="160">
        <v>54.3</v>
      </c>
      <c r="G23" s="160">
        <v>5.4</v>
      </c>
      <c r="H23" s="160">
        <v>25</v>
      </c>
      <c r="I23" s="160">
        <v>5.5</v>
      </c>
      <c r="J23" s="160">
        <v>32.6</v>
      </c>
      <c r="K23" s="160">
        <v>55.4</v>
      </c>
      <c r="L23" s="160">
        <v>25.7</v>
      </c>
      <c r="M23" s="922" t="s">
        <v>259</v>
      </c>
      <c r="N23" s="841" t="s">
        <v>159</v>
      </c>
      <c r="O23" s="687">
        <v>4.0999999999999996</v>
      </c>
      <c r="P23" s="687">
        <v>15.3</v>
      </c>
      <c r="Q23" s="687">
        <v>16.399999999999999</v>
      </c>
      <c r="R23" s="687">
        <v>17.7</v>
      </c>
      <c r="S23" s="687">
        <v>7.7</v>
      </c>
      <c r="T23" s="687">
        <v>18.899999999999999</v>
      </c>
      <c r="U23" s="687">
        <v>5.3</v>
      </c>
      <c r="V23" s="687">
        <v>8.1999999999999993</v>
      </c>
      <c r="W23" s="919">
        <v>152</v>
      </c>
    </row>
    <row r="24" spans="1:23" s="923" customFormat="1" ht="13.5" customHeight="1">
      <c r="A24" s="918">
        <v>153</v>
      </c>
      <c r="B24" s="921" t="s">
        <v>259</v>
      </c>
      <c r="C24" s="841" t="s">
        <v>142</v>
      </c>
      <c r="D24" s="160">
        <v>22.3</v>
      </c>
      <c r="E24" s="160">
        <v>8.6</v>
      </c>
      <c r="F24" s="160">
        <v>0.3</v>
      </c>
      <c r="G24" s="160">
        <v>0.1</v>
      </c>
      <c r="H24" s="160">
        <v>5.3</v>
      </c>
      <c r="I24" s="160">
        <v>0</v>
      </c>
      <c r="J24" s="160">
        <v>0</v>
      </c>
      <c r="K24" s="160">
        <v>5.0999999999999996</v>
      </c>
      <c r="L24" s="160">
        <v>0.1</v>
      </c>
      <c r="M24" s="921" t="s">
        <v>259</v>
      </c>
      <c r="N24" s="841" t="s">
        <v>142</v>
      </c>
      <c r="O24" s="687">
        <v>1.2</v>
      </c>
      <c r="P24" s="687">
        <v>0.4</v>
      </c>
      <c r="Q24" s="687">
        <v>0</v>
      </c>
      <c r="R24" s="687">
        <v>0.9</v>
      </c>
      <c r="S24" s="687">
        <v>0</v>
      </c>
      <c r="T24" s="842">
        <v>0</v>
      </c>
      <c r="U24" s="842">
        <v>0</v>
      </c>
      <c r="V24" s="842">
        <v>0</v>
      </c>
      <c r="W24" s="919">
        <v>153</v>
      </c>
    </row>
    <row r="25" spans="1:23" s="923" customFormat="1" ht="13.5" customHeight="1">
      <c r="A25" s="918"/>
      <c r="B25" s="921"/>
      <c r="C25" s="841"/>
      <c r="D25" s="160"/>
      <c r="E25" s="160"/>
      <c r="F25" s="160"/>
      <c r="G25" s="160"/>
      <c r="H25" s="160"/>
      <c r="I25" s="160"/>
      <c r="J25" s="160"/>
      <c r="K25" s="160"/>
      <c r="L25" s="160"/>
      <c r="M25" s="921"/>
      <c r="N25" s="841"/>
      <c r="O25" s="687"/>
      <c r="P25" s="687"/>
      <c r="Q25" s="687"/>
      <c r="R25" s="687"/>
      <c r="S25" s="687"/>
      <c r="T25" s="842"/>
      <c r="U25" s="842"/>
      <c r="V25" s="842"/>
      <c r="W25" s="919"/>
    </row>
    <row r="26" spans="1:23" s="920" customFormat="1" ht="13.5" customHeight="1">
      <c r="A26" s="918"/>
      <c r="B26" s="921"/>
      <c r="C26" s="841"/>
      <c r="D26" s="160"/>
      <c r="E26" s="160"/>
      <c r="F26" s="160"/>
      <c r="G26" s="160"/>
      <c r="H26" s="160"/>
      <c r="I26" s="160"/>
      <c r="J26" s="160"/>
      <c r="K26" s="160"/>
      <c r="L26" s="160"/>
      <c r="M26" s="921"/>
      <c r="N26" s="841"/>
      <c r="O26" s="687"/>
      <c r="P26" s="687"/>
      <c r="Q26" s="687"/>
      <c r="R26" s="687"/>
      <c r="S26" s="687"/>
      <c r="T26" s="687"/>
      <c r="U26" s="687"/>
      <c r="V26" s="687"/>
      <c r="W26" s="919"/>
    </row>
    <row r="27" spans="1:23" s="920" customFormat="1" ht="13.5" customHeight="1">
      <c r="A27" s="918">
        <v>154</v>
      </c>
      <c r="B27" s="891" t="s">
        <v>123</v>
      </c>
      <c r="C27" s="841" t="s">
        <v>186</v>
      </c>
      <c r="D27" s="160">
        <v>8913.1</v>
      </c>
      <c r="E27" s="160">
        <v>1355</v>
      </c>
      <c r="F27" s="160">
        <v>1233.0999999999999</v>
      </c>
      <c r="G27" s="160">
        <v>228.7</v>
      </c>
      <c r="H27" s="160">
        <v>682</v>
      </c>
      <c r="I27" s="160">
        <v>212.4</v>
      </c>
      <c r="J27" s="160">
        <v>1128.1000000000001</v>
      </c>
      <c r="K27" s="160">
        <v>1706.7</v>
      </c>
      <c r="L27" s="160">
        <v>403.4</v>
      </c>
      <c r="M27" s="891" t="s">
        <v>123</v>
      </c>
      <c r="N27" s="841" t="s">
        <v>186</v>
      </c>
      <c r="O27" s="687">
        <v>56.1</v>
      </c>
      <c r="P27" s="687">
        <v>481.5</v>
      </c>
      <c r="Q27" s="687">
        <v>195.5</v>
      </c>
      <c r="R27" s="687">
        <v>298</v>
      </c>
      <c r="S27" s="687">
        <v>164.3</v>
      </c>
      <c r="T27" s="687">
        <v>434</v>
      </c>
      <c r="U27" s="687">
        <v>69.8</v>
      </c>
      <c r="V27" s="687">
        <v>264.7</v>
      </c>
      <c r="W27" s="919">
        <v>154</v>
      </c>
    </row>
    <row r="28" spans="1:23" s="920" customFormat="1" ht="13.5" customHeight="1">
      <c r="A28" s="918">
        <v>155</v>
      </c>
      <c r="B28" s="921"/>
      <c r="C28" s="841" t="s">
        <v>159</v>
      </c>
      <c r="D28" s="160">
        <v>3666.1</v>
      </c>
      <c r="E28" s="160">
        <v>546.79999999999995</v>
      </c>
      <c r="F28" s="160">
        <v>232.5</v>
      </c>
      <c r="G28" s="160">
        <v>64.7</v>
      </c>
      <c r="H28" s="160">
        <v>206.3</v>
      </c>
      <c r="I28" s="160">
        <v>94.9</v>
      </c>
      <c r="J28" s="160">
        <v>740.7</v>
      </c>
      <c r="K28" s="160">
        <v>460.3</v>
      </c>
      <c r="L28" s="160">
        <v>165.5</v>
      </c>
      <c r="M28" s="921"/>
      <c r="N28" s="841" t="s">
        <v>159</v>
      </c>
      <c r="O28" s="687">
        <v>20.6</v>
      </c>
      <c r="P28" s="687">
        <v>129.5</v>
      </c>
      <c r="Q28" s="687">
        <v>51.7</v>
      </c>
      <c r="R28" s="687">
        <v>153.69999999999999</v>
      </c>
      <c r="S28" s="687">
        <v>30.4</v>
      </c>
      <c r="T28" s="687">
        <v>434</v>
      </c>
      <c r="U28" s="687">
        <v>69.8</v>
      </c>
      <c r="V28" s="687">
        <v>264.7</v>
      </c>
      <c r="W28" s="919">
        <v>155</v>
      </c>
    </row>
    <row r="29" spans="1:23" s="920" customFormat="1" ht="13.5" customHeight="1">
      <c r="A29" s="918">
        <v>156</v>
      </c>
      <c r="B29" s="921"/>
      <c r="C29" s="841" t="s">
        <v>142</v>
      </c>
      <c r="D29" s="160">
        <v>5247</v>
      </c>
      <c r="E29" s="160">
        <v>808.19999999999993</v>
      </c>
      <c r="F29" s="160">
        <v>1000.5999999999999</v>
      </c>
      <c r="G29" s="160">
        <v>164</v>
      </c>
      <c r="H29" s="160">
        <v>475.70000000000005</v>
      </c>
      <c r="I29" s="160">
        <v>117.5</v>
      </c>
      <c r="J29" s="160">
        <v>387.40000000000003</v>
      </c>
      <c r="K29" s="160">
        <v>1246.4000000000001</v>
      </c>
      <c r="L29" s="160">
        <v>237.89999999999998</v>
      </c>
      <c r="M29" s="921"/>
      <c r="N29" s="841" t="s">
        <v>142</v>
      </c>
      <c r="O29" s="687">
        <v>35.5</v>
      </c>
      <c r="P29" s="687">
        <v>352</v>
      </c>
      <c r="Q29" s="859">
        <v>143.80000000000001</v>
      </c>
      <c r="R29" s="687">
        <v>144.30000000000001</v>
      </c>
      <c r="S29" s="687">
        <v>133.9</v>
      </c>
      <c r="T29" s="842">
        <v>0</v>
      </c>
      <c r="U29" s="842">
        <v>0</v>
      </c>
      <c r="V29" s="842">
        <v>0</v>
      </c>
      <c r="W29" s="919">
        <v>156</v>
      </c>
    </row>
    <row r="30" spans="1:23" s="920" customFormat="1" ht="13.5" customHeight="1">
      <c r="A30" s="918"/>
      <c r="B30" s="921"/>
      <c r="C30" s="841"/>
      <c r="D30" s="160"/>
      <c r="E30" s="160"/>
      <c r="F30" s="160"/>
      <c r="G30" s="160"/>
      <c r="H30" s="160"/>
      <c r="I30" s="160"/>
      <c r="J30" s="160"/>
      <c r="K30" s="160"/>
      <c r="L30" s="160"/>
      <c r="M30" s="921"/>
      <c r="N30" s="841"/>
      <c r="O30" s="687"/>
      <c r="P30" s="687"/>
      <c r="Q30" s="859"/>
      <c r="R30" s="687"/>
      <c r="S30" s="687"/>
      <c r="T30" s="842"/>
      <c r="U30" s="842"/>
      <c r="V30" s="842"/>
      <c r="W30" s="919"/>
    </row>
    <row r="31" spans="1:23" s="920" customFormat="1" ht="13.5" customHeight="1">
      <c r="A31" s="918"/>
      <c r="B31" s="921"/>
      <c r="C31" s="841"/>
      <c r="D31" s="160"/>
      <c r="E31" s="160"/>
      <c r="F31" s="160"/>
      <c r="G31" s="160"/>
      <c r="H31" s="160"/>
      <c r="I31" s="160"/>
      <c r="J31" s="160"/>
      <c r="K31" s="160"/>
      <c r="L31" s="160"/>
      <c r="M31" s="921"/>
      <c r="N31" s="841"/>
      <c r="O31" s="687"/>
      <c r="P31" s="687"/>
      <c r="Q31" s="687"/>
      <c r="R31" s="687"/>
      <c r="S31" s="687"/>
      <c r="T31" s="687"/>
      <c r="U31" s="687"/>
      <c r="V31" s="687"/>
      <c r="W31" s="919"/>
    </row>
    <row r="32" spans="1:23" ht="13.5" customHeight="1">
      <c r="A32" s="924"/>
      <c r="B32" s="891" t="s">
        <v>124</v>
      </c>
      <c r="C32" s="841"/>
      <c r="D32" s="160"/>
      <c r="E32" s="160"/>
      <c r="F32" s="160"/>
      <c r="G32" s="160"/>
      <c r="H32" s="160"/>
      <c r="I32" s="160"/>
      <c r="J32" s="160"/>
      <c r="K32" s="160"/>
      <c r="L32" s="160"/>
      <c r="M32" s="891" t="s">
        <v>124</v>
      </c>
      <c r="N32" s="841"/>
      <c r="O32" s="687"/>
      <c r="P32" s="687"/>
      <c r="Q32" s="687"/>
      <c r="R32" s="687"/>
      <c r="S32" s="687"/>
      <c r="T32" s="687"/>
      <c r="U32" s="687"/>
      <c r="V32" s="687"/>
      <c r="W32" s="925"/>
    </row>
    <row r="33" spans="1:23" ht="13.5" customHeight="1">
      <c r="A33" s="924"/>
      <c r="B33" s="857"/>
      <c r="C33" s="841"/>
      <c r="D33" s="160"/>
      <c r="E33" s="160"/>
      <c r="F33" s="160"/>
      <c r="G33" s="160"/>
      <c r="H33" s="160"/>
      <c r="I33" s="160"/>
      <c r="J33" s="160"/>
      <c r="K33" s="160"/>
      <c r="L33" s="160"/>
      <c r="M33" s="857"/>
      <c r="N33" s="841"/>
      <c r="O33" s="687"/>
      <c r="P33" s="687"/>
      <c r="Q33" s="687"/>
      <c r="R33" s="687"/>
      <c r="S33" s="687"/>
      <c r="T33" s="687"/>
      <c r="U33" s="687"/>
      <c r="V33" s="687"/>
      <c r="W33" s="925"/>
    </row>
    <row r="34" spans="1:23" ht="13.5" customHeight="1">
      <c r="A34" s="904">
        <v>157</v>
      </c>
      <c r="B34" s="893" t="s">
        <v>557</v>
      </c>
      <c r="C34" s="841" t="s">
        <v>186</v>
      </c>
      <c r="D34" s="160">
        <v>511.20000000000005</v>
      </c>
      <c r="E34" s="160">
        <v>16.600000000000001</v>
      </c>
      <c r="F34" s="160">
        <v>12.8</v>
      </c>
      <c r="G34" s="160">
        <v>10.6</v>
      </c>
      <c r="H34" s="160">
        <v>22.2</v>
      </c>
      <c r="I34" s="160">
        <v>0.7</v>
      </c>
      <c r="J34" s="160">
        <v>29.5</v>
      </c>
      <c r="K34" s="160">
        <v>150.80000000000001</v>
      </c>
      <c r="L34" s="160">
        <v>52.900000000000006</v>
      </c>
      <c r="M34" s="893" t="s">
        <v>633</v>
      </c>
      <c r="N34" s="841" t="s">
        <v>186</v>
      </c>
      <c r="O34" s="687">
        <v>8.6999999999999993</v>
      </c>
      <c r="P34" s="687">
        <v>71.099999999999994</v>
      </c>
      <c r="Q34" s="687">
        <v>0.5</v>
      </c>
      <c r="R34" s="687">
        <v>9.6999999999999993</v>
      </c>
      <c r="S34" s="687">
        <v>11</v>
      </c>
      <c r="T34" s="687">
        <v>8.3000000000000007</v>
      </c>
      <c r="U34" s="687">
        <v>43.9</v>
      </c>
      <c r="V34" s="687">
        <v>61.8</v>
      </c>
      <c r="W34" s="925">
        <v>157</v>
      </c>
    </row>
    <row r="35" spans="1:23" ht="13.5" customHeight="1">
      <c r="A35" s="904">
        <v>158</v>
      </c>
      <c r="B35" s="893"/>
      <c r="C35" s="841" t="s">
        <v>159</v>
      </c>
      <c r="D35" s="160">
        <v>338.5</v>
      </c>
      <c r="E35" s="160">
        <v>0</v>
      </c>
      <c r="F35" s="160">
        <v>0.2</v>
      </c>
      <c r="G35" s="160">
        <v>9.9</v>
      </c>
      <c r="H35" s="160">
        <v>14.2</v>
      </c>
      <c r="I35" s="160">
        <v>0.2</v>
      </c>
      <c r="J35" s="160">
        <v>10.6</v>
      </c>
      <c r="K35" s="160">
        <v>63.2</v>
      </c>
      <c r="L35" s="160">
        <v>46.2</v>
      </c>
      <c r="M35" s="893"/>
      <c r="N35" s="841" t="s">
        <v>159</v>
      </c>
      <c r="O35" s="687">
        <v>4.8</v>
      </c>
      <c r="P35" s="687">
        <v>67.599999999999994</v>
      </c>
      <c r="Q35" s="687">
        <v>0</v>
      </c>
      <c r="R35" s="687">
        <v>7.6</v>
      </c>
      <c r="S35" s="687">
        <v>0</v>
      </c>
      <c r="T35" s="687">
        <v>8.3000000000000007</v>
      </c>
      <c r="U35" s="687">
        <v>43.9</v>
      </c>
      <c r="V35" s="687">
        <v>61.8</v>
      </c>
      <c r="W35" s="925">
        <v>158</v>
      </c>
    </row>
    <row r="36" spans="1:23" ht="13.5" customHeight="1">
      <c r="A36" s="904">
        <v>159</v>
      </c>
      <c r="B36" s="893"/>
      <c r="C36" s="841" t="s">
        <v>142</v>
      </c>
      <c r="D36" s="160">
        <v>172.70000000000002</v>
      </c>
      <c r="E36" s="160">
        <v>16.600000000000001</v>
      </c>
      <c r="F36" s="160">
        <v>12.600000000000001</v>
      </c>
      <c r="G36" s="160">
        <v>0.7</v>
      </c>
      <c r="H36" s="160">
        <v>8</v>
      </c>
      <c r="I36" s="160">
        <v>0.5</v>
      </c>
      <c r="J36" s="160">
        <v>18.899999999999999</v>
      </c>
      <c r="K36" s="160">
        <v>87.6</v>
      </c>
      <c r="L36" s="160">
        <v>6.6999999999999993</v>
      </c>
      <c r="M36" s="893"/>
      <c r="N36" s="841" t="s">
        <v>142</v>
      </c>
      <c r="O36" s="687">
        <v>3.9</v>
      </c>
      <c r="P36" s="687">
        <v>3.5</v>
      </c>
      <c r="Q36" s="687">
        <v>0.5</v>
      </c>
      <c r="R36" s="687">
        <v>2.1</v>
      </c>
      <c r="S36" s="687">
        <v>11</v>
      </c>
      <c r="T36" s="842">
        <v>0</v>
      </c>
      <c r="U36" s="842">
        <v>0</v>
      </c>
      <c r="V36" s="842">
        <v>0</v>
      </c>
      <c r="W36" s="925">
        <v>159</v>
      </c>
    </row>
    <row r="37" spans="1:23" ht="13.5" customHeight="1">
      <c r="A37" s="904"/>
      <c r="B37" s="893"/>
      <c r="C37" s="841"/>
      <c r="D37" s="160"/>
      <c r="E37" s="160"/>
      <c r="F37" s="160"/>
      <c r="G37" s="160"/>
      <c r="H37" s="160"/>
      <c r="I37" s="160"/>
      <c r="J37" s="160"/>
      <c r="K37" s="160"/>
      <c r="L37" s="160"/>
      <c r="M37" s="893"/>
      <c r="N37" s="841"/>
      <c r="O37" s="687"/>
      <c r="P37" s="687"/>
      <c r="Q37" s="687"/>
      <c r="R37" s="687"/>
      <c r="S37" s="687"/>
      <c r="T37" s="687"/>
      <c r="U37" s="687"/>
      <c r="V37" s="687"/>
      <c r="W37" s="925"/>
    </row>
    <row r="38" spans="1:23" ht="13.5" customHeight="1">
      <c r="A38" s="904">
        <v>160</v>
      </c>
      <c r="B38" s="893" t="s">
        <v>267</v>
      </c>
      <c r="C38" s="841" t="s">
        <v>186</v>
      </c>
      <c r="D38" s="160">
        <v>1210.2</v>
      </c>
      <c r="E38" s="160">
        <v>105.19999999999999</v>
      </c>
      <c r="F38" s="160">
        <v>118.19999999999999</v>
      </c>
      <c r="G38" s="160">
        <v>16.8</v>
      </c>
      <c r="H38" s="160">
        <v>61.8</v>
      </c>
      <c r="I38" s="160">
        <v>17.2</v>
      </c>
      <c r="J38" s="160">
        <v>45.7</v>
      </c>
      <c r="K38" s="160">
        <v>441.5</v>
      </c>
      <c r="L38" s="160">
        <v>97.7</v>
      </c>
      <c r="M38" s="893" t="s">
        <v>267</v>
      </c>
      <c r="N38" s="841" t="s">
        <v>186</v>
      </c>
      <c r="O38" s="687">
        <v>1.5999999999999999</v>
      </c>
      <c r="P38" s="687">
        <v>34.700000000000003</v>
      </c>
      <c r="Q38" s="687">
        <v>33.800000000000004</v>
      </c>
      <c r="R38" s="687">
        <v>109.10000000000001</v>
      </c>
      <c r="S38" s="687">
        <v>7.4</v>
      </c>
      <c r="T38" s="687">
        <v>11.3</v>
      </c>
      <c r="U38" s="687">
        <v>1.7</v>
      </c>
      <c r="V38" s="687">
        <v>106.4</v>
      </c>
      <c r="W38" s="925">
        <v>160</v>
      </c>
    </row>
    <row r="39" spans="1:23" ht="13.5" customHeight="1">
      <c r="A39" s="904">
        <v>161</v>
      </c>
      <c r="B39" s="893"/>
      <c r="C39" s="841" t="s">
        <v>159</v>
      </c>
      <c r="D39" s="160">
        <v>948.4</v>
      </c>
      <c r="E39" s="160">
        <v>72.599999999999994</v>
      </c>
      <c r="F39" s="160">
        <v>74.099999999999994</v>
      </c>
      <c r="G39" s="160">
        <v>0.1</v>
      </c>
      <c r="H39" s="160">
        <v>27.7</v>
      </c>
      <c r="I39" s="160">
        <v>16.2</v>
      </c>
      <c r="J39" s="160">
        <v>9.1</v>
      </c>
      <c r="K39" s="160">
        <v>374.8</v>
      </c>
      <c r="L39" s="160">
        <v>90.5</v>
      </c>
      <c r="M39" s="893"/>
      <c r="N39" s="841" t="s">
        <v>159</v>
      </c>
      <c r="O39" s="687">
        <v>0.7</v>
      </c>
      <c r="P39" s="687">
        <v>21.8</v>
      </c>
      <c r="Q39" s="687">
        <v>32.200000000000003</v>
      </c>
      <c r="R39" s="687">
        <v>105.2</v>
      </c>
      <c r="S39" s="687">
        <v>4</v>
      </c>
      <c r="T39" s="687">
        <v>11.3</v>
      </c>
      <c r="U39" s="687">
        <v>1.7</v>
      </c>
      <c r="V39" s="687">
        <v>106.4</v>
      </c>
      <c r="W39" s="925">
        <v>161</v>
      </c>
    </row>
    <row r="40" spans="1:23" ht="13.5" customHeight="1">
      <c r="A40" s="904">
        <v>162</v>
      </c>
      <c r="B40" s="857"/>
      <c r="C40" s="841" t="s">
        <v>142</v>
      </c>
      <c r="D40" s="160">
        <v>261.8</v>
      </c>
      <c r="E40" s="160">
        <v>32.6</v>
      </c>
      <c r="F40" s="160">
        <v>44.099999999999994</v>
      </c>
      <c r="G40" s="160">
        <v>16.7</v>
      </c>
      <c r="H40" s="160">
        <v>34.1</v>
      </c>
      <c r="I40" s="160">
        <v>1</v>
      </c>
      <c r="J40" s="160">
        <v>36.6</v>
      </c>
      <c r="K40" s="160">
        <v>66.7</v>
      </c>
      <c r="L40" s="160">
        <v>7.2</v>
      </c>
      <c r="M40" s="857"/>
      <c r="N40" s="841" t="s">
        <v>142</v>
      </c>
      <c r="O40" s="687">
        <v>0.89999999999999991</v>
      </c>
      <c r="P40" s="687">
        <v>12.9</v>
      </c>
      <c r="Q40" s="687">
        <v>1.6</v>
      </c>
      <c r="R40" s="687">
        <v>3.9000000000000004</v>
      </c>
      <c r="S40" s="687">
        <v>3.4000000000000004</v>
      </c>
      <c r="T40" s="926">
        <v>0</v>
      </c>
      <c r="U40" s="926">
        <v>0</v>
      </c>
      <c r="V40" s="926">
        <v>0</v>
      </c>
      <c r="W40" s="925">
        <v>162</v>
      </c>
    </row>
    <row r="41" spans="1:23" ht="13.5" customHeight="1">
      <c r="A41" s="904"/>
      <c r="B41" s="857"/>
      <c r="C41" s="841"/>
      <c r="D41" s="160"/>
      <c r="E41" s="160"/>
      <c r="F41" s="160"/>
      <c r="G41" s="160"/>
      <c r="H41" s="160"/>
      <c r="I41" s="160"/>
      <c r="J41" s="160"/>
      <c r="K41" s="160"/>
      <c r="L41" s="160"/>
      <c r="M41" s="857"/>
      <c r="N41" s="841"/>
      <c r="O41" s="687"/>
      <c r="P41" s="687"/>
      <c r="Q41" s="687"/>
      <c r="R41" s="687"/>
      <c r="S41" s="687"/>
      <c r="T41" s="842"/>
      <c r="U41" s="842"/>
      <c r="V41" s="842"/>
      <c r="W41" s="925"/>
    </row>
    <row r="42" spans="1:23" ht="13.5" customHeight="1">
      <c r="A42" s="904"/>
      <c r="B42" s="857"/>
      <c r="C42" s="841"/>
      <c r="D42" s="160"/>
      <c r="E42" s="160"/>
      <c r="F42" s="160"/>
      <c r="G42" s="160"/>
      <c r="H42" s="160"/>
      <c r="I42" s="160"/>
      <c r="J42" s="160"/>
      <c r="K42" s="160"/>
      <c r="L42" s="160"/>
      <c r="M42" s="857"/>
      <c r="N42" s="841"/>
      <c r="O42" s="687"/>
      <c r="P42" s="687"/>
      <c r="Q42" s="687"/>
      <c r="R42" s="687"/>
      <c r="S42" s="687"/>
      <c r="T42" s="687"/>
      <c r="U42" s="687"/>
      <c r="V42" s="687"/>
      <c r="W42" s="925"/>
    </row>
    <row r="43" spans="1:23" ht="13.5" customHeight="1">
      <c r="A43" s="918"/>
      <c r="B43" s="891" t="s">
        <v>308</v>
      </c>
      <c r="C43" s="841"/>
      <c r="D43" s="160"/>
      <c r="E43" s="160"/>
      <c r="F43" s="160"/>
      <c r="G43" s="160"/>
      <c r="H43" s="160"/>
      <c r="I43" s="160"/>
      <c r="J43" s="160"/>
      <c r="K43" s="160"/>
      <c r="L43" s="160"/>
      <c r="M43" s="891" t="s">
        <v>308</v>
      </c>
      <c r="N43" s="841"/>
      <c r="O43" s="687"/>
      <c r="P43" s="687"/>
      <c r="Q43" s="687"/>
      <c r="R43" s="687"/>
      <c r="S43" s="687"/>
      <c r="T43" s="687"/>
      <c r="U43" s="687"/>
      <c r="V43" s="687"/>
      <c r="W43" s="919"/>
    </row>
    <row r="44" spans="1:23" ht="13.5" customHeight="1">
      <c r="A44" s="918"/>
      <c r="B44" s="857"/>
      <c r="C44" s="841"/>
      <c r="D44" s="160"/>
      <c r="E44" s="160"/>
      <c r="F44" s="160"/>
      <c r="G44" s="160"/>
      <c r="H44" s="160"/>
      <c r="I44" s="160"/>
      <c r="J44" s="160"/>
      <c r="K44" s="160"/>
      <c r="L44" s="160"/>
      <c r="M44" s="857"/>
      <c r="N44" s="841"/>
      <c r="O44" s="687"/>
      <c r="P44" s="687"/>
      <c r="Q44" s="687"/>
      <c r="R44" s="687"/>
      <c r="S44" s="687"/>
      <c r="T44" s="687"/>
      <c r="U44" s="687"/>
      <c r="V44" s="687"/>
      <c r="W44" s="919"/>
    </row>
    <row r="45" spans="1:23" ht="13.5" customHeight="1">
      <c r="A45" s="918">
        <v>163</v>
      </c>
      <c r="B45" s="893" t="s">
        <v>557</v>
      </c>
      <c r="C45" s="841" t="s">
        <v>186</v>
      </c>
      <c r="D45" s="160">
        <v>102492.5</v>
      </c>
      <c r="E45" s="160">
        <v>13782.5</v>
      </c>
      <c r="F45" s="160">
        <v>11862.9</v>
      </c>
      <c r="G45" s="160">
        <v>4305.2</v>
      </c>
      <c r="H45" s="160">
        <v>7551</v>
      </c>
      <c r="I45" s="160">
        <v>2929.1</v>
      </c>
      <c r="J45" s="160">
        <v>9286.9000000000015</v>
      </c>
      <c r="K45" s="160">
        <v>22692</v>
      </c>
      <c r="L45" s="160">
        <v>5366.2999999999993</v>
      </c>
      <c r="M45" s="893" t="s">
        <v>557</v>
      </c>
      <c r="N45" s="841" t="s">
        <v>186</v>
      </c>
      <c r="O45" s="687">
        <v>1379</v>
      </c>
      <c r="P45" s="687">
        <v>6414.5</v>
      </c>
      <c r="Q45" s="687">
        <v>4071.4000000000005</v>
      </c>
      <c r="R45" s="687">
        <v>3349.1999999999994</v>
      </c>
      <c r="S45" s="687">
        <v>3103.9</v>
      </c>
      <c r="T45" s="687">
        <v>4578</v>
      </c>
      <c r="U45" s="687">
        <v>871.9</v>
      </c>
      <c r="V45" s="687">
        <v>949.4</v>
      </c>
      <c r="W45" s="919">
        <v>163</v>
      </c>
    </row>
    <row r="46" spans="1:23" ht="13.5" customHeight="1">
      <c r="A46" s="918">
        <v>164</v>
      </c>
      <c r="B46" s="857"/>
      <c r="C46" s="841" t="s">
        <v>159</v>
      </c>
      <c r="D46" s="160">
        <v>40473.9</v>
      </c>
      <c r="E46" s="160">
        <v>5499</v>
      </c>
      <c r="F46" s="160">
        <v>2640</v>
      </c>
      <c r="G46" s="160">
        <v>1822.9</v>
      </c>
      <c r="H46" s="160">
        <v>2493.4</v>
      </c>
      <c r="I46" s="160">
        <v>1449.2</v>
      </c>
      <c r="J46" s="160">
        <v>3124</v>
      </c>
      <c r="K46" s="160">
        <v>6584.6</v>
      </c>
      <c r="L46" s="160">
        <v>2075.1</v>
      </c>
      <c r="M46" s="857"/>
      <c r="N46" s="841" t="s">
        <v>159</v>
      </c>
      <c r="O46" s="687">
        <v>647.20000000000005</v>
      </c>
      <c r="P46" s="687">
        <v>3224.8</v>
      </c>
      <c r="Q46" s="687">
        <v>1866.7</v>
      </c>
      <c r="R46" s="687">
        <v>1071.4000000000001</v>
      </c>
      <c r="S46" s="687">
        <v>1576.3</v>
      </c>
      <c r="T46" s="687">
        <v>4578</v>
      </c>
      <c r="U46" s="687">
        <v>871.9</v>
      </c>
      <c r="V46" s="687">
        <v>949.4</v>
      </c>
      <c r="W46" s="919">
        <v>164</v>
      </c>
    </row>
    <row r="47" spans="1:23" ht="13.5" customHeight="1">
      <c r="A47" s="918">
        <v>165</v>
      </c>
      <c r="B47" s="857"/>
      <c r="C47" s="841" t="s">
        <v>142</v>
      </c>
      <c r="D47" s="160">
        <v>62018.6</v>
      </c>
      <c r="E47" s="160">
        <v>8283.5</v>
      </c>
      <c r="F47" s="160">
        <v>9222.9</v>
      </c>
      <c r="G47" s="160">
        <v>2482.2999999999997</v>
      </c>
      <c r="H47" s="160">
        <v>5057.5999999999995</v>
      </c>
      <c r="I47" s="160">
        <v>1479.8999999999999</v>
      </c>
      <c r="J47" s="160">
        <v>6162.9000000000005</v>
      </c>
      <c r="K47" s="160">
        <v>16107.4</v>
      </c>
      <c r="L47" s="160">
        <v>3291.2</v>
      </c>
      <c r="M47" s="857"/>
      <c r="N47" s="841" t="s">
        <v>142</v>
      </c>
      <c r="O47" s="687">
        <v>731.80000000000007</v>
      </c>
      <c r="P47" s="687">
        <v>3189.6999999999994</v>
      </c>
      <c r="Q47" s="687">
        <v>2204.7000000000007</v>
      </c>
      <c r="R47" s="687">
        <v>2277.7999999999993</v>
      </c>
      <c r="S47" s="687">
        <v>1527.6000000000001</v>
      </c>
      <c r="T47" s="842">
        <v>0</v>
      </c>
      <c r="U47" s="842">
        <v>0</v>
      </c>
      <c r="V47" s="842">
        <v>0</v>
      </c>
      <c r="W47" s="919">
        <v>165</v>
      </c>
    </row>
    <row r="48" spans="1:23" ht="13.5" customHeight="1">
      <c r="A48" s="918"/>
      <c r="B48" s="857"/>
      <c r="C48" s="841"/>
      <c r="D48" s="160"/>
      <c r="E48" s="160"/>
      <c r="F48" s="160"/>
      <c r="G48" s="160"/>
      <c r="H48" s="160"/>
      <c r="I48" s="160"/>
      <c r="J48" s="160"/>
      <c r="K48" s="160"/>
      <c r="L48" s="160"/>
      <c r="M48" s="857"/>
      <c r="N48" s="841"/>
      <c r="O48" s="687"/>
      <c r="P48" s="687"/>
      <c r="Q48" s="687"/>
      <c r="R48" s="687"/>
      <c r="S48" s="687"/>
      <c r="T48" s="842"/>
      <c r="U48" s="842"/>
      <c r="V48" s="842"/>
      <c r="W48" s="919"/>
    </row>
    <row r="49" spans="1:152" s="694" customFormat="1" ht="13.5" customHeight="1">
      <c r="A49" s="918">
        <v>166</v>
      </c>
      <c r="B49" s="896" t="s">
        <v>157</v>
      </c>
      <c r="C49" s="841" t="s">
        <v>186</v>
      </c>
      <c r="D49" s="160">
        <v>23251.5</v>
      </c>
      <c r="E49" s="160">
        <v>2007.3999999999999</v>
      </c>
      <c r="F49" s="160">
        <v>2495.5</v>
      </c>
      <c r="G49" s="160">
        <v>1262.7</v>
      </c>
      <c r="H49" s="160">
        <v>1497.1999999999998</v>
      </c>
      <c r="I49" s="160">
        <v>875.1</v>
      </c>
      <c r="J49" s="160">
        <v>1626.3999999999999</v>
      </c>
      <c r="K49" s="160">
        <v>4209.3999999999996</v>
      </c>
      <c r="L49" s="160">
        <v>933.1</v>
      </c>
      <c r="M49" s="896" t="s">
        <v>157</v>
      </c>
      <c r="N49" s="841" t="s">
        <v>186</v>
      </c>
      <c r="O49" s="687">
        <v>239</v>
      </c>
      <c r="P49" s="687">
        <v>1893.3</v>
      </c>
      <c r="Q49" s="687">
        <v>1486.6</v>
      </c>
      <c r="R49" s="687">
        <v>800.1</v>
      </c>
      <c r="S49" s="687">
        <v>1050.8999999999999</v>
      </c>
      <c r="T49" s="687">
        <v>2101.1</v>
      </c>
      <c r="U49" s="687">
        <v>276.7</v>
      </c>
      <c r="V49" s="687">
        <v>497.2</v>
      </c>
      <c r="W49" s="919">
        <v>166</v>
      </c>
      <c r="X49" s="687"/>
      <c r="Y49" s="858"/>
    </row>
    <row r="50" spans="1:152" s="694" customFormat="1" ht="13.5" customHeight="1">
      <c r="A50" s="918">
        <v>167</v>
      </c>
      <c r="B50" s="896" t="s">
        <v>259</v>
      </c>
      <c r="C50" s="841" t="s">
        <v>159</v>
      </c>
      <c r="D50" s="160">
        <v>21693.200000000001</v>
      </c>
      <c r="E50" s="160">
        <v>1925.1</v>
      </c>
      <c r="F50" s="160">
        <v>2382.8000000000002</v>
      </c>
      <c r="G50" s="160">
        <v>1178.9000000000001</v>
      </c>
      <c r="H50" s="160">
        <v>1308.3</v>
      </c>
      <c r="I50" s="160">
        <v>848.2</v>
      </c>
      <c r="J50" s="160">
        <v>1552.1</v>
      </c>
      <c r="K50" s="160">
        <v>3796.6</v>
      </c>
      <c r="L50" s="160">
        <v>886.7</v>
      </c>
      <c r="M50" s="896" t="s">
        <v>259</v>
      </c>
      <c r="N50" s="841" t="s">
        <v>159</v>
      </c>
      <c r="O50" s="687">
        <v>218.8</v>
      </c>
      <c r="P50" s="687">
        <v>1832.6</v>
      </c>
      <c r="Q50" s="687">
        <v>1185.5</v>
      </c>
      <c r="R50" s="687">
        <v>663</v>
      </c>
      <c r="S50" s="687">
        <v>1039.5999999999999</v>
      </c>
      <c r="T50" s="687">
        <v>2101.1</v>
      </c>
      <c r="U50" s="687">
        <v>276.7</v>
      </c>
      <c r="V50" s="687">
        <v>497.2</v>
      </c>
      <c r="W50" s="919">
        <v>167</v>
      </c>
      <c r="X50" s="687"/>
      <c r="Y50" s="858"/>
    </row>
    <row r="51" spans="1:152" s="694" customFormat="1" ht="13.5" customHeight="1">
      <c r="A51" s="918">
        <v>168</v>
      </c>
      <c r="B51" s="896" t="s">
        <v>259</v>
      </c>
      <c r="C51" s="841" t="s">
        <v>142</v>
      </c>
      <c r="D51" s="160">
        <v>1558.3</v>
      </c>
      <c r="E51" s="160">
        <v>82.3</v>
      </c>
      <c r="F51" s="160">
        <v>112.7</v>
      </c>
      <c r="G51" s="160">
        <v>83.800000000000011</v>
      </c>
      <c r="H51" s="160">
        <v>188.89999999999998</v>
      </c>
      <c r="I51" s="160">
        <v>26.9</v>
      </c>
      <c r="J51" s="160">
        <v>74.3</v>
      </c>
      <c r="K51" s="160">
        <v>412.79999999999995</v>
      </c>
      <c r="L51" s="160">
        <v>46.4</v>
      </c>
      <c r="M51" s="896" t="s">
        <v>259</v>
      </c>
      <c r="N51" s="841" t="s">
        <v>142</v>
      </c>
      <c r="O51" s="687">
        <v>20.200000000000003</v>
      </c>
      <c r="P51" s="687">
        <v>60.7</v>
      </c>
      <c r="Q51" s="687">
        <v>301.09999999999997</v>
      </c>
      <c r="R51" s="687">
        <v>137.1</v>
      </c>
      <c r="S51" s="687">
        <v>11.3</v>
      </c>
      <c r="T51" s="842">
        <v>0</v>
      </c>
      <c r="U51" s="842">
        <v>0</v>
      </c>
      <c r="V51" s="842">
        <v>0</v>
      </c>
      <c r="W51" s="919">
        <v>168</v>
      </c>
      <c r="X51" s="687"/>
      <c r="Y51" s="858"/>
    </row>
    <row r="52" spans="1:152" s="694" customFormat="1" ht="13.5" customHeight="1">
      <c r="A52" s="918"/>
      <c r="B52" s="896"/>
      <c r="C52" s="841"/>
      <c r="D52" s="160"/>
      <c r="E52" s="160"/>
      <c r="F52" s="160"/>
      <c r="G52" s="160"/>
      <c r="H52" s="160"/>
      <c r="I52" s="160"/>
      <c r="J52" s="160"/>
      <c r="K52" s="160"/>
      <c r="L52" s="160"/>
      <c r="M52" s="896"/>
      <c r="N52" s="841"/>
      <c r="O52" s="687"/>
      <c r="P52" s="687"/>
      <c r="Q52" s="687"/>
      <c r="R52" s="687"/>
      <c r="S52" s="687"/>
      <c r="T52" s="842"/>
      <c r="U52" s="842"/>
      <c r="V52" s="842"/>
      <c r="W52" s="919"/>
      <c r="X52" s="687"/>
      <c r="Y52" s="858"/>
    </row>
    <row r="53" spans="1:152" s="931" customFormat="1" ht="13.5" customHeight="1">
      <c r="A53" s="904">
        <v>169</v>
      </c>
      <c r="B53" s="927" t="s">
        <v>159</v>
      </c>
      <c r="C53" s="928" t="s">
        <v>186</v>
      </c>
      <c r="D53" s="161">
        <v>51618.2</v>
      </c>
      <c r="E53" s="161">
        <v>7543.2</v>
      </c>
      <c r="F53" s="161">
        <v>4889.3999999999996</v>
      </c>
      <c r="G53" s="161">
        <v>2184</v>
      </c>
      <c r="H53" s="161">
        <v>3324.6</v>
      </c>
      <c r="I53" s="161">
        <v>1583.8000000000002</v>
      </c>
      <c r="J53" s="161">
        <v>5059.0999999999995</v>
      </c>
      <c r="K53" s="161">
        <v>11544.2</v>
      </c>
      <c r="L53" s="161">
        <v>2636.5</v>
      </c>
      <c r="M53" s="927" t="s">
        <v>159</v>
      </c>
      <c r="N53" s="928" t="s">
        <v>186</v>
      </c>
      <c r="O53" s="859">
        <v>782.3</v>
      </c>
      <c r="P53" s="859">
        <v>3584.2999999999997</v>
      </c>
      <c r="Q53" s="859">
        <v>1891.2999999999997</v>
      </c>
      <c r="R53" s="859">
        <v>1681.6</v>
      </c>
      <c r="S53" s="859">
        <v>1600.3000000000002</v>
      </c>
      <c r="T53" s="859">
        <v>2352.9</v>
      </c>
      <c r="U53" s="859">
        <v>551.70000000000005</v>
      </c>
      <c r="V53" s="859">
        <v>409.5</v>
      </c>
      <c r="W53" s="925">
        <v>169</v>
      </c>
      <c r="X53" s="929"/>
      <c r="Y53" s="930"/>
    </row>
    <row r="54" spans="1:152" s="931" customFormat="1" ht="13.5" customHeight="1">
      <c r="A54" s="904">
        <v>170</v>
      </c>
      <c r="B54" s="927" t="s">
        <v>259</v>
      </c>
      <c r="C54" s="928" t="s">
        <v>159</v>
      </c>
      <c r="D54" s="161">
        <v>15268.6</v>
      </c>
      <c r="E54" s="161">
        <v>1619.8</v>
      </c>
      <c r="F54" s="161">
        <v>142.69999999999999</v>
      </c>
      <c r="G54" s="161">
        <v>594.9</v>
      </c>
      <c r="H54" s="161">
        <v>1043.4000000000001</v>
      </c>
      <c r="I54" s="161">
        <v>555.6</v>
      </c>
      <c r="J54" s="161">
        <v>1413.8999999999999</v>
      </c>
      <c r="K54" s="161">
        <v>2607.7000000000003</v>
      </c>
      <c r="L54" s="161">
        <v>825.40000000000009</v>
      </c>
      <c r="M54" s="927" t="s">
        <v>259</v>
      </c>
      <c r="N54" s="928" t="s">
        <v>159</v>
      </c>
      <c r="O54" s="859">
        <v>405.9</v>
      </c>
      <c r="P54" s="859">
        <v>1292.4000000000001</v>
      </c>
      <c r="Q54" s="859">
        <v>593.29999999999995</v>
      </c>
      <c r="R54" s="859">
        <v>380.1</v>
      </c>
      <c r="S54" s="859">
        <v>479.4</v>
      </c>
      <c r="T54" s="859">
        <v>2352.9</v>
      </c>
      <c r="U54" s="859">
        <v>551.70000000000005</v>
      </c>
      <c r="V54" s="859">
        <v>409.5</v>
      </c>
      <c r="W54" s="925">
        <v>170</v>
      </c>
      <c r="X54" s="929"/>
      <c r="Y54" s="930"/>
    </row>
    <row r="55" spans="1:152" s="931" customFormat="1" ht="13.5" customHeight="1">
      <c r="A55" s="904">
        <v>171</v>
      </c>
      <c r="B55" s="927" t="s">
        <v>259</v>
      </c>
      <c r="C55" s="928" t="s">
        <v>142</v>
      </c>
      <c r="D55" s="161">
        <v>36349.599999999999</v>
      </c>
      <c r="E55" s="161">
        <v>5923.4</v>
      </c>
      <c r="F55" s="161">
        <v>4746.7</v>
      </c>
      <c r="G55" s="161">
        <v>1589.1</v>
      </c>
      <c r="H55" s="161">
        <v>2281.1999999999998</v>
      </c>
      <c r="I55" s="161">
        <v>1028.2</v>
      </c>
      <c r="J55" s="161">
        <v>3645.2</v>
      </c>
      <c r="K55" s="161">
        <v>8936.5</v>
      </c>
      <c r="L55" s="161">
        <v>1811.0999999999997</v>
      </c>
      <c r="M55" s="927" t="s">
        <v>259</v>
      </c>
      <c r="N55" s="928" t="s">
        <v>142</v>
      </c>
      <c r="O55" s="859">
        <v>376.40000000000003</v>
      </c>
      <c r="P55" s="859">
        <v>2291.8999999999996</v>
      </c>
      <c r="Q55" s="859">
        <v>1297.9999999999998</v>
      </c>
      <c r="R55" s="859">
        <v>1301.5</v>
      </c>
      <c r="S55" s="859">
        <v>1120.9000000000001</v>
      </c>
      <c r="T55" s="842">
        <v>0</v>
      </c>
      <c r="U55" s="842">
        <v>0</v>
      </c>
      <c r="V55" s="842">
        <v>0</v>
      </c>
      <c r="W55" s="925">
        <v>171</v>
      </c>
      <c r="X55" s="929"/>
      <c r="Y55" s="930"/>
    </row>
    <row r="56" spans="1:152" s="931" customFormat="1" ht="13.5" customHeight="1">
      <c r="A56" s="904"/>
      <c r="B56" s="932"/>
      <c r="C56" s="933"/>
      <c r="D56" s="161"/>
      <c r="E56" s="461"/>
      <c r="F56" s="461"/>
      <c r="G56" s="461"/>
      <c r="H56" s="461"/>
      <c r="I56" s="461"/>
      <c r="J56" s="461"/>
      <c r="K56" s="461"/>
      <c r="L56" s="461"/>
      <c r="M56" s="932"/>
      <c r="N56" s="933"/>
      <c r="O56" s="929"/>
      <c r="P56" s="929"/>
      <c r="Q56" s="929"/>
      <c r="R56" s="929"/>
      <c r="S56" s="929"/>
      <c r="T56" s="934"/>
      <c r="U56" s="934"/>
      <c r="V56" s="934"/>
      <c r="W56" s="925"/>
      <c r="X56" s="929"/>
      <c r="Y56" s="930"/>
    </row>
    <row r="57" spans="1:152" s="719" customFormat="1" ht="13.5" customHeight="1">
      <c r="A57" s="918">
        <v>172</v>
      </c>
      <c r="B57" s="896" t="s">
        <v>559</v>
      </c>
      <c r="C57" s="841" t="s">
        <v>186</v>
      </c>
      <c r="D57" s="160">
        <v>27622.799999999996</v>
      </c>
      <c r="E57" s="160">
        <v>4231.8999999999996</v>
      </c>
      <c r="F57" s="160">
        <v>4478.0000000000009</v>
      </c>
      <c r="G57" s="160">
        <v>858.5</v>
      </c>
      <c r="H57" s="160">
        <v>2729.2</v>
      </c>
      <c r="I57" s="160">
        <v>470.20000000000005</v>
      </c>
      <c r="J57" s="160">
        <v>2601.3999999999996</v>
      </c>
      <c r="K57" s="160">
        <v>6938.4000000000015</v>
      </c>
      <c r="L57" s="160">
        <v>1796.6999999999996</v>
      </c>
      <c r="M57" s="896" t="s">
        <v>559</v>
      </c>
      <c r="N57" s="841" t="s">
        <v>186</v>
      </c>
      <c r="O57" s="687">
        <v>357.70000000000005</v>
      </c>
      <c r="P57" s="687">
        <v>936.90000000000009</v>
      </c>
      <c r="Q57" s="687">
        <v>693.49999999999989</v>
      </c>
      <c r="R57" s="687">
        <v>867.5</v>
      </c>
      <c r="S57" s="687">
        <v>452.70000000000005</v>
      </c>
      <c r="T57" s="687">
        <v>124</v>
      </c>
      <c r="U57" s="687">
        <v>43.5</v>
      </c>
      <c r="V57" s="687">
        <v>42.7</v>
      </c>
      <c r="W57" s="919">
        <v>172</v>
      </c>
      <c r="X57" s="687"/>
      <c r="Y57" s="892"/>
      <c r="Z57" s="694"/>
      <c r="AA57" s="694"/>
      <c r="AB57" s="694"/>
      <c r="AC57" s="694"/>
      <c r="AD57" s="694"/>
      <c r="AE57" s="694"/>
      <c r="AF57" s="694"/>
      <c r="AG57" s="694"/>
      <c r="AH57" s="694"/>
      <c r="AI57" s="694"/>
      <c r="AJ57" s="694"/>
      <c r="AK57" s="694"/>
      <c r="AL57" s="694"/>
      <c r="AM57" s="694"/>
      <c r="AN57" s="694"/>
      <c r="AO57" s="694"/>
      <c r="AP57" s="694"/>
      <c r="AQ57" s="694"/>
      <c r="AR57" s="694"/>
      <c r="AS57" s="694"/>
      <c r="AT57" s="694"/>
      <c r="AU57" s="694"/>
      <c r="AV57" s="694"/>
      <c r="AW57" s="694"/>
      <c r="AX57" s="694"/>
      <c r="AY57" s="694"/>
      <c r="AZ57" s="694"/>
      <c r="BA57" s="694"/>
      <c r="BB57" s="694"/>
      <c r="BC57" s="694"/>
      <c r="BD57" s="694"/>
      <c r="BE57" s="694"/>
      <c r="BF57" s="694"/>
      <c r="BG57" s="694"/>
      <c r="BH57" s="694"/>
      <c r="BI57" s="694"/>
      <c r="BJ57" s="694"/>
      <c r="BK57" s="694"/>
      <c r="BL57" s="694"/>
      <c r="BM57" s="694"/>
      <c r="BN57" s="694"/>
      <c r="BO57" s="694"/>
      <c r="BP57" s="694"/>
      <c r="BQ57" s="694"/>
      <c r="BR57" s="694"/>
      <c r="BS57" s="694"/>
      <c r="BT57" s="694"/>
      <c r="BU57" s="694"/>
      <c r="BV57" s="694"/>
      <c r="BW57" s="694"/>
      <c r="BX57" s="694"/>
      <c r="BY57" s="694"/>
      <c r="BZ57" s="694"/>
      <c r="CA57" s="694"/>
      <c r="CB57" s="694"/>
      <c r="CC57" s="694"/>
      <c r="CD57" s="694"/>
      <c r="CE57" s="694"/>
      <c r="CF57" s="694"/>
      <c r="CG57" s="694"/>
      <c r="CH57" s="694"/>
      <c r="CI57" s="694"/>
      <c r="CJ57" s="694"/>
      <c r="CK57" s="694"/>
      <c r="CL57" s="694"/>
      <c r="CM57" s="694"/>
      <c r="CN57" s="694"/>
      <c r="CO57" s="694"/>
      <c r="CP57" s="694"/>
      <c r="CQ57" s="694"/>
      <c r="CR57" s="694"/>
      <c r="CS57" s="694"/>
      <c r="CT57" s="694"/>
      <c r="CU57" s="694"/>
      <c r="CV57" s="694"/>
      <c r="CW57" s="694"/>
      <c r="CX57" s="694"/>
      <c r="CY57" s="694"/>
      <c r="CZ57" s="694"/>
      <c r="DA57" s="694"/>
      <c r="DB57" s="694"/>
      <c r="DC57" s="694"/>
      <c r="DD57" s="694"/>
      <c r="DE57" s="694"/>
      <c r="DF57" s="694"/>
      <c r="DG57" s="694"/>
      <c r="DH57" s="694"/>
      <c r="DI57" s="694"/>
      <c r="DJ57" s="694"/>
      <c r="DK57" s="694"/>
      <c r="DL57" s="694"/>
      <c r="DM57" s="694"/>
      <c r="DN57" s="694"/>
      <c r="DO57" s="694"/>
      <c r="DP57" s="694"/>
      <c r="DQ57" s="694"/>
      <c r="DR57" s="694"/>
      <c r="DS57" s="694"/>
      <c r="DT57" s="694"/>
      <c r="DU57" s="694"/>
      <c r="DV57" s="694"/>
      <c r="DW57" s="694"/>
      <c r="DX57" s="694"/>
      <c r="DY57" s="694"/>
      <c r="DZ57" s="694"/>
      <c r="EA57" s="694"/>
      <c r="EB57" s="694"/>
      <c r="EC57" s="694"/>
      <c r="ED57" s="694"/>
      <c r="EE57" s="694"/>
      <c r="EF57" s="694"/>
      <c r="EG57" s="694"/>
      <c r="EH57" s="694"/>
      <c r="EI57" s="694"/>
      <c r="EJ57" s="694"/>
      <c r="EK57" s="694"/>
      <c r="EL57" s="694"/>
      <c r="EM57" s="694"/>
      <c r="EN57" s="694"/>
      <c r="EO57" s="694"/>
      <c r="EP57" s="694"/>
      <c r="EQ57" s="694"/>
      <c r="ER57" s="694"/>
      <c r="ES57" s="694"/>
      <c r="ET57" s="694"/>
      <c r="EU57" s="694"/>
      <c r="EV57" s="694"/>
    </row>
    <row r="58" spans="1:152" s="719" customFormat="1" ht="13.5" customHeight="1">
      <c r="A58" s="918">
        <v>173</v>
      </c>
      <c r="B58" s="896" t="s">
        <v>259</v>
      </c>
      <c r="C58" s="841" t="s">
        <v>159</v>
      </c>
      <c r="D58" s="160">
        <v>3512.1</v>
      </c>
      <c r="E58" s="160">
        <v>1954.1000000000001</v>
      </c>
      <c r="F58" s="160">
        <v>114.5</v>
      </c>
      <c r="G58" s="160">
        <v>49.099999999999994</v>
      </c>
      <c r="H58" s="160">
        <v>141.69999999999999</v>
      </c>
      <c r="I58" s="160">
        <v>45.4</v>
      </c>
      <c r="J58" s="160">
        <v>158</v>
      </c>
      <c r="K58" s="160">
        <v>180.3</v>
      </c>
      <c r="L58" s="160">
        <v>362.99999999999994</v>
      </c>
      <c r="M58" s="896" t="s">
        <v>259</v>
      </c>
      <c r="N58" s="841" t="s">
        <v>159</v>
      </c>
      <c r="O58" s="687">
        <v>22.5</v>
      </c>
      <c r="P58" s="687">
        <v>99.800000000000011</v>
      </c>
      <c r="Q58" s="687">
        <v>87.9</v>
      </c>
      <c r="R58" s="687">
        <v>28.299999999999997</v>
      </c>
      <c r="S58" s="687">
        <v>57.3</v>
      </c>
      <c r="T58" s="687">
        <v>124</v>
      </c>
      <c r="U58" s="687">
        <v>43.5</v>
      </c>
      <c r="V58" s="687">
        <v>42.7</v>
      </c>
      <c r="W58" s="919">
        <v>173</v>
      </c>
      <c r="X58" s="687"/>
      <c r="Y58" s="892"/>
      <c r="Z58" s="694"/>
      <c r="AA58" s="694"/>
      <c r="AB58" s="694"/>
      <c r="AC58" s="694"/>
      <c r="AD58" s="694"/>
      <c r="AE58" s="694"/>
      <c r="AF58" s="694"/>
      <c r="AG58" s="694"/>
      <c r="AH58" s="694"/>
      <c r="AI58" s="694"/>
      <c r="AJ58" s="694"/>
      <c r="AK58" s="694"/>
      <c r="AL58" s="694"/>
      <c r="AM58" s="694"/>
      <c r="AN58" s="694"/>
      <c r="AO58" s="694"/>
      <c r="AP58" s="694"/>
      <c r="AQ58" s="694"/>
      <c r="AR58" s="694"/>
      <c r="AS58" s="694"/>
      <c r="AT58" s="694"/>
      <c r="AU58" s="694"/>
      <c r="AV58" s="694"/>
      <c r="AW58" s="694"/>
      <c r="AX58" s="694"/>
      <c r="AY58" s="694"/>
      <c r="AZ58" s="694"/>
      <c r="BA58" s="694"/>
      <c r="BB58" s="694"/>
      <c r="BC58" s="694"/>
      <c r="BD58" s="694"/>
      <c r="BE58" s="694"/>
      <c r="BF58" s="694"/>
      <c r="BG58" s="694"/>
      <c r="BH58" s="694"/>
      <c r="BI58" s="694"/>
      <c r="BJ58" s="694"/>
      <c r="BK58" s="694"/>
      <c r="BL58" s="694"/>
      <c r="BM58" s="694"/>
      <c r="BN58" s="694"/>
      <c r="BO58" s="694"/>
      <c r="BP58" s="694"/>
      <c r="BQ58" s="694"/>
      <c r="BR58" s="694"/>
      <c r="BS58" s="694"/>
      <c r="BT58" s="694"/>
      <c r="BU58" s="694"/>
      <c r="BV58" s="694"/>
      <c r="BW58" s="694"/>
      <c r="BX58" s="694"/>
      <c r="BY58" s="694"/>
      <c r="BZ58" s="694"/>
      <c r="CA58" s="694"/>
      <c r="CB58" s="694"/>
      <c r="CC58" s="694"/>
      <c r="CD58" s="694"/>
      <c r="CE58" s="694"/>
      <c r="CF58" s="694"/>
      <c r="CG58" s="694"/>
      <c r="CH58" s="694"/>
      <c r="CI58" s="694"/>
      <c r="CJ58" s="694"/>
      <c r="CK58" s="694"/>
      <c r="CL58" s="694"/>
      <c r="CM58" s="694"/>
      <c r="CN58" s="694"/>
      <c r="CO58" s="694"/>
      <c r="CP58" s="694"/>
      <c r="CQ58" s="694"/>
      <c r="CR58" s="694"/>
      <c r="CS58" s="694"/>
      <c r="CT58" s="694"/>
      <c r="CU58" s="694"/>
      <c r="CV58" s="694"/>
      <c r="CW58" s="694"/>
      <c r="CX58" s="694"/>
      <c r="CY58" s="694"/>
      <c r="CZ58" s="694"/>
      <c r="DA58" s="694"/>
      <c r="DB58" s="694"/>
      <c r="DC58" s="694"/>
      <c r="DD58" s="694"/>
      <c r="DE58" s="694"/>
      <c r="DF58" s="694"/>
      <c r="DG58" s="694"/>
      <c r="DH58" s="694"/>
      <c r="DI58" s="694"/>
      <c r="DJ58" s="694"/>
      <c r="DK58" s="694"/>
      <c r="DL58" s="694"/>
      <c r="DM58" s="694"/>
      <c r="DN58" s="694"/>
      <c r="DO58" s="694"/>
      <c r="DP58" s="694"/>
      <c r="DQ58" s="694"/>
      <c r="DR58" s="694"/>
      <c r="DS58" s="694"/>
      <c r="DT58" s="694"/>
      <c r="DU58" s="694"/>
      <c r="DV58" s="694"/>
      <c r="DW58" s="694"/>
      <c r="DX58" s="694"/>
      <c r="DY58" s="694"/>
      <c r="DZ58" s="694"/>
      <c r="EA58" s="694"/>
      <c r="EB58" s="694"/>
      <c r="EC58" s="694"/>
      <c r="ED58" s="694"/>
      <c r="EE58" s="694"/>
      <c r="EF58" s="694"/>
      <c r="EG58" s="694"/>
      <c r="EH58" s="694"/>
      <c r="EI58" s="694"/>
      <c r="EJ58" s="694"/>
      <c r="EK58" s="694"/>
      <c r="EL58" s="694"/>
      <c r="EM58" s="694"/>
      <c r="EN58" s="694"/>
      <c r="EO58" s="694"/>
      <c r="EP58" s="694"/>
      <c r="EQ58" s="694"/>
      <c r="ER58" s="694"/>
      <c r="ES58" s="694"/>
      <c r="ET58" s="694"/>
      <c r="EU58" s="694"/>
      <c r="EV58" s="694"/>
    </row>
    <row r="59" spans="1:152" s="719" customFormat="1" ht="13.5" customHeight="1">
      <c r="A59" s="918">
        <v>174</v>
      </c>
      <c r="B59" s="857" t="s">
        <v>259</v>
      </c>
      <c r="C59" s="841" t="s">
        <v>142</v>
      </c>
      <c r="D59" s="160">
        <v>24110.699999999997</v>
      </c>
      <c r="E59" s="160">
        <v>2277.7999999999993</v>
      </c>
      <c r="F59" s="160">
        <v>4363.5000000000009</v>
      </c>
      <c r="G59" s="160">
        <v>809.4</v>
      </c>
      <c r="H59" s="160">
        <v>2587.5</v>
      </c>
      <c r="I59" s="160">
        <v>424.80000000000007</v>
      </c>
      <c r="J59" s="160">
        <v>2443.3999999999996</v>
      </c>
      <c r="K59" s="160">
        <v>6758.1000000000013</v>
      </c>
      <c r="L59" s="160">
        <v>1433.6999999999996</v>
      </c>
      <c r="M59" s="857" t="s">
        <v>259</v>
      </c>
      <c r="N59" s="841" t="s">
        <v>142</v>
      </c>
      <c r="O59" s="687">
        <v>335.20000000000005</v>
      </c>
      <c r="P59" s="687">
        <v>837.10000000000014</v>
      </c>
      <c r="Q59" s="687">
        <v>605.59999999999991</v>
      </c>
      <c r="R59" s="687">
        <v>839.2</v>
      </c>
      <c r="S59" s="687">
        <v>395.40000000000003</v>
      </c>
      <c r="T59" s="842">
        <v>0</v>
      </c>
      <c r="U59" s="842">
        <v>0</v>
      </c>
      <c r="V59" s="842">
        <v>0</v>
      </c>
      <c r="W59" s="919">
        <v>174</v>
      </c>
      <c r="X59" s="687"/>
      <c r="Y59" s="892"/>
      <c r="Z59" s="694"/>
      <c r="AA59" s="694"/>
      <c r="AB59" s="694"/>
      <c r="AC59" s="694"/>
      <c r="AD59" s="694"/>
      <c r="AE59" s="694"/>
      <c r="AF59" s="694"/>
      <c r="AG59" s="694"/>
      <c r="AH59" s="694"/>
      <c r="AI59" s="694"/>
      <c r="AJ59" s="694"/>
      <c r="AK59" s="694"/>
      <c r="AL59" s="694"/>
      <c r="AM59" s="694"/>
      <c r="AN59" s="694"/>
      <c r="AO59" s="694"/>
      <c r="AP59" s="694"/>
      <c r="AQ59" s="694"/>
      <c r="AR59" s="694"/>
      <c r="AS59" s="694"/>
      <c r="AT59" s="694"/>
      <c r="AU59" s="694"/>
      <c r="AV59" s="694"/>
      <c r="AW59" s="694"/>
      <c r="AX59" s="694"/>
      <c r="AY59" s="694"/>
      <c r="AZ59" s="694"/>
      <c r="BA59" s="694"/>
      <c r="BB59" s="694"/>
      <c r="BC59" s="694"/>
      <c r="BD59" s="694"/>
      <c r="BE59" s="694"/>
      <c r="BF59" s="694"/>
      <c r="BG59" s="694"/>
      <c r="BH59" s="694"/>
      <c r="BI59" s="694"/>
      <c r="BJ59" s="694"/>
      <c r="BK59" s="694"/>
      <c r="BL59" s="694"/>
      <c r="BM59" s="694"/>
      <c r="BN59" s="694"/>
      <c r="BO59" s="694"/>
      <c r="BP59" s="694"/>
      <c r="BQ59" s="694"/>
      <c r="BR59" s="694"/>
      <c r="BS59" s="694"/>
      <c r="BT59" s="694"/>
      <c r="BU59" s="694"/>
      <c r="BV59" s="694"/>
      <c r="BW59" s="694"/>
      <c r="BX59" s="694"/>
      <c r="BY59" s="694"/>
      <c r="BZ59" s="694"/>
      <c r="CA59" s="694"/>
      <c r="CB59" s="694"/>
      <c r="CC59" s="694"/>
      <c r="CD59" s="694"/>
      <c r="CE59" s="694"/>
      <c r="CF59" s="694"/>
      <c r="CG59" s="694"/>
      <c r="CH59" s="694"/>
      <c r="CI59" s="694"/>
      <c r="CJ59" s="694"/>
      <c r="CK59" s="694"/>
      <c r="CL59" s="694"/>
      <c r="CM59" s="694"/>
      <c r="CN59" s="694"/>
      <c r="CO59" s="694"/>
      <c r="CP59" s="694"/>
      <c r="CQ59" s="694"/>
      <c r="CR59" s="694"/>
      <c r="CS59" s="694"/>
      <c r="CT59" s="694"/>
      <c r="CU59" s="694"/>
      <c r="CV59" s="694"/>
      <c r="CW59" s="694"/>
      <c r="CX59" s="694"/>
      <c r="CY59" s="694"/>
      <c r="CZ59" s="694"/>
      <c r="DA59" s="694"/>
      <c r="DB59" s="694"/>
      <c r="DC59" s="694"/>
      <c r="DD59" s="694"/>
      <c r="DE59" s="694"/>
      <c r="DF59" s="694"/>
      <c r="DG59" s="694"/>
      <c r="DH59" s="694"/>
      <c r="DI59" s="694"/>
      <c r="DJ59" s="694"/>
      <c r="DK59" s="694"/>
      <c r="DL59" s="694"/>
      <c r="DM59" s="694"/>
      <c r="DN59" s="694"/>
      <c r="DO59" s="694"/>
      <c r="DP59" s="694"/>
      <c r="DQ59" s="694"/>
      <c r="DR59" s="694"/>
      <c r="DS59" s="694"/>
      <c r="DT59" s="694"/>
      <c r="DU59" s="694"/>
      <c r="DV59" s="694"/>
      <c r="DW59" s="694"/>
      <c r="DX59" s="694"/>
      <c r="DY59" s="694"/>
      <c r="DZ59" s="694"/>
      <c r="EA59" s="694"/>
      <c r="EB59" s="694"/>
      <c r="EC59" s="694"/>
      <c r="ED59" s="694"/>
      <c r="EE59" s="694"/>
      <c r="EF59" s="694"/>
      <c r="EG59" s="694"/>
      <c r="EH59" s="694"/>
      <c r="EI59" s="694"/>
      <c r="EJ59" s="694"/>
      <c r="EK59" s="694"/>
      <c r="EL59" s="694"/>
      <c r="EM59" s="694"/>
      <c r="EN59" s="694"/>
      <c r="EO59" s="694"/>
      <c r="EP59" s="694"/>
      <c r="EQ59" s="694"/>
      <c r="ER59" s="694"/>
      <c r="ES59" s="694"/>
      <c r="ET59" s="694"/>
      <c r="EU59" s="694"/>
      <c r="EV59" s="694"/>
    </row>
    <row r="60" spans="1:152" s="719" customFormat="1" ht="13.5" customHeight="1">
      <c r="A60" s="918"/>
      <c r="B60" s="857"/>
      <c r="C60" s="841"/>
      <c r="D60" s="456"/>
      <c r="E60" s="456"/>
      <c r="F60" s="456"/>
      <c r="G60" s="456"/>
      <c r="H60" s="456"/>
      <c r="I60" s="456"/>
      <c r="J60" s="456"/>
      <c r="K60" s="456"/>
      <c r="L60" s="456"/>
      <c r="M60" s="857"/>
      <c r="N60" s="841"/>
      <c r="O60" s="841"/>
      <c r="P60" s="841"/>
      <c r="Q60" s="685"/>
      <c r="R60" s="685"/>
      <c r="S60" s="685"/>
      <c r="T60" s="685"/>
      <c r="U60" s="685"/>
      <c r="V60" s="685"/>
      <c r="W60" s="919"/>
      <c r="X60" s="687"/>
      <c r="Y60" s="892"/>
      <c r="Z60" s="694"/>
      <c r="AA60" s="694"/>
      <c r="AB60" s="694"/>
      <c r="AC60" s="694"/>
      <c r="AD60" s="694"/>
      <c r="AE60" s="694"/>
      <c r="AF60" s="694"/>
      <c r="AG60" s="694"/>
      <c r="AH60" s="694"/>
      <c r="AI60" s="694"/>
      <c r="AJ60" s="694"/>
      <c r="AK60" s="694"/>
      <c r="AL60" s="694"/>
      <c r="AM60" s="694"/>
      <c r="AN60" s="694"/>
      <c r="AO60" s="694"/>
      <c r="AP60" s="694"/>
      <c r="AQ60" s="694"/>
      <c r="AR60" s="694"/>
      <c r="AS60" s="694"/>
      <c r="AT60" s="694"/>
      <c r="AU60" s="694"/>
      <c r="AV60" s="694"/>
      <c r="AW60" s="694"/>
      <c r="AX60" s="694"/>
      <c r="AY60" s="694"/>
      <c r="AZ60" s="694"/>
      <c r="BA60" s="694"/>
      <c r="BB60" s="694"/>
      <c r="BC60" s="694"/>
      <c r="BD60" s="694"/>
      <c r="BE60" s="694"/>
      <c r="BF60" s="694"/>
      <c r="BG60" s="694"/>
      <c r="BH60" s="694"/>
      <c r="BI60" s="694"/>
      <c r="BJ60" s="694"/>
      <c r="BK60" s="694"/>
      <c r="BL60" s="694"/>
      <c r="BM60" s="694"/>
      <c r="BN60" s="694"/>
      <c r="BO60" s="694"/>
      <c r="BP60" s="694"/>
      <c r="BQ60" s="694"/>
      <c r="BR60" s="694"/>
      <c r="BS60" s="694"/>
      <c r="BT60" s="694"/>
      <c r="BU60" s="694"/>
      <c r="BV60" s="694"/>
      <c r="BW60" s="694"/>
      <c r="BX60" s="694"/>
      <c r="BY60" s="694"/>
      <c r="BZ60" s="694"/>
      <c r="CA60" s="694"/>
      <c r="CB60" s="694"/>
      <c r="CC60" s="694"/>
      <c r="CD60" s="694"/>
      <c r="CE60" s="694"/>
      <c r="CF60" s="694"/>
      <c r="CG60" s="694"/>
      <c r="CH60" s="694"/>
      <c r="CI60" s="694"/>
      <c r="CJ60" s="694"/>
      <c r="CK60" s="694"/>
      <c r="CL60" s="694"/>
      <c r="CM60" s="694"/>
      <c r="CN60" s="694"/>
      <c r="CO60" s="694"/>
      <c r="CP60" s="694"/>
      <c r="CQ60" s="694"/>
      <c r="CR60" s="694"/>
      <c r="CS60" s="694"/>
      <c r="CT60" s="694"/>
      <c r="CU60" s="694"/>
      <c r="CV60" s="694"/>
      <c r="CW60" s="694"/>
      <c r="CX60" s="694"/>
      <c r="CY60" s="694"/>
      <c r="CZ60" s="694"/>
      <c r="DA60" s="694"/>
      <c r="DB60" s="694"/>
      <c r="DC60" s="694"/>
      <c r="DD60" s="694"/>
      <c r="DE60" s="694"/>
      <c r="DF60" s="694"/>
      <c r="DG60" s="694"/>
      <c r="DH60" s="694"/>
      <c r="DI60" s="694"/>
      <c r="DJ60" s="694"/>
      <c r="DK60" s="694"/>
      <c r="DL60" s="694"/>
      <c r="DM60" s="694"/>
      <c r="DN60" s="694"/>
      <c r="DO60" s="694"/>
      <c r="DP60" s="694"/>
      <c r="DQ60" s="694"/>
      <c r="DR60" s="694"/>
      <c r="DS60" s="694"/>
      <c r="DT60" s="694"/>
      <c r="DU60" s="694"/>
      <c r="DV60" s="694"/>
      <c r="DW60" s="694"/>
      <c r="DX60" s="694"/>
      <c r="DY60" s="694"/>
      <c r="DZ60" s="694"/>
      <c r="EA60" s="694"/>
      <c r="EB60" s="694"/>
      <c r="EC60" s="694"/>
      <c r="ED60" s="694"/>
      <c r="EE60" s="694"/>
      <c r="EF60" s="694"/>
      <c r="EG60" s="694"/>
      <c r="EH60" s="694"/>
      <c r="EI60" s="694"/>
      <c r="EJ60" s="694"/>
      <c r="EK60" s="694"/>
      <c r="EL60" s="694"/>
      <c r="EM60" s="694"/>
      <c r="EN60" s="694"/>
      <c r="EO60" s="694"/>
      <c r="EP60" s="694"/>
      <c r="EQ60" s="694"/>
      <c r="ER60" s="694"/>
      <c r="ES60" s="694"/>
      <c r="ET60" s="694"/>
      <c r="EU60" s="694"/>
      <c r="EV60" s="694"/>
    </row>
    <row r="61" spans="1:152" ht="13.5" customHeight="1">
      <c r="A61" s="918">
        <v>175</v>
      </c>
      <c r="B61" s="893" t="s">
        <v>267</v>
      </c>
      <c r="C61" s="841" t="s">
        <v>186</v>
      </c>
      <c r="D61" s="160">
        <v>9013</v>
      </c>
      <c r="E61" s="160">
        <v>1219.7999999999997</v>
      </c>
      <c r="F61" s="160">
        <v>1357.3</v>
      </c>
      <c r="G61" s="160">
        <v>253.7</v>
      </c>
      <c r="H61" s="160">
        <v>714.2</v>
      </c>
      <c r="I61" s="160">
        <v>188.6</v>
      </c>
      <c r="J61" s="160">
        <v>1101.5</v>
      </c>
      <c r="K61" s="160">
        <v>1993.2</v>
      </c>
      <c r="L61" s="160">
        <v>394.1</v>
      </c>
      <c r="M61" s="893" t="s">
        <v>267</v>
      </c>
      <c r="N61" s="841" t="s">
        <v>186</v>
      </c>
      <c r="O61" s="687">
        <v>49.6</v>
      </c>
      <c r="P61" s="687">
        <v>396.5</v>
      </c>
      <c r="Q61" s="687">
        <v>209.5</v>
      </c>
      <c r="R61" s="687">
        <v>246.59999999999997</v>
      </c>
      <c r="S61" s="687">
        <v>225.5</v>
      </c>
      <c r="T61" s="687">
        <v>358</v>
      </c>
      <c r="U61" s="687">
        <v>124.89999999999999</v>
      </c>
      <c r="V61" s="687">
        <v>179.9</v>
      </c>
      <c r="W61" s="919">
        <v>175</v>
      </c>
    </row>
    <row r="62" spans="1:152" ht="13.5" customHeight="1">
      <c r="A62" s="918">
        <v>176</v>
      </c>
      <c r="B62" s="891"/>
      <c r="C62" s="841" t="s">
        <v>159</v>
      </c>
      <c r="D62" s="160">
        <v>4732.9000000000005</v>
      </c>
      <c r="E62" s="160">
        <v>556.9</v>
      </c>
      <c r="F62" s="160">
        <v>753.4</v>
      </c>
      <c r="G62" s="160">
        <v>154.69999999999999</v>
      </c>
      <c r="H62" s="160">
        <v>338.3</v>
      </c>
      <c r="I62" s="160">
        <v>117.2</v>
      </c>
      <c r="J62" s="160">
        <v>574.20000000000005</v>
      </c>
      <c r="K62" s="160">
        <v>715.2</v>
      </c>
      <c r="L62" s="160">
        <v>185.5</v>
      </c>
      <c r="M62" s="891"/>
      <c r="N62" s="841" t="s">
        <v>159</v>
      </c>
      <c r="O62" s="687">
        <v>23.9</v>
      </c>
      <c r="P62" s="687">
        <v>222.5</v>
      </c>
      <c r="Q62" s="687">
        <v>155.4</v>
      </c>
      <c r="R62" s="687">
        <v>115.2</v>
      </c>
      <c r="S62" s="687">
        <v>157.70000000000002</v>
      </c>
      <c r="T62" s="687">
        <v>358</v>
      </c>
      <c r="U62" s="687">
        <v>124.89999999999999</v>
      </c>
      <c r="V62" s="687">
        <v>179.9</v>
      </c>
      <c r="W62" s="919">
        <v>176</v>
      </c>
    </row>
    <row r="63" spans="1:152" ht="13.5" customHeight="1">
      <c r="A63" s="918">
        <v>177</v>
      </c>
      <c r="B63" s="857"/>
      <c r="C63" s="841" t="s">
        <v>142</v>
      </c>
      <c r="D63" s="160">
        <v>4280.1000000000004</v>
      </c>
      <c r="E63" s="160">
        <v>662.89999999999986</v>
      </c>
      <c r="F63" s="160">
        <v>603.9</v>
      </c>
      <c r="G63" s="160">
        <v>99</v>
      </c>
      <c r="H63" s="160">
        <v>375.9</v>
      </c>
      <c r="I63" s="160">
        <v>71.399999999999991</v>
      </c>
      <c r="J63" s="160">
        <v>527.29999999999995</v>
      </c>
      <c r="K63" s="160">
        <v>1278</v>
      </c>
      <c r="L63" s="160">
        <v>208.6</v>
      </c>
      <c r="M63" s="857"/>
      <c r="N63" s="841" t="s">
        <v>142</v>
      </c>
      <c r="O63" s="687">
        <v>25.700000000000003</v>
      </c>
      <c r="P63" s="687">
        <v>174</v>
      </c>
      <c r="Q63" s="687">
        <v>54.099999999999994</v>
      </c>
      <c r="R63" s="687">
        <v>131.39999999999998</v>
      </c>
      <c r="S63" s="687">
        <v>67.8</v>
      </c>
      <c r="T63" s="842">
        <v>0</v>
      </c>
      <c r="U63" s="842">
        <v>0</v>
      </c>
      <c r="V63" s="842">
        <v>0</v>
      </c>
      <c r="W63" s="919">
        <v>177</v>
      </c>
    </row>
    <row r="64" spans="1:152" ht="13.5" customHeight="1">
      <c r="A64" s="918"/>
      <c r="B64" s="857"/>
      <c r="C64" s="841"/>
      <c r="D64" s="148"/>
      <c r="E64" s="148"/>
      <c r="F64" s="148"/>
      <c r="G64" s="148"/>
      <c r="H64" s="148"/>
      <c r="I64" s="148"/>
      <c r="J64" s="148"/>
      <c r="K64" s="148"/>
      <c r="L64" s="148"/>
      <c r="M64" s="857"/>
      <c r="N64" s="841"/>
      <c r="W64" s="919"/>
    </row>
    <row r="65" spans="1:25" ht="13.5" customHeight="1">
      <c r="A65" s="918"/>
      <c r="B65" s="857"/>
      <c r="C65" s="841"/>
      <c r="D65" s="148"/>
      <c r="E65" s="148"/>
      <c r="F65" s="148"/>
      <c r="G65" s="148"/>
      <c r="H65" s="148"/>
      <c r="I65" s="148"/>
      <c r="J65" s="148"/>
      <c r="K65" s="148"/>
      <c r="L65" s="148"/>
      <c r="M65" s="857"/>
      <c r="N65" s="841"/>
      <c r="W65" s="919"/>
    </row>
    <row r="66" spans="1:25" ht="13.5" customHeight="1">
      <c r="A66" s="918">
        <v>178</v>
      </c>
      <c r="B66" s="891" t="s">
        <v>125</v>
      </c>
      <c r="C66" s="841" t="s">
        <v>186</v>
      </c>
      <c r="D66" s="160">
        <v>22833.5</v>
      </c>
      <c r="E66" s="160">
        <v>2419.9</v>
      </c>
      <c r="F66" s="160">
        <v>2947.3999999999996</v>
      </c>
      <c r="G66" s="160">
        <v>739.7</v>
      </c>
      <c r="H66" s="160">
        <v>1960.1</v>
      </c>
      <c r="I66" s="160">
        <v>383.40000000000003</v>
      </c>
      <c r="J66" s="160">
        <v>1484.3000000000002</v>
      </c>
      <c r="K66" s="160">
        <v>6244.5</v>
      </c>
      <c r="L66" s="160">
        <v>1010.5</v>
      </c>
      <c r="M66" s="891" t="s">
        <v>125</v>
      </c>
      <c r="N66" s="841" t="s">
        <v>186</v>
      </c>
      <c r="O66" s="687">
        <v>231.89999999999998</v>
      </c>
      <c r="P66" s="687">
        <v>855.90000000000009</v>
      </c>
      <c r="Q66" s="687">
        <v>655.7</v>
      </c>
      <c r="R66" s="687">
        <v>678.90000000000009</v>
      </c>
      <c r="S66" s="687">
        <v>382.9</v>
      </c>
      <c r="T66" s="687">
        <v>1182.5999999999999</v>
      </c>
      <c r="U66" s="687">
        <v>240.1</v>
      </c>
      <c r="V66" s="687">
        <v>1415.3</v>
      </c>
      <c r="W66" s="919">
        <v>178</v>
      </c>
    </row>
    <row r="67" spans="1:25" ht="13.5" customHeight="1">
      <c r="A67" s="918">
        <v>179</v>
      </c>
      <c r="B67" s="857"/>
      <c r="C67" s="841" t="s">
        <v>159</v>
      </c>
      <c r="D67" s="160">
        <v>9567.2000000000007</v>
      </c>
      <c r="E67" s="160">
        <v>789.1</v>
      </c>
      <c r="F67" s="160">
        <v>938.5</v>
      </c>
      <c r="G67" s="160">
        <v>331.6</v>
      </c>
      <c r="H67" s="160">
        <v>674</v>
      </c>
      <c r="I67" s="160">
        <v>195.3</v>
      </c>
      <c r="J67" s="160">
        <v>389.4</v>
      </c>
      <c r="K67" s="160">
        <v>1736.4</v>
      </c>
      <c r="L67" s="160">
        <v>645.29999999999995</v>
      </c>
      <c r="M67" s="857"/>
      <c r="N67" s="841" t="s">
        <v>159</v>
      </c>
      <c r="O67" s="687">
        <v>94.7</v>
      </c>
      <c r="P67" s="687">
        <v>259.7</v>
      </c>
      <c r="Q67" s="687">
        <v>295.10000000000002</v>
      </c>
      <c r="R67" s="687">
        <v>259.5</v>
      </c>
      <c r="S67" s="687">
        <v>120.6</v>
      </c>
      <c r="T67" s="687">
        <v>1182.5999999999999</v>
      </c>
      <c r="U67" s="687">
        <v>240.1</v>
      </c>
      <c r="V67" s="687">
        <v>1415.3</v>
      </c>
      <c r="W67" s="919">
        <v>179</v>
      </c>
    </row>
    <row r="68" spans="1:25" ht="13.5" customHeight="1">
      <c r="A68" s="918">
        <v>180</v>
      </c>
      <c r="B68" s="857"/>
      <c r="C68" s="841" t="s">
        <v>142</v>
      </c>
      <c r="D68" s="160">
        <v>13266.3</v>
      </c>
      <c r="E68" s="160">
        <v>1630.8</v>
      </c>
      <c r="F68" s="160">
        <v>2008.8999999999999</v>
      </c>
      <c r="G68" s="160">
        <v>408.09999999999997</v>
      </c>
      <c r="H68" s="160">
        <v>1286.0999999999999</v>
      </c>
      <c r="I68" s="160">
        <v>188.10000000000002</v>
      </c>
      <c r="J68" s="160">
        <v>1094.9000000000001</v>
      </c>
      <c r="K68" s="160">
        <v>4508.1000000000004</v>
      </c>
      <c r="L68" s="160">
        <v>365.2</v>
      </c>
      <c r="M68" s="857"/>
      <c r="N68" s="841" t="s">
        <v>142</v>
      </c>
      <c r="O68" s="687">
        <v>137.19999999999999</v>
      </c>
      <c r="P68" s="687">
        <v>596.20000000000005</v>
      </c>
      <c r="Q68" s="687">
        <v>360.59999999999997</v>
      </c>
      <c r="R68" s="687">
        <v>419.40000000000003</v>
      </c>
      <c r="S68" s="687">
        <v>262.29999999999995</v>
      </c>
      <c r="T68" s="842">
        <v>0</v>
      </c>
      <c r="U68" s="842">
        <v>0</v>
      </c>
      <c r="V68" s="842">
        <v>0</v>
      </c>
      <c r="W68" s="919">
        <v>180</v>
      </c>
    </row>
    <row r="69" spans="1:25" ht="13.5" customHeight="1">
      <c r="A69" s="918"/>
      <c r="B69" s="857"/>
      <c r="C69" s="841"/>
      <c r="D69" s="160"/>
      <c r="E69" s="160"/>
      <c r="F69" s="160"/>
      <c r="G69" s="160"/>
      <c r="H69" s="160"/>
      <c r="I69" s="160"/>
      <c r="J69" s="160"/>
      <c r="K69" s="160"/>
      <c r="L69" s="160"/>
      <c r="M69" s="857"/>
      <c r="N69" s="841"/>
      <c r="O69" s="687"/>
      <c r="P69" s="687"/>
      <c r="Q69" s="687"/>
      <c r="R69" s="687"/>
      <c r="S69" s="687"/>
      <c r="T69" s="842"/>
      <c r="U69" s="842"/>
      <c r="V69" s="842"/>
      <c r="W69" s="919"/>
    </row>
    <row r="70" spans="1:25" s="694" customFormat="1" ht="13.5" customHeight="1">
      <c r="A70" s="918">
        <v>181</v>
      </c>
      <c r="B70" s="893" t="s">
        <v>191</v>
      </c>
      <c r="C70" s="841" t="s">
        <v>186</v>
      </c>
      <c r="D70" s="160">
        <v>21025.4</v>
      </c>
      <c r="E70" s="160">
        <v>2219.5</v>
      </c>
      <c r="F70" s="160">
        <v>2615.1999999999998</v>
      </c>
      <c r="G70" s="160">
        <v>616.9</v>
      </c>
      <c r="H70" s="160">
        <v>1826</v>
      </c>
      <c r="I70" s="160">
        <v>349.1</v>
      </c>
      <c r="J70" s="160">
        <v>1240.4000000000001</v>
      </c>
      <c r="K70" s="160">
        <v>5996.5</v>
      </c>
      <c r="L70" s="160">
        <v>955.7</v>
      </c>
      <c r="M70" s="893" t="s">
        <v>191</v>
      </c>
      <c r="N70" s="841" t="s">
        <v>186</v>
      </c>
      <c r="O70" s="687">
        <v>197.89999999999998</v>
      </c>
      <c r="P70" s="687">
        <v>754.7</v>
      </c>
      <c r="Q70" s="687">
        <v>588.29999999999995</v>
      </c>
      <c r="R70" s="687">
        <v>622.79999999999995</v>
      </c>
      <c r="S70" s="687">
        <v>317.79999999999995</v>
      </c>
      <c r="T70" s="687">
        <v>1136.5</v>
      </c>
      <c r="U70" s="687">
        <v>219.4</v>
      </c>
      <c r="V70" s="687">
        <v>1368.5</v>
      </c>
      <c r="W70" s="919">
        <v>181</v>
      </c>
      <c r="X70" s="687"/>
      <c r="Y70" s="858"/>
    </row>
    <row r="71" spans="1:25" s="694" customFormat="1" ht="13.5" customHeight="1">
      <c r="A71" s="918">
        <v>182</v>
      </c>
      <c r="B71" s="893" t="s">
        <v>259</v>
      </c>
      <c r="C71" s="841" t="s">
        <v>159</v>
      </c>
      <c r="D71" s="160">
        <v>8659.2000000000007</v>
      </c>
      <c r="E71" s="160">
        <v>723.5</v>
      </c>
      <c r="F71" s="160">
        <v>837.4</v>
      </c>
      <c r="G71" s="160">
        <v>236.3</v>
      </c>
      <c r="H71" s="160">
        <v>609.5</v>
      </c>
      <c r="I71" s="160">
        <v>186.2</v>
      </c>
      <c r="J71" s="160">
        <v>288.3</v>
      </c>
      <c r="K71" s="160">
        <v>1593.2</v>
      </c>
      <c r="L71" s="160">
        <v>610.5</v>
      </c>
      <c r="M71" s="893" t="s">
        <v>259</v>
      </c>
      <c r="N71" s="841" t="s">
        <v>159</v>
      </c>
      <c r="O71" s="687">
        <v>74.3</v>
      </c>
      <c r="P71" s="687">
        <v>195.1</v>
      </c>
      <c r="Q71" s="687">
        <v>252.4</v>
      </c>
      <c r="R71" s="687">
        <v>248</v>
      </c>
      <c r="S71" s="687">
        <v>80.099999999999994</v>
      </c>
      <c r="T71" s="687">
        <v>1136.5</v>
      </c>
      <c r="U71" s="687">
        <v>219.4</v>
      </c>
      <c r="V71" s="687">
        <v>1368.5</v>
      </c>
      <c r="W71" s="919">
        <v>182</v>
      </c>
      <c r="X71" s="687"/>
      <c r="Y71" s="858"/>
    </row>
    <row r="72" spans="1:25" s="694" customFormat="1" ht="13.5" customHeight="1">
      <c r="A72" s="918">
        <v>183</v>
      </c>
      <c r="B72" s="893" t="s">
        <v>259</v>
      </c>
      <c r="C72" s="841" t="s">
        <v>142</v>
      </c>
      <c r="D72" s="160">
        <v>12366.2</v>
      </c>
      <c r="E72" s="160">
        <v>1496</v>
      </c>
      <c r="F72" s="160">
        <v>1777.8</v>
      </c>
      <c r="G72" s="160">
        <v>380.59999999999997</v>
      </c>
      <c r="H72" s="160">
        <v>1216.5</v>
      </c>
      <c r="I72" s="160">
        <v>162.9</v>
      </c>
      <c r="J72" s="160">
        <v>952.1</v>
      </c>
      <c r="K72" s="160">
        <v>4403.3</v>
      </c>
      <c r="L72" s="160">
        <v>345.2</v>
      </c>
      <c r="M72" s="893" t="s">
        <v>259</v>
      </c>
      <c r="N72" s="841" t="s">
        <v>142</v>
      </c>
      <c r="O72" s="687">
        <v>123.6</v>
      </c>
      <c r="P72" s="687">
        <v>559.6</v>
      </c>
      <c r="Q72" s="687">
        <v>335.9</v>
      </c>
      <c r="R72" s="687">
        <v>374.8</v>
      </c>
      <c r="S72" s="687">
        <v>237.7</v>
      </c>
      <c r="T72" s="842">
        <v>0</v>
      </c>
      <c r="U72" s="842">
        <v>0</v>
      </c>
      <c r="V72" s="842">
        <v>0</v>
      </c>
      <c r="W72" s="919">
        <v>183</v>
      </c>
      <c r="X72" s="687"/>
      <c r="Y72" s="858"/>
    </row>
    <row r="73" spans="1:25" s="694" customFormat="1" ht="13.5" customHeight="1">
      <c r="A73" s="918"/>
      <c r="B73" s="893"/>
      <c r="C73" s="841"/>
      <c r="D73" s="160"/>
      <c r="E73" s="160"/>
      <c r="F73" s="160"/>
      <c r="G73" s="160"/>
      <c r="H73" s="160"/>
      <c r="I73" s="160"/>
      <c r="J73" s="160"/>
      <c r="K73" s="160"/>
      <c r="L73" s="160"/>
      <c r="M73" s="893"/>
      <c r="N73" s="841"/>
      <c r="O73" s="687"/>
      <c r="P73" s="687"/>
      <c r="Q73" s="687"/>
      <c r="R73" s="687"/>
      <c r="S73" s="687"/>
      <c r="T73" s="842"/>
      <c r="U73" s="842"/>
      <c r="V73" s="842"/>
      <c r="W73" s="919"/>
      <c r="X73" s="687"/>
      <c r="Y73" s="858"/>
    </row>
    <row r="74" spans="1:25" s="694" customFormat="1" ht="13.5" customHeight="1">
      <c r="A74" s="918">
        <v>184</v>
      </c>
      <c r="B74" s="893" t="s">
        <v>192</v>
      </c>
      <c r="C74" s="841" t="s">
        <v>186</v>
      </c>
      <c r="D74" s="160">
        <v>1808.1</v>
      </c>
      <c r="E74" s="160">
        <v>200.4</v>
      </c>
      <c r="F74" s="160">
        <v>332.2</v>
      </c>
      <c r="G74" s="160">
        <v>122.8</v>
      </c>
      <c r="H74" s="160">
        <v>134.1</v>
      </c>
      <c r="I74" s="160">
        <v>34.300000000000004</v>
      </c>
      <c r="J74" s="160">
        <v>243.9</v>
      </c>
      <c r="K74" s="160">
        <v>248</v>
      </c>
      <c r="L74" s="160">
        <v>54.8</v>
      </c>
      <c r="M74" s="893" t="s">
        <v>192</v>
      </c>
      <c r="N74" s="841" t="s">
        <v>186</v>
      </c>
      <c r="O74" s="687">
        <v>34</v>
      </c>
      <c r="P74" s="687">
        <v>101.19999999999999</v>
      </c>
      <c r="Q74" s="687">
        <v>67.400000000000006</v>
      </c>
      <c r="R74" s="687">
        <v>56.099999999999994</v>
      </c>
      <c r="S74" s="687">
        <v>65.099999999999994</v>
      </c>
      <c r="T74" s="687">
        <v>46.1</v>
      </c>
      <c r="U74" s="687">
        <v>20.7</v>
      </c>
      <c r="V74" s="687">
        <v>46.8</v>
      </c>
      <c r="W74" s="919">
        <v>184</v>
      </c>
      <c r="X74" s="687"/>
      <c r="Y74" s="858"/>
    </row>
    <row r="75" spans="1:25" s="694" customFormat="1" ht="13.5" customHeight="1">
      <c r="A75" s="918">
        <v>185</v>
      </c>
      <c r="B75" s="893" t="s">
        <v>259</v>
      </c>
      <c r="C75" s="841" t="s">
        <v>159</v>
      </c>
      <c r="D75" s="160">
        <v>908</v>
      </c>
      <c r="E75" s="160">
        <v>65.599999999999994</v>
      </c>
      <c r="F75" s="160">
        <v>101.1</v>
      </c>
      <c r="G75" s="160">
        <v>95.3</v>
      </c>
      <c r="H75" s="160">
        <v>64.5</v>
      </c>
      <c r="I75" s="160">
        <v>9.1</v>
      </c>
      <c r="J75" s="160">
        <v>101.1</v>
      </c>
      <c r="K75" s="160">
        <v>143.19999999999999</v>
      </c>
      <c r="L75" s="160">
        <v>34.799999999999997</v>
      </c>
      <c r="M75" s="893" t="s">
        <v>259</v>
      </c>
      <c r="N75" s="841" t="s">
        <v>159</v>
      </c>
      <c r="O75" s="687">
        <v>20.399999999999999</v>
      </c>
      <c r="P75" s="687">
        <v>64.599999999999994</v>
      </c>
      <c r="Q75" s="687">
        <v>42.7</v>
      </c>
      <c r="R75" s="687">
        <v>11.5</v>
      </c>
      <c r="S75" s="687">
        <v>40.5</v>
      </c>
      <c r="T75" s="687">
        <v>46.1</v>
      </c>
      <c r="U75" s="687">
        <v>20.7</v>
      </c>
      <c r="V75" s="687">
        <v>46.8</v>
      </c>
      <c r="W75" s="919">
        <v>185</v>
      </c>
      <c r="X75" s="687"/>
      <c r="Y75" s="858"/>
    </row>
    <row r="76" spans="1:25" s="694" customFormat="1" ht="13.5" customHeight="1">
      <c r="A76" s="918">
        <v>186</v>
      </c>
      <c r="B76" s="857" t="s">
        <v>259</v>
      </c>
      <c r="C76" s="841" t="s">
        <v>142</v>
      </c>
      <c r="D76" s="160">
        <v>900.09999999999991</v>
      </c>
      <c r="E76" s="160">
        <v>134.80000000000001</v>
      </c>
      <c r="F76" s="160">
        <v>231.1</v>
      </c>
      <c r="G76" s="160">
        <v>27.5</v>
      </c>
      <c r="H76" s="160">
        <v>69.599999999999994</v>
      </c>
      <c r="I76" s="160">
        <v>25.200000000000003</v>
      </c>
      <c r="J76" s="160">
        <v>142.80000000000001</v>
      </c>
      <c r="K76" s="160">
        <v>104.8</v>
      </c>
      <c r="L76" s="160">
        <v>20</v>
      </c>
      <c r="M76" s="857" t="s">
        <v>259</v>
      </c>
      <c r="N76" s="841" t="s">
        <v>142</v>
      </c>
      <c r="O76" s="687">
        <v>13.6</v>
      </c>
      <c r="P76" s="687">
        <v>36.6</v>
      </c>
      <c r="Q76" s="687">
        <v>24.700000000000003</v>
      </c>
      <c r="R76" s="687">
        <v>44.599999999999994</v>
      </c>
      <c r="S76" s="687">
        <v>24.599999999999998</v>
      </c>
      <c r="T76" s="842">
        <v>0</v>
      </c>
      <c r="U76" s="842">
        <v>0</v>
      </c>
      <c r="V76" s="842">
        <v>0</v>
      </c>
      <c r="W76" s="919">
        <v>186</v>
      </c>
      <c r="X76" s="687"/>
      <c r="Y76" s="858"/>
    </row>
    <row r="77" spans="1:25" s="694" customFormat="1" ht="13.5" customHeight="1">
      <c r="A77" s="918"/>
      <c r="B77" s="857"/>
      <c r="C77" s="841"/>
      <c r="D77" s="160"/>
      <c r="E77" s="160"/>
      <c r="F77" s="160"/>
      <c r="G77" s="160"/>
      <c r="H77" s="160"/>
      <c r="I77" s="160"/>
      <c r="J77" s="160"/>
      <c r="K77" s="160"/>
      <c r="L77" s="160"/>
      <c r="M77" s="857"/>
      <c r="N77" s="841"/>
      <c r="O77" s="687"/>
      <c r="P77" s="687"/>
      <c r="Q77" s="687"/>
      <c r="R77" s="687"/>
      <c r="S77" s="687"/>
      <c r="T77" s="842"/>
      <c r="U77" s="842"/>
      <c r="V77" s="842"/>
      <c r="W77" s="919"/>
      <c r="X77" s="687"/>
      <c r="Y77" s="858"/>
    </row>
    <row r="78" spans="1:25" ht="13.5" customHeight="1">
      <c r="A78" s="918"/>
      <c r="B78" s="857"/>
      <c r="C78" s="841"/>
      <c r="D78" s="160"/>
      <c r="E78" s="160"/>
      <c r="F78" s="160"/>
      <c r="G78" s="160"/>
      <c r="H78" s="160"/>
      <c r="I78" s="160"/>
      <c r="J78" s="160"/>
      <c r="K78" s="160"/>
      <c r="L78" s="160"/>
      <c r="M78" s="857"/>
      <c r="N78" s="841"/>
      <c r="O78" s="687"/>
      <c r="P78" s="687"/>
      <c r="Q78" s="687"/>
      <c r="R78" s="687"/>
      <c r="S78" s="687"/>
      <c r="T78" s="687"/>
      <c r="U78" s="687"/>
      <c r="V78" s="687"/>
      <c r="W78" s="919"/>
    </row>
    <row r="79" spans="1:25" s="936" customFormat="1" ht="13.5" customHeight="1">
      <c r="A79" s="904">
        <v>187</v>
      </c>
      <c r="B79" s="891" t="s">
        <v>108</v>
      </c>
      <c r="C79" s="841" t="s">
        <v>186</v>
      </c>
      <c r="D79" s="161">
        <v>78588.7</v>
      </c>
      <c r="E79" s="161">
        <v>11651.900000000001</v>
      </c>
      <c r="F79" s="161">
        <v>9272.1999999999971</v>
      </c>
      <c r="G79" s="161">
        <v>2738.099999999999</v>
      </c>
      <c r="H79" s="161">
        <v>5976.9999999999982</v>
      </c>
      <c r="I79" s="161">
        <v>1756.8000000000002</v>
      </c>
      <c r="J79" s="161">
        <v>7337.1</v>
      </c>
      <c r="K79" s="161">
        <v>18009.099999999991</v>
      </c>
      <c r="L79" s="161">
        <v>4286.300000000002</v>
      </c>
      <c r="M79" s="891" t="s">
        <v>108</v>
      </c>
      <c r="N79" s="841" t="s">
        <v>186</v>
      </c>
      <c r="O79" s="859">
        <v>1049.8000000000002</v>
      </c>
      <c r="P79" s="859">
        <v>3959.2999999999993</v>
      </c>
      <c r="Q79" s="859">
        <v>2186.8000000000006</v>
      </c>
      <c r="R79" s="859">
        <v>2433.2999999999997</v>
      </c>
      <c r="S79" s="859">
        <v>1717.7</v>
      </c>
      <c r="T79" s="859">
        <v>743</v>
      </c>
      <c r="U79" s="859">
        <v>282</v>
      </c>
      <c r="V79" s="859">
        <v>450.7</v>
      </c>
      <c r="W79" s="925">
        <v>187</v>
      </c>
    </row>
    <row r="80" spans="1:25" s="936" customFormat="1" ht="13.5" customHeight="1">
      <c r="A80" s="904">
        <v>188</v>
      </c>
      <c r="B80" s="904"/>
      <c r="C80" s="841" t="s">
        <v>159</v>
      </c>
      <c r="D80" s="161">
        <v>15665.9</v>
      </c>
      <c r="E80" s="161">
        <v>1590.4</v>
      </c>
      <c r="F80" s="161">
        <v>112</v>
      </c>
      <c r="G80" s="161">
        <v>330.9</v>
      </c>
      <c r="H80" s="161">
        <v>1034.5999999999999</v>
      </c>
      <c r="I80" s="161">
        <v>299</v>
      </c>
      <c r="J80" s="161">
        <v>1153.7</v>
      </c>
      <c r="K80" s="161">
        <v>2276.1</v>
      </c>
      <c r="L80" s="161">
        <v>742</v>
      </c>
      <c r="M80" s="904"/>
      <c r="N80" s="841" t="s">
        <v>159</v>
      </c>
      <c r="O80" s="859">
        <v>336.2</v>
      </c>
      <c r="P80" s="859">
        <v>843.6</v>
      </c>
      <c r="Q80" s="859">
        <v>287.7</v>
      </c>
      <c r="R80" s="859">
        <v>282.10000000000002</v>
      </c>
      <c r="S80" s="859">
        <v>200.4</v>
      </c>
      <c r="T80" s="859">
        <v>743</v>
      </c>
      <c r="U80" s="859">
        <v>282</v>
      </c>
      <c r="V80" s="859">
        <v>450.7</v>
      </c>
      <c r="W80" s="925">
        <v>188</v>
      </c>
    </row>
    <row r="81" spans="1:152" s="936" customFormat="1" ht="13.5" customHeight="1">
      <c r="A81" s="904">
        <v>189</v>
      </c>
      <c r="B81" s="904"/>
      <c r="C81" s="841" t="s">
        <v>142</v>
      </c>
      <c r="D81" s="161">
        <v>23970.499999999996</v>
      </c>
      <c r="E81" s="161">
        <v>2277.6999999999994</v>
      </c>
      <c r="F81" s="161">
        <v>4350.6000000000004</v>
      </c>
      <c r="G81" s="161">
        <v>789.90000000000009</v>
      </c>
      <c r="H81" s="161">
        <v>2562.5999999999995</v>
      </c>
      <c r="I81" s="161">
        <v>422.1</v>
      </c>
      <c r="J81" s="161">
        <v>2428.3999999999996</v>
      </c>
      <c r="K81" s="161">
        <v>6758.800000000002</v>
      </c>
      <c r="L81" s="161">
        <v>1435.0999999999997</v>
      </c>
      <c r="M81" s="904"/>
      <c r="N81" s="841" t="s">
        <v>142</v>
      </c>
      <c r="O81" s="859">
        <v>335.8</v>
      </c>
      <c r="P81" s="859">
        <v>813.50000000000011</v>
      </c>
      <c r="Q81" s="859">
        <v>590.99999999999989</v>
      </c>
      <c r="R81" s="859">
        <v>823.40000000000009</v>
      </c>
      <c r="S81" s="859">
        <v>381.70000000000005</v>
      </c>
      <c r="T81" s="842">
        <v>0</v>
      </c>
      <c r="U81" s="842">
        <v>0</v>
      </c>
      <c r="V81" s="842">
        <v>0</v>
      </c>
      <c r="W81" s="925">
        <v>189</v>
      </c>
    </row>
    <row r="82" spans="1:152" s="936" customFormat="1" ht="13.5" customHeight="1">
      <c r="A82" s="904"/>
      <c r="B82" s="904"/>
      <c r="C82" s="841"/>
      <c r="D82" s="161"/>
      <c r="E82" s="161"/>
      <c r="F82" s="161"/>
      <c r="G82" s="161"/>
      <c r="H82" s="161"/>
      <c r="I82" s="161"/>
      <c r="J82" s="161"/>
      <c r="K82" s="161"/>
      <c r="L82" s="161"/>
      <c r="M82" s="904"/>
      <c r="N82" s="841"/>
      <c r="O82" s="859"/>
      <c r="P82" s="859"/>
      <c r="Q82" s="859"/>
      <c r="R82" s="859"/>
      <c r="S82" s="859"/>
      <c r="T82" s="935"/>
      <c r="U82" s="935"/>
      <c r="V82" s="935"/>
      <c r="W82" s="925"/>
    </row>
    <row r="83" spans="1:152" ht="13.5" customHeight="1">
      <c r="A83" s="904"/>
      <c r="B83" s="857"/>
      <c r="C83" s="841"/>
      <c r="D83" s="160"/>
      <c r="E83" s="160"/>
      <c r="F83" s="160"/>
      <c r="G83" s="160"/>
      <c r="H83" s="160"/>
      <c r="I83" s="160"/>
      <c r="J83" s="160"/>
      <c r="K83" s="160"/>
      <c r="L83" s="160"/>
      <c r="M83" s="857"/>
      <c r="N83" s="841"/>
      <c r="O83" s="687"/>
      <c r="P83" s="687"/>
      <c r="Q83" s="687"/>
      <c r="R83" s="687"/>
      <c r="S83" s="687"/>
      <c r="T83" s="687"/>
      <c r="U83" s="687"/>
      <c r="V83" s="687"/>
      <c r="W83" s="925"/>
    </row>
    <row r="84" spans="1:152" ht="13.5" customHeight="1">
      <c r="A84" s="904">
        <v>190</v>
      </c>
      <c r="B84" s="901" t="s">
        <v>127</v>
      </c>
      <c r="C84" s="845" t="s">
        <v>186</v>
      </c>
      <c r="D84" s="143">
        <v>225318.50000000006</v>
      </c>
      <c r="E84" s="143">
        <v>29213</v>
      </c>
      <c r="F84" s="143">
        <v>36053.100000000006</v>
      </c>
      <c r="G84" s="143">
        <v>6717.8000000000029</v>
      </c>
      <c r="H84" s="143">
        <v>18510.599999999999</v>
      </c>
      <c r="I84" s="143">
        <v>4512.4999999999991</v>
      </c>
      <c r="J84" s="143">
        <v>20238.800000000003</v>
      </c>
      <c r="K84" s="143">
        <v>48343.400000000009</v>
      </c>
      <c r="L84" s="143">
        <v>10288.399999999998</v>
      </c>
      <c r="M84" s="901" t="s">
        <v>127</v>
      </c>
      <c r="N84" s="845" t="s">
        <v>186</v>
      </c>
      <c r="O84" s="702">
        <v>2407.9999999999995</v>
      </c>
      <c r="P84" s="702">
        <v>10912.2</v>
      </c>
      <c r="Q84" s="702">
        <v>6485.7000000000007</v>
      </c>
      <c r="R84" s="702">
        <v>7580.1</v>
      </c>
      <c r="S84" s="702">
        <v>5613.4000000000005</v>
      </c>
      <c r="T84" s="702">
        <v>12860.300000000001</v>
      </c>
      <c r="U84" s="702">
        <v>2381.8000000000002</v>
      </c>
      <c r="V84" s="702">
        <v>7936.4999999999991</v>
      </c>
      <c r="W84" s="925">
        <v>190</v>
      </c>
    </row>
    <row r="85" spans="1:152" ht="13.5" customHeight="1">
      <c r="A85" s="904">
        <v>191</v>
      </c>
      <c r="B85" s="902"/>
      <c r="C85" s="845" t="s">
        <v>159</v>
      </c>
      <c r="D85" s="143">
        <v>166806.5</v>
      </c>
      <c r="E85" s="143">
        <v>21897.7</v>
      </c>
      <c r="F85" s="143">
        <v>25261.599999999999</v>
      </c>
      <c r="G85" s="143">
        <v>5210.8</v>
      </c>
      <c r="H85" s="143">
        <v>12467.6</v>
      </c>
      <c r="I85" s="143">
        <v>3672.4</v>
      </c>
      <c r="J85" s="143">
        <v>14841.5</v>
      </c>
      <c r="K85" s="143">
        <v>31755.7</v>
      </c>
      <c r="L85" s="143">
        <v>7972.1</v>
      </c>
      <c r="M85" s="902"/>
      <c r="N85" s="845" t="s">
        <v>159</v>
      </c>
      <c r="O85" s="702">
        <v>1798</v>
      </c>
      <c r="P85" s="702">
        <v>8374.2000000000007</v>
      </c>
      <c r="Q85" s="702">
        <v>4990.8999999999996</v>
      </c>
      <c r="R85" s="702">
        <v>5583.1</v>
      </c>
      <c r="S85" s="702">
        <v>4503.8</v>
      </c>
      <c r="T85" s="702">
        <v>12860.3</v>
      </c>
      <c r="U85" s="702">
        <v>2381.8000000000002</v>
      </c>
      <c r="V85" s="702">
        <v>7936.5</v>
      </c>
      <c r="W85" s="925">
        <v>191</v>
      </c>
    </row>
    <row r="86" spans="1:152" ht="13.5" customHeight="1">
      <c r="A86" s="904">
        <v>192</v>
      </c>
      <c r="B86" s="902"/>
      <c r="C86" s="845" t="s">
        <v>142</v>
      </c>
      <c r="D86" s="143">
        <v>97464.3</v>
      </c>
      <c r="E86" s="143">
        <v>15099.1</v>
      </c>
      <c r="F86" s="143">
        <v>15601.100000000004</v>
      </c>
      <c r="G86" s="143">
        <v>3124.2999999999997</v>
      </c>
      <c r="H86" s="143">
        <v>8422.8000000000029</v>
      </c>
      <c r="I86" s="143">
        <v>1875.7999999999997</v>
      </c>
      <c r="J86" s="143">
        <v>9152.3000000000011</v>
      </c>
      <c r="K86" s="143">
        <v>25561.899999999994</v>
      </c>
      <c r="L86" s="143">
        <v>4425.5</v>
      </c>
      <c r="M86" s="902"/>
      <c r="N86" s="845" t="s">
        <v>142</v>
      </c>
      <c r="O86" s="702">
        <v>987.80000000000018</v>
      </c>
      <c r="P86" s="702">
        <v>4840.1999999999989</v>
      </c>
      <c r="Q86" s="702">
        <v>2802.9000000000005</v>
      </c>
      <c r="R86" s="702">
        <v>3324.7999999999997</v>
      </c>
      <c r="S86" s="702">
        <v>2245.2000000000007</v>
      </c>
      <c r="T86" s="702">
        <v>0</v>
      </c>
      <c r="U86" s="702">
        <v>0</v>
      </c>
      <c r="V86" s="702">
        <v>0</v>
      </c>
      <c r="W86" s="925">
        <v>192</v>
      </c>
    </row>
    <row r="87" spans="1:152" ht="13.5" customHeight="1">
      <c r="A87" s="904"/>
      <c r="B87" s="902"/>
      <c r="C87" s="841"/>
      <c r="D87" s="160"/>
      <c r="E87" s="160"/>
      <c r="F87" s="160"/>
      <c r="G87" s="160"/>
      <c r="H87" s="160"/>
      <c r="I87" s="160"/>
      <c r="J87" s="160"/>
      <c r="K87" s="160"/>
      <c r="L87" s="160"/>
      <c r="M87" s="902"/>
      <c r="N87" s="841"/>
      <c r="O87" s="687"/>
      <c r="P87" s="687"/>
      <c r="Q87" s="687"/>
      <c r="R87" s="687"/>
      <c r="S87" s="687"/>
      <c r="T87" s="842"/>
      <c r="U87" s="842"/>
      <c r="V87" s="842"/>
      <c r="W87" s="925"/>
    </row>
    <row r="88" spans="1:152" ht="13.5" customHeight="1">
      <c r="A88" s="904"/>
      <c r="B88" s="902"/>
      <c r="C88" s="841"/>
      <c r="D88" s="160"/>
      <c r="E88" s="160"/>
      <c r="F88" s="160"/>
      <c r="G88" s="160"/>
      <c r="H88" s="160"/>
      <c r="I88" s="160"/>
      <c r="J88" s="160"/>
      <c r="K88" s="160"/>
      <c r="L88" s="160"/>
      <c r="M88" s="902"/>
      <c r="N88" s="841"/>
      <c r="O88" s="687"/>
      <c r="P88" s="687"/>
      <c r="Q88" s="687"/>
      <c r="R88" s="687"/>
      <c r="S88" s="687"/>
      <c r="T88" s="687"/>
      <c r="U88" s="687"/>
      <c r="V88" s="687"/>
      <c r="W88" s="925"/>
    </row>
    <row r="89" spans="1:152" ht="13.5" customHeight="1">
      <c r="A89" s="918">
        <v>193</v>
      </c>
      <c r="B89" s="891" t="s">
        <v>128</v>
      </c>
      <c r="C89" s="841" t="s">
        <v>186</v>
      </c>
      <c r="D89" s="160">
        <v>2924.7</v>
      </c>
      <c r="E89" s="160">
        <v>510.8</v>
      </c>
      <c r="F89" s="160">
        <v>898.2</v>
      </c>
      <c r="G89" s="160">
        <v>105.5</v>
      </c>
      <c r="H89" s="160">
        <v>198.2</v>
      </c>
      <c r="I89" s="160">
        <v>29.3</v>
      </c>
      <c r="J89" s="160">
        <v>243.6</v>
      </c>
      <c r="K89" s="160">
        <v>416.80000000000007</v>
      </c>
      <c r="L89" s="160">
        <v>162.5</v>
      </c>
      <c r="M89" s="891" t="s">
        <v>128</v>
      </c>
      <c r="N89" s="841" t="s">
        <v>186</v>
      </c>
      <c r="O89" s="687">
        <v>13.899999999999999</v>
      </c>
      <c r="P89" s="687">
        <v>65.7</v>
      </c>
      <c r="Q89" s="687">
        <v>32.099999999999994</v>
      </c>
      <c r="R89" s="687">
        <v>115.3</v>
      </c>
      <c r="S89" s="687">
        <v>38.6</v>
      </c>
      <c r="T89" s="687">
        <v>33.4</v>
      </c>
      <c r="U89" s="687">
        <v>3.8</v>
      </c>
      <c r="V89" s="687">
        <v>56.7</v>
      </c>
      <c r="W89" s="919">
        <v>193</v>
      </c>
    </row>
    <row r="90" spans="1:152" ht="13.5" customHeight="1">
      <c r="A90" s="918">
        <v>194</v>
      </c>
      <c r="B90" s="857"/>
      <c r="C90" s="841" t="s">
        <v>159</v>
      </c>
      <c r="D90" s="160">
        <v>618.29999999999995</v>
      </c>
      <c r="E90" s="160">
        <v>27.6</v>
      </c>
      <c r="F90" s="160">
        <v>134.5</v>
      </c>
      <c r="G90" s="160">
        <v>53.4</v>
      </c>
      <c r="H90" s="160">
        <v>44</v>
      </c>
      <c r="I90" s="160">
        <v>11.2</v>
      </c>
      <c r="J90" s="160">
        <v>14.200000000000001</v>
      </c>
      <c r="K90" s="160">
        <v>91.6</v>
      </c>
      <c r="L90" s="160">
        <v>61.400000000000006</v>
      </c>
      <c r="M90" s="857"/>
      <c r="N90" s="841" t="s">
        <v>159</v>
      </c>
      <c r="O90" s="687">
        <v>4</v>
      </c>
      <c r="P90" s="687">
        <v>5.8</v>
      </c>
      <c r="Q90" s="687">
        <v>12.899999999999999</v>
      </c>
      <c r="R90" s="687">
        <v>51.9</v>
      </c>
      <c r="S90" s="687">
        <v>11.9</v>
      </c>
      <c r="T90" s="687">
        <v>33.4</v>
      </c>
      <c r="U90" s="687">
        <v>3.8</v>
      </c>
      <c r="V90" s="687">
        <v>56.7</v>
      </c>
      <c r="W90" s="919">
        <v>194</v>
      </c>
    </row>
    <row r="91" spans="1:152" ht="13.5" customHeight="1">
      <c r="A91" s="918">
        <v>195</v>
      </c>
      <c r="B91" s="857"/>
      <c r="C91" s="841" t="s">
        <v>142</v>
      </c>
      <c r="D91" s="160">
        <v>2306.3999999999996</v>
      </c>
      <c r="E91" s="160">
        <v>483.2</v>
      </c>
      <c r="F91" s="160">
        <v>763.7</v>
      </c>
      <c r="G91" s="160">
        <v>52.1</v>
      </c>
      <c r="H91" s="160">
        <v>154.19999999999999</v>
      </c>
      <c r="I91" s="160">
        <v>18.100000000000001</v>
      </c>
      <c r="J91" s="160">
        <v>229.4</v>
      </c>
      <c r="K91" s="160">
        <v>325.20000000000005</v>
      </c>
      <c r="L91" s="160">
        <v>101.1</v>
      </c>
      <c r="M91" s="857"/>
      <c r="N91" s="841" t="s">
        <v>142</v>
      </c>
      <c r="O91" s="687">
        <v>9.8999999999999986</v>
      </c>
      <c r="P91" s="687">
        <v>59.900000000000006</v>
      </c>
      <c r="Q91" s="687">
        <v>19.2</v>
      </c>
      <c r="R91" s="687">
        <v>63.4</v>
      </c>
      <c r="S91" s="687">
        <v>26.7</v>
      </c>
      <c r="T91" s="842">
        <v>0</v>
      </c>
      <c r="U91" s="842">
        <v>0</v>
      </c>
      <c r="V91" s="842">
        <v>0</v>
      </c>
      <c r="W91" s="919">
        <v>195</v>
      </c>
    </row>
    <row r="92" spans="1:152" ht="13.5" customHeight="1">
      <c r="A92" s="918"/>
      <c r="B92" s="857"/>
      <c r="C92" s="841"/>
      <c r="D92" s="160"/>
      <c r="E92" s="160"/>
      <c r="F92" s="160"/>
      <c r="G92" s="160"/>
      <c r="H92" s="160"/>
      <c r="I92" s="160"/>
      <c r="J92" s="160"/>
      <c r="K92" s="160"/>
      <c r="L92" s="160"/>
      <c r="M92" s="857"/>
      <c r="N92" s="841"/>
      <c r="O92" s="687"/>
      <c r="P92" s="687"/>
      <c r="Q92" s="687"/>
      <c r="R92" s="687"/>
      <c r="S92" s="687"/>
      <c r="T92" s="842"/>
      <c r="U92" s="842"/>
      <c r="V92" s="842"/>
      <c r="W92" s="919"/>
    </row>
    <row r="93" spans="1:152" s="719" customFormat="1" ht="13.5" customHeight="1">
      <c r="A93" s="918">
        <v>196</v>
      </c>
      <c r="B93" s="893" t="s">
        <v>193</v>
      </c>
      <c r="C93" s="841" t="s">
        <v>186</v>
      </c>
      <c r="D93" s="160">
        <v>2211.6</v>
      </c>
      <c r="E93" s="160">
        <v>504</v>
      </c>
      <c r="F93" s="160">
        <v>625.70000000000005</v>
      </c>
      <c r="G93" s="160">
        <v>35.4</v>
      </c>
      <c r="H93" s="160">
        <v>146.89999999999998</v>
      </c>
      <c r="I93" s="160">
        <v>22.2</v>
      </c>
      <c r="J93" s="160">
        <v>177.8</v>
      </c>
      <c r="K93" s="160">
        <v>328.90000000000003</v>
      </c>
      <c r="L93" s="160">
        <v>109.5</v>
      </c>
      <c r="M93" s="893" t="s">
        <v>193</v>
      </c>
      <c r="N93" s="841" t="s">
        <v>186</v>
      </c>
      <c r="O93" s="687">
        <v>10.1</v>
      </c>
      <c r="P93" s="687">
        <v>45.7</v>
      </c>
      <c r="Q93" s="687">
        <v>22.7</v>
      </c>
      <c r="R93" s="687">
        <v>62.4</v>
      </c>
      <c r="S93" s="687">
        <v>29.3</v>
      </c>
      <c r="T93" s="687">
        <v>30.3</v>
      </c>
      <c r="U93" s="687">
        <v>3.8</v>
      </c>
      <c r="V93" s="687">
        <v>56.7</v>
      </c>
      <c r="W93" s="919">
        <v>196</v>
      </c>
      <c r="X93" s="734"/>
      <c r="Y93" s="892"/>
      <c r="Z93" s="694"/>
      <c r="AA93" s="694"/>
      <c r="AB93" s="694"/>
      <c r="AC93" s="694"/>
      <c r="AD93" s="694"/>
      <c r="AE93" s="694"/>
      <c r="AF93" s="694"/>
      <c r="AG93" s="694"/>
      <c r="AH93" s="694"/>
      <c r="AI93" s="694"/>
      <c r="AJ93" s="694"/>
      <c r="AK93" s="694"/>
      <c r="AL93" s="694"/>
      <c r="AM93" s="694"/>
      <c r="AN93" s="694"/>
      <c r="AO93" s="694"/>
      <c r="AP93" s="694"/>
      <c r="AQ93" s="694"/>
      <c r="AR93" s="694"/>
      <c r="AS93" s="694"/>
      <c r="AT93" s="694"/>
      <c r="AU93" s="694"/>
      <c r="AV93" s="694"/>
      <c r="AW93" s="694"/>
      <c r="AX93" s="694"/>
      <c r="AY93" s="694"/>
      <c r="AZ93" s="694"/>
      <c r="BA93" s="694"/>
      <c r="BB93" s="694"/>
      <c r="BC93" s="694"/>
      <c r="BD93" s="694"/>
      <c r="BE93" s="694"/>
      <c r="BF93" s="694"/>
      <c r="BG93" s="694"/>
      <c r="BH93" s="694"/>
      <c r="BI93" s="694"/>
      <c r="BJ93" s="694"/>
      <c r="BK93" s="694"/>
      <c r="BL93" s="694"/>
      <c r="BM93" s="694"/>
      <c r="BN93" s="694"/>
      <c r="BO93" s="694"/>
      <c r="BP93" s="694"/>
      <c r="BQ93" s="694"/>
      <c r="BR93" s="694"/>
      <c r="BS93" s="694"/>
      <c r="BT93" s="694"/>
      <c r="BU93" s="694"/>
      <c r="BV93" s="694"/>
      <c r="BW93" s="694"/>
      <c r="BX93" s="694"/>
      <c r="BY93" s="694"/>
      <c r="BZ93" s="694"/>
      <c r="CA93" s="694"/>
      <c r="CB93" s="694"/>
      <c r="CC93" s="694"/>
      <c r="CD93" s="694"/>
      <c r="CE93" s="694"/>
      <c r="CF93" s="694"/>
      <c r="CG93" s="694"/>
      <c r="CH93" s="694"/>
      <c r="CI93" s="694"/>
      <c r="CJ93" s="694"/>
      <c r="CK93" s="694"/>
      <c r="CL93" s="694"/>
      <c r="CM93" s="694"/>
      <c r="CN93" s="694"/>
      <c r="CO93" s="694"/>
      <c r="CP93" s="694"/>
      <c r="CQ93" s="694"/>
      <c r="CR93" s="694"/>
      <c r="CS93" s="694"/>
      <c r="CT93" s="694"/>
      <c r="CU93" s="694"/>
      <c r="CV93" s="694"/>
      <c r="CW93" s="694"/>
      <c r="CX93" s="694"/>
      <c r="CY93" s="694"/>
      <c r="CZ93" s="694"/>
      <c r="DA93" s="694"/>
      <c r="DB93" s="694"/>
      <c r="DC93" s="694"/>
      <c r="DD93" s="694"/>
      <c r="DE93" s="694"/>
      <c r="DF93" s="694"/>
      <c r="DG93" s="694"/>
      <c r="DH93" s="694"/>
      <c r="DI93" s="694"/>
      <c r="DJ93" s="694"/>
      <c r="DK93" s="694"/>
      <c r="DL93" s="694"/>
      <c r="DM93" s="694"/>
      <c r="DN93" s="694"/>
      <c r="DO93" s="694"/>
      <c r="DP93" s="694"/>
      <c r="DQ93" s="694"/>
      <c r="DR93" s="694"/>
      <c r="DS93" s="694"/>
      <c r="DT93" s="694"/>
      <c r="DU93" s="694"/>
      <c r="DV93" s="694"/>
      <c r="DW93" s="694"/>
      <c r="DX93" s="694"/>
      <c r="DY93" s="694"/>
      <c r="DZ93" s="694"/>
      <c r="EA93" s="694"/>
      <c r="EB93" s="694"/>
      <c r="EC93" s="694"/>
      <c r="ED93" s="694"/>
      <c r="EE93" s="694"/>
      <c r="EF93" s="694"/>
      <c r="EG93" s="694"/>
      <c r="EH93" s="694"/>
      <c r="EI93" s="694"/>
      <c r="EJ93" s="694"/>
      <c r="EK93" s="694"/>
      <c r="EL93" s="694"/>
      <c r="EM93" s="694"/>
      <c r="EN93" s="694"/>
      <c r="EO93" s="694"/>
      <c r="EP93" s="694"/>
      <c r="EQ93" s="694"/>
      <c r="ER93" s="694"/>
      <c r="ES93" s="694"/>
      <c r="ET93" s="694"/>
      <c r="EU93" s="694"/>
      <c r="EV93" s="694"/>
    </row>
    <row r="94" spans="1:152" s="719" customFormat="1" ht="13.5" customHeight="1">
      <c r="A94" s="918">
        <v>197</v>
      </c>
      <c r="B94" s="893" t="s">
        <v>259</v>
      </c>
      <c r="C94" s="841" t="s">
        <v>159</v>
      </c>
      <c r="D94" s="160">
        <v>242.7</v>
      </c>
      <c r="E94" s="160">
        <v>27.6</v>
      </c>
      <c r="F94" s="160">
        <v>5.7</v>
      </c>
      <c r="G94" s="160">
        <v>3.6</v>
      </c>
      <c r="H94" s="160">
        <v>12.7</v>
      </c>
      <c r="I94" s="160">
        <v>5.5</v>
      </c>
      <c r="J94" s="160">
        <v>12.8</v>
      </c>
      <c r="K94" s="160">
        <v>53.5</v>
      </c>
      <c r="L94" s="160">
        <v>14.7</v>
      </c>
      <c r="M94" s="893" t="s">
        <v>259</v>
      </c>
      <c r="N94" s="841" t="s">
        <v>159</v>
      </c>
      <c r="O94" s="687">
        <v>0.4</v>
      </c>
      <c r="P94" s="687">
        <v>5.8</v>
      </c>
      <c r="Q94" s="687">
        <v>4.8</v>
      </c>
      <c r="R94" s="687">
        <v>1.3</v>
      </c>
      <c r="S94" s="687">
        <v>3.5</v>
      </c>
      <c r="T94" s="687">
        <v>30.3</v>
      </c>
      <c r="U94" s="687">
        <v>3.8</v>
      </c>
      <c r="V94" s="687">
        <v>56.7</v>
      </c>
      <c r="W94" s="919">
        <v>197</v>
      </c>
      <c r="X94" s="734"/>
      <c r="Y94" s="892"/>
      <c r="Z94" s="694"/>
      <c r="AA94" s="694"/>
      <c r="AB94" s="694"/>
      <c r="AC94" s="694"/>
      <c r="AD94" s="694"/>
      <c r="AE94" s="694"/>
      <c r="AF94" s="694"/>
      <c r="AG94" s="694"/>
      <c r="AH94" s="694"/>
      <c r="AI94" s="694"/>
      <c r="AJ94" s="694"/>
      <c r="AK94" s="694"/>
      <c r="AL94" s="694"/>
      <c r="AM94" s="694"/>
      <c r="AN94" s="694"/>
      <c r="AO94" s="694"/>
      <c r="AP94" s="694"/>
      <c r="AQ94" s="694"/>
      <c r="AR94" s="694"/>
      <c r="AS94" s="694"/>
      <c r="AT94" s="694"/>
      <c r="AU94" s="694"/>
      <c r="AV94" s="694"/>
      <c r="AW94" s="694"/>
      <c r="AX94" s="694"/>
      <c r="AY94" s="694"/>
      <c r="AZ94" s="694"/>
      <c r="BA94" s="694"/>
      <c r="BB94" s="694"/>
      <c r="BC94" s="694"/>
      <c r="BD94" s="694"/>
      <c r="BE94" s="694"/>
      <c r="BF94" s="694"/>
      <c r="BG94" s="694"/>
      <c r="BH94" s="694"/>
      <c r="BI94" s="694"/>
      <c r="BJ94" s="694"/>
      <c r="BK94" s="694"/>
      <c r="BL94" s="694"/>
      <c r="BM94" s="694"/>
      <c r="BN94" s="694"/>
      <c r="BO94" s="694"/>
      <c r="BP94" s="694"/>
      <c r="BQ94" s="694"/>
      <c r="BR94" s="694"/>
      <c r="BS94" s="694"/>
      <c r="BT94" s="694"/>
      <c r="BU94" s="694"/>
      <c r="BV94" s="694"/>
      <c r="BW94" s="694"/>
      <c r="BX94" s="694"/>
      <c r="BY94" s="694"/>
      <c r="BZ94" s="694"/>
      <c r="CA94" s="694"/>
      <c r="CB94" s="694"/>
      <c r="CC94" s="694"/>
      <c r="CD94" s="694"/>
      <c r="CE94" s="694"/>
      <c r="CF94" s="694"/>
      <c r="CG94" s="694"/>
      <c r="CH94" s="694"/>
      <c r="CI94" s="694"/>
      <c r="CJ94" s="694"/>
      <c r="CK94" s="694"/>
      <c r="CL94" s="694"/>
      <c r="CM94" s="694"/>
      <c r="CN94" s="694"/>
      <c r="CO94" s="694"/>
      <c r="CP94" s="694"/>
      <c r="CQ94" s="694"/>
      <c r="CR94" s="694"/>
      <c r="CS94" s="694"/>
      <c r="CT94" s="694"/>
      <c r="CU94" s="694"/>
      <c r="CV94" s="694"/>
      <c r="CW94" s="694"/>
      <c r="CX94" s="694"/>
      <c r="CY94" s="694"/>
      <c r="CZ94" s="694"/>
      <c r="DA94" s="694"/>
      <c r="DB94" s="694"/>
      <c r="DC94" s="694"/>
      <c r="DD94" s="694"/>
      <c r="DE94" s="694"/>
      <c r="DF94" s="694"/>
      <c r="DG94" s="694"/>
      <c r="DH94" s="694"/>
      <c r="DI94" s="694"/>
      <c r="DJ94" s="694"/>
      <c r="DK94" s="694"/>
      <c r="DL94" s="694"/>
      <c r="DM94" s="694"/>
      <c r="DN94" s="694"/>
      <c r="DO94" s="694"/>
      <c r="DP94" s="694"/>
      <c r="DQ94" s="694"/>
      <c r="DR94" s="694"/>
      <c r="DS94" s="694"/>
      <c r="DT94" s="694"/>
      <c r="DU94" s="694"/>
      <c r="DV94" s="694"/>
      <c r="DW94" s="694"/>
      <c r="DX94" s="694"/>
      <c r="DY94" s="694"/>
      <c r="DZ94" s="694"/>
      <c r="EA94" s="694"/>
      <c r="EB94" s="694"/>
      <c r="EC94" s="694"/>
      <c r="ED94" s="694"/>
      <c r="EE94" s="694"/>
      <c r="EF94" s="694"/>
      <c r="EG94" s="694"/>
      <c r="EH94" s="694"/>
      <c r="EI94" s="694"/>
      <c r="EJ94" s="694"/>
      <c r="EK94" s="694"/>
      <c r="EL94" s="694"/>
      <c r="EM94" s="694"/>
      <c r="EN94" s="694"/>
      <c r="EO94" s="694"/>
      <c r="EP94" s="694"/>
      <c r="EQ94" s="694"/>
      <c r="ER94" s="694"/>
      <c r="ES94" s="694"/>
      <c r="ET94" s="694"/>
      <c r="EU94" s="694"/>
      <c r="EV94" s="694"/>
    </row>
    <row r="95" spans="1:152" s="694" customFormat="1" ht="13.5" customHeight="1">
      <c r="A95" s="918">
        <v>198</v>
      </c>
      <c r="B95" s="893" t="s">
        <v>259</v>
      </c>
      <c r="C95" s="841" t="s">
        <v>142</v>
      </c>
      <c r="D95" s="160">
        <v>1968.9</v>
      </c>
      <c r="E95" s="160">
        <v>476.4</v>
      </c>
      <c r="F95" s="160">
        <v>620</v>
      </c>
      <c r="G95" s="160">
        <v>31.8</v>
      </c>
      <c r="H95" s="160">
        <v>134.19999999999999</v>
      </c>
      <c r="I95" s="160">
        <v>16.7</v>
      </c>
      <c r="J95" s="160">
        <v>165</v>
      </c>
      <c r="K95" s="160">
        <v>275.40000000000003</v>
      </c>
      <c r="L95" s="160">
        <v>94.8</v>
      </c>
      <c r="M95" s="893" t="s">
        <v>259</v>
      </c>
      <c r="N95" s="841" t="s">
        <v>142</v>
      </c>
      <c r="O95" s="687">
        <v>9.6999999999999993</v>
      </c>
      <c r="P95" s="687">
        <v>39.900000000000006</v>
      </c>
      <c r="Q95" s="687">
        <v>17.899999999999999</v>
      </c>
      <c r="R95" s="687">
        <v>61.1</v>
      </c>
      <c r="S95" s="687">
        <v>25.8</v>
      </c>
      <c r="T95" s="842">
        <v>0</v>
      </c>
      <c r="U95" s="842">
        <v>0</v>
      </c>
      <c r="V95" s="842">
        <v>0</v>
      </c>
      <c r="W95" s="919">
        <v>198</v>
      </c>
      <c r="X95" s="687"/>
      <c r="Y95" s="858"/>
    </row>
    <row r="96" spans="1:152" s="719" customFormat="1" ht="13.5" customHeight="1">
      <c r="A96" s="937"/>
      <c r="B96" s="893"/>
      <c r="C96" s="841"/>
      <c r="D96" s="160"/>
      <c r="E96" s="160"/>
      <c r="F96" s="160"/>
      <c r="G96" s="160"/>
      <c r="H96" s="160"/>
      <c r="I96" s="160"/>
      <c r="J96" s="160"/>
      <c r="K96" s="160"/>
      <c r="L96" s="160"/>
      <c r="M96" s="893"/>
      <c r="N96" s="841"/>
      <c r="O96" s="687"/>
      <c r="P96" s="687"/>
      <c r="Q96" s="687"/>
      <c r="R96" s="687"/>
      <c r="S96" s="687"/>
      <c r="T96" s="842"/>
      <c r="U96" s="842"/>
      <c r="V96" s="842"/>
      <c r="W96" s="938"/>
      <c r="X96" s="687"/>
      <c r="Y96" s="892"/>
      <c r="Z96" s="694"/>
      <c r="AA96" s="694"/>
      <c r="AB96" s="694"/>
      <c r="AC96" s="694"/>
      <c r="AD96" s="694"/>
      <c r="AE96" s="694"/>
      <c r="AF96" s="694"/>
      <c r="AG96" s="694"/>
      <c r="AH96" s="694"/>
      <c r="AI96" s="694"/>
      <c r="AJ96" s="694"/>
      <c r="AK96" s="694"/>
      <c r="AL96" s="694"/>
      <c r="AM96" s="694"/>
      <c r="AN96" s="694"/>
      <c r="AO96" s="694"/>
      <c r="AP96" s="694"/>
      <c r="AQ96" s="694"/>
      <c r="AR96" s="694"/>
      <c r="AS96" s="694"/>
      <c r="AT96" s="694"/>
      <c r="AU96" s="694"/>
      <c r="AV96" s="694"/>
      <c r="AW96" s="694"/>
      <c r="AX96" s="694"/>
      <c r="AY96" s="694"/>
      <c r="AZ96" s="694"/>
      <c r="BA96" s="694"/>
      <c r="BB96" s="694"/>
      <c r="BC96" s="694"/>
      <c r="BD96" s="694"/>
      <c r="BE96" s="694"/>
      <c r="BF96" s="694"/>
      <c r="BG96" s="694"/>
      <c r="BH96" s="694"/>
      <c r="BI96" s="694"/>
      <c r="BJ96" s="694"/>
      <c r="BK96" s="694"/>
      <c r="BL96" s="694"/>
      <c r="BM96" s="694"/>
      <c r="BN96" s="694"/>
      <c r="BO96" s="694"/>
      <c r="BP96" s="694"/>
      <c r="BQ96" s="694"/>
      <c r="BR96" s="694"/>
      <c r="BS96" s="694"/>
      <c r="BT96" s="694"/>
      <c r="BU96" s="694"/>
      <c r="BV96" s="694"/>
      <c r="BW96" s="694"/>
      <c r="BX96" s="694"/>
      <c r="BY96" s="694"/>
      <c r="BZ96" s="694"/>
      <c r="CA96" s="694"/>
      <c r="CB96" s="694"/>
      <c r="CC96" s="694"/>
      <c r="CD96" s="694"/>
      <c r="CE96" s="694"/>
      <c r="CF96" s="694"/>
      <c r="CG96" s="694"/>
      <c r="CH96" s="694"/>
      <c r="CI96" s="694"/>
      <c r="CJ96" s="694"/>
      <c r="CK96" s="694"/>
      <c r="CL96" s="694"/>
      <c r="CM96" s="694"/>
      <c r="CN96" s="694"/>
      <c r="CO96" s="694"/>
      <c r="CP96" s="694"/>
      <c r="CQ96" s="694"/>
      <c r="CR96" s="694"/>
      <c r="CS96" s="694"/>
      <c r="CT96" s="694"/>
      <c r="CU96" s="694"/>
      <c r="CV96" s="694"/>
      <c r="CW96" s="694"/>
      <c r="CX96" s="694"/>
      <c r="CY96" s="694"/>
      <c r="CZ96" s="694"/>
      <c r="DA96" s="694"/>
      <c r="DB96" s="694"/>
      <c r="DC96" s="694"/>
      <c r="DD96" s="694"/>
      <c r="DE96" s="694"/>
      <c r="DF96" s="694"/>
      <c r="DG96" s="694"/>
      <c r="DH96" s="694"/>
      <c r="DI96" s="694"/>
      <c r="DJ96" s="694"/>
      <c r="DK96" s="694"/>
      <c r="DL96" s="694"/>
      <c r="DM96" s="694"/>
      <c r="DN96" s="694"/>
      <c r="DO96" s="694"/>
      <c r="DP96" s="694"/>
      <c r="DQ96" s="694"/>
      <c r="DR96" s="694"/>
      <c r="DS96" s="694"/>
      <c r="DT96" s="694"/>
      <c r="DU96" s="694"/>
      <c r="DV96" s="694"/>
      <c r="DW96" s="694"/>
      <c r="DX96" s="694"/>
      <c r="DY96" s="694"/>
      <c r="DZ96" s="694"/>
      <c r="EA96" s="694"/>
      <c r="EB96" s="694"/>
      <c r="EC96" s="694"/>
      <c r="ED96" s="694"/>
      <c r="EE96" s="694"/>
      <c r="EF96" s="694"/>
      <c r="EG96" s="694"/>
      <c r="EH96" s="694"/>
      <c r="EI96" s="694"/>
      <c r="EJ96" s="694"/>
      <c r="EK96" s="694"/>
      <c r="EL96" s="694"/>
      <c r="EM96" s="694"/>
      <c r="EN96" s="694"/>
      <c r="EO96" s="694"/>
      <c r="EP96" s="694"/>
      <c r="EQ96" s="694"/>
      <c r="ER96" s="694"/>
      <c r="ES96" s="694"/>
      <c r="ET96" s="694"/>
      <c r="EU96" s="694"/>
      <c r="EV96" s="694"/>
    </row>
    <row r="97" spans="1:25" s="694" customFormat="1" ht="13.5" customHeight="1">
      <c r="A97" s="918">
        <v>199</v>
      </c>
      <c r="B97" s="893" t="s">
        <v>194</v>
      </c>
      <c r="C97" s="841" t="s">
        <v>186</v>
      </c>
      <c r="D97" s="160">
        <v>713.1</v>
      </c>
      <c r="E97" s="160">
        <v>6.8</v>
      </c>
      <c r="F97" s="160">
        <v>272.5</v>
      </c>
      <c r="G97" s="160">
        <v>70.099999999999994</v>
      </c>
      <c r="H97" s="160">
        <v>51.3</v>
      </c>
      <c r="I97" s="160">
        <v>7.1</v>
      </c>
      <c r="J97" s="160">
        <v>65.800000000000011</v>
      </c>
      <c r="K97" s="160">
        <v>87.9</v>
      </c>
      <c r="L97" s="160">
        <v>53</v>
      </c>
      <c r="M97" s="893" t="s">
        <v>194</v>
      </c>
      <c r="N97" s="841" t="s">
        <v>186</v>
      </c>
      <c r="O97" s="687">
        <v>3.8000000000000003</v>
      </c>
      <c r="P97" s="687">
        <v>20</v>
      </c>
      <c r="Q97" s="687">
        <v>9.4</v>
      </c>
      <c r="R97" s="687">
        <v>52.9</v>
      </c>
      <c r="S97" s="687">
        <v>9.3000000000000007</v>
      </c>
      <c r="T97" s="687">
        <v>3.1</v>
      </c>
      <c r="U97" s="687">
        <v>0</v>
      </c>
      <c r="V97" s="687">
        <v>0</v>
      </c>
      <c r="W97" s="919">
        <v>199</v>
      </c>
      <c r="X97" s="687"/>
      <c r="Y97" s="858"/>
    </row>
    <row r="98" spans="1:25" s="694" customFormat="1" ht="13.5" customHeight="1">
      <c r="A98" s="918">
        <v>200</v>
      </c>
      <c r="B98" s="857" t="s">
        <v>259</v>
      </c>
      <c r="C98" s="841" t="s">
        <v>159</v>
      </c>
      <c r="D98" s="160">
        <v>375.6</v>
      </c>
      <c r="E98" s="160">
        <v>0</v>
      </c>
      <c r="F98" s="160">
        <v>128.80000000000001</v>
      </c>
      <c r="G98" s="160">
        <v>49.8</v>
      </c>
      <c r="H98" s="160">
        <v>31.3</v>
      </c>
      <c r="I98" s="160">
        <v>5.7</v>
      </c>
      <c r="J98" s="160">
        <v>1.4</v>
      </c>
      <c r="K98" s="160">
        <v>38.1</v>
      </c>
      <c r="L98" s="160">
        <v>46.7</v>
      </c>
      <c r="M98" s="857" t="s">
        <v>259</v>
      </c>
      <c r="N98" s="841" t="s">
        <v>159</v>
      </c>
      <c r="O98" s="687">
        <v>3.6</v>
      </c>
      <c r="P98" s="687">
        <v>0</v>
      </c>
      <c r="Q98" s="687">
        <v>8.1</v>
      </c>
      <c r="R98" s="687">
        <v>50.6</v>
      </c>
      <c r="S98" s="687">
        <v>8.4</v>
      </c>
      <c r="T98" s="687">
        <v>3.1</v>
      </c>
      <c r="U98" s="687">
        <v>0</v>
      </c>
      <c r="V98" s="687">
        <v>0</v>
      </c>
      <c r="W98" s="919">
        <v>200</v>
      </c>
      <c r="X98" s="687"/>
      <c r="Y98" s="858"/>
    </row>
    <row r="99" spans="1:25" s="694" customFormat="1" ht="13.5" customHeight="1">
      <c r="A99" s="918">
        <v>201</v>
      </c>
      <c r="B99" s="857" t="s">
        <v>259</v>
      </c>
      <c r="C99" s="841" t="s">
        <v>142</v>
      </c>
      <c r="D99" s="160">
        <v>337.5</v>
      </c>
      <c r="E99" s="160">
        <v>6.8</v>
      </c>
      <c r="F99" s="160">
        <v>143.69999999999999</v>
      </c>
      <c r="G99" s="160">
        <v>20.3</v>
      </c>
      <c r="H99" s="160">
        <v>20</v>
      </c>
      <c r="I99" s="160">
        <v>1.4</v>
      </c>
      <c r="J99" s="160">
        <v>64.400000000000006</v>
      </c>
      <c r="K99" s="160">
        <v>49.8</v>
      </c>
      <c r="L99" s="160">
        <v>6.3</v>
      </c>
      <c r="M99" s="857" t="s">
        <v>259</v>
      </c>
      <c r="N99" s="841" t="s">
        <v>142</v>
      </c>
      <c r="O99" s="687">
        <v>0.2</v>
      </c>
      <c r="P99" s="687">
        <v>20</v>
      </c>
      <c r="Q99" s="687">
        <v>1.3</v>
      </c>
      <c r="R99" s="687">
        <v>2.2999999999999998</v>
      </c>
      <c r="S99" s="687">
        <v>0.9</v>
      </c>
      <c r="T99" s="842">
        <v>0</v>
      </c>
      <c r="U99" s="842">
        <v>0</v>
      </c>
      <c r="V99" s="842">
        <v>0</v>
      </c>
      <c r="W99" s="919">
        <v>201</v>
      </c>
      <c r="X99" s="687"/>
      <c r="Y99" s="858"/>
    </row>
    <row r="100" spans="1:25" s="694" customFormat="1" ht="13.5" customHeight="1">
      <c r="A100" s="937"/>
      <c r="B100" s="857"/>
      <c r="C100" s="841"/>
      <c r="D100" s="160"/>
      <c r="E100" s="160"/>
      <c r="F100" s="160"/>
      <c r="G100" s="160"/>
      <c r="H100" s="160"/>
      <c r="I100" s="160"/>
      <c r="J100" s="160"/>
      <c r="K100" s="160"/>
      <c r="L100" s="160"/>
      <c r="M100" s="857"/>
      <c r="N100" s="841"/>
      <c r="O100" s="687"/>
      <c r="P100" s="687"/>
      <c r="Q100" s="687"/>
      <c r="R100" s="687"/>
      <c r="S100" s="687"/>
      <c r="T100" s="842"/>
      <c r="U100" s="842"/>
      <c r="V100" s="842"/>
      <c r="W100" s="938"/>
      <c r="X100" s="687"/>
      <c r="Y100" s="858"/>
    </row>
    <row r="101" spans="1:25" ht="13.5" customHeight="1">
      <c r="A101" s="939"/>
      <c r="B101" s="891" t="s">
        <v>86</v>
      </c>
      <c r="C101" s="841"/>
      <c r="D101" s="160"/>
      <c r="E101" s="160"/>
      <c r="F101" s="160"/>
      <c r="G101" s="160"/>
      <c r="H101" s="160"/>
      <c r="I101" s="160"/>
      <c r="J101" s="160"/>
      <c r="K101" s="160"/>
      <c r="L101" s="160"/>
      <c r="M101" s="891" t="s">
        <v>86</v>
      </c>
      <c r="N101" s="841"/>
      <c r="O101" s="687"/>
      <c r="P101" s="687"/>
      <c r="Q101" s="687"/>
      <c r="R101" s="687"/>
      <c r="S101" s="687"/>
      <c r="T101" s="842"/>
      <c r="U101" s="842"/>
      <c r="V101" s="842"/>
      <c r="W101" s="940"/>
    </row>
    <row r="102" spans="1:25" ht="13.5" customHeight="1">
      <c r="A102" s="939"/>
      <c r="B102" s="857"/>
      <c r="C102" s="841"/>
      <c r="D102" s="160"/>
      <c r="E102" s="160"/>
      <c r="F102" s="160"/>
      <c r="G102" s="160"/>
      <c r="H102" s="160"/>
      <c r="I102" s="160"/>
      <c r="J102" s="160"/>
      <c r="K102" s="160"/>
      <c r="L102" s="160"/>
      <c r="M102" s="857"/>
      <c r="N102" s="841"/>
      <c r="O102" s="687"/>
      <c r="P102" s="687"/>
      <c r="Q102" s="687"/>
      <c r="R102" s="687"/>
      <c r="S102" s="687"/>
      <c r="T102" s="687"/>
      <c r="U102" s="687"/>
      <c r="V102" s="687"/>
      <c r="W102" s="940"/>
    </row>
    <row r="103" spans="1:25" ht="13.5" customHeight="1">
      <c r="A103" s="939"/>
      <c r="B103" s="893" t="s">
        <v>87</v>
      </c>
      <c r="C103" s="841"/>
      <c r="D103" s="160"/>
      <c r="E103" s="160"/>
      <c r="F103" s="160"/>
      <c r="G103" s="160"/>
      <c r="H103" s="160"/>
      <c r="I103" s="160"/>
      <c r="J103" s="160"/>
      <c r="K103" s="160"/>
      <c r="L103" s="160"/>
      <c r="M103" s="893" t="s">
        <v>87</v>
      </c>
      <c r="N103" s="841"/>
      <c r="O103" s="687"/>
      <c r="P103" s="687"/>
      <c r="Q103" s="687"/>
      <c r="R103" s="687"/>
      <c r="S103" s="687"/>
      <c r="T103" s="687"/>
      <c r="U103" s="687"/>
      <c r="V103" s="687"/>
      <c r="W103" s="940"/>
    </row>
    <row r="104" spans="1:25" ht="13.5" customHeight="1">
      <c r="A104" s="939"/>
      <c r="B104" s="893"/>
      <c r="C104" s="841"/>
      <c r="D104" s="160"/>
      <c r="E104" s="160"/>
      <c r="F104" s="160"/>
      <c r="G104" s="160"/>
      <c r="H104" s="160"/>
      <c r="I104" s="160"/>
      <c r="J104" s="160"/>
      <c r="K104" s="160"/>
      <c r="L104" s="160"/>
      <c r="M104" s="893"/>
      <c r="N104" s="841"/>
      <c r="O104" s="687"/>
      <c r="P104" s="687"/>
      <c r="Q104" s="687"/>
      <c r="R104" s="687"/>
      <c r="S104" s="687"/>
      <c r="T104" s="687"/>
      <c r="U104" s="687"/>
      <c r="V104" s="687"/>
      <c r="W104" s="940"/>
    </row>
    <row r="105" spans="1:25" ht="13.5" customHeight="1">
      <c r="A105" s="904">
        <v>202</v>
      </c>
      <c r="B105" s="896" t="s">
        <v>634</v>
      </c>
      <c r="C105" s="841" t="s">
        <v>186</v>
      </c>
      <c r="D105" s="160">
        <v>7239.1</v>
      </c>
      <c r="E105" s="160">
        <v>765.3</v>
      </c>
      <c r="F105" s="160">
        <v>1095.8</v>
      </c>
      <c r="G105" s="160">
        <v>289.89999999999998</v>
      </c>
      <c r="H105" s="160">
        <v>474.9</v>
      </c>
      <c r="I105" s="160">
        <v>260.89999999999998</v>
      </c>
      <c r="J105" s="160">
        <v>656.4</v>
      </c>
      <c r="K105" s="160">
        <v>1668.7000000000003</v>
      </c>
      <c r="L105" s="160">
        <v>194.8</v>
      </c>
      <c r="M105" s="896" t="s">
        <v>634</v>
      </c>
      <c r="N105" s="841" t="s">
        <v>186</v>
      </c>
      <c r="O105" s="687">
        <v>65.5</v>
      </c>
      <c r="P105" s="687">
        <v>614.9</v>
      </c>
      <c r="Q105" s="687">
        <v>361.09999999999997</v>
      </c>
      <c r="R105" s="687">
        <v>146.69999999999999</v>
      </c>
      <c r="S105" s="687">
        <v>306.40000000000003</v>
      </c>
      <c r="T105" s="687">
        <v>173.3</v>
      </c>
      <c r="U105" s="687">
        <v>86.6</v>
      </c>
      <c r="V105" s="687">
        <v>77.599999999999994</v>
      </c>
      <c r="W105" s="925">
        <v>202</v>
      </c>
    </row>
    <row r="106" spans="1:25" ht="13.5" customHeight="1">
      <c r="A106" s="904">
        <v>203</v>
      </c>
      <c r="B106" s="857"/>
      <c r="C106" s="841" t="s">
        <v>159</v>
      </c>
      <c r="D106" s="160">
        <v>3942.1</v>
      </c>
      <c r="E106" s="160">
        <v>497.2</v>
      </c>
      <c r="F106" s="160">
        <v>547.5</v>
      </c>
      <c r="G106" s="160">
        <v>139.6</v>
      </c>
      <c r="H106" s="160">
        <v>252.5</v>
      </c>
      <c r="I106" s="160">
        <v>136.5</v>
      </c>
      <c r="J106" s="160">
        <v>512.9</v>
      </c>
      <c r="K106" s="160">
        <v>599.9</v>
      </c>
      <c r="L106" s="160">
        <v>104.1</v>
      </c>
      <c r="M106" s="857"/>
      <c r="N106" s="841" t="s">
        <v>159</v>
      </c>
      <c r="O106" s="687">
        <v>47.8</v>
      </c>
      <c r="P106" s="687">
        <v>302.39999999999998</v>
      </c>
      <c r="Q106" s="687">
        <v>203.7</v>
      </c>
      <c r="R106" s="687">
        <v>99.1</v>
      </c>
      <c r="S106" s="687">
        <v>161.4</v>
      </c>
      <c r="T106" s="687">
        <v>173.3</v>
      </c>
      <c r="U106" s="687">
        <v>86.6</v>
      </c>
      <c r="V106" s="687">
        <v>77.599999999999994</v>
      </c>
      <c r="W106" s="925">
        <v>203</v>
      </c>
    </row>
    <row r="107" spans="1:25" ht="13.5" customHeight="1">
      <c r="A107" s="904">
        <v>204</v>
      </c>
      <c r="B107" s="857"/>
      <c r="C107" s="841" t="s">
        <v>142</v>
      </c>
      <c r="D107" s="160">
        <v>3297</v>
      </c>
      <c r="E107" s="160">
        <v>268.10000000000002</v>
      </c>
      <c r="F107" s="160">
        <v>548.29999999999995</v>
      </c>
      <c r="G107" s="160">
        <v>150.29999999999995</v>
      </c>
      <c r="H107" s="160">
        <v>222.39999999999998</v>
      </c>
      <c r="I107" s="160">
        <v>124.4</v>
      </c>
      <c r="J107" s="160">
        <v>143.5</v>
      </c>
      <c r="K107" s="160">
        <v>1068.8000000000002</v>
      </c>
      <c r="L107" s="160">
        <v>90.7</v>
      </c>
      <c r="M107" s="857"/>
      <c r="N107" s="841" t="s">
        <v>142</v>
      </c>
      <c r="O107" s="687">
        <v>17.7</v>
      </c>
      <c r="P107" s="687">
        <v>312.5</v>
      </c>
      <c r="Q107" s="687">
        <v>157.39999999999998</v>
      </c>
      <c r="R107" s="687">
        <v>47.600000000000009</v>
      </c>
      <c r="S107" s="687">
        <v>145.00000000000003</v>
      </c>
      <c r="T107" s="842">
        <v>0</v>
      </c>
      <c r="U107" s="842">
        <v>0</v>
      </c>
      <c r="V107" s="842">
        <v>0</v>
      </c>
      <c r="W107" s="925">
        <v>204</v>
      </c>
    </row>
    <row r="108" spans="1:25" ht="13.5" customHeight="1">
      <c r="A108" s="904"/>
      <c r="B108" s="857"/>
      <c r="C108" s="841"/>
      <c r="D108" s="160"/>
      <c r="E108" s="160"/>
      <c r="F108" s="160"/>
      <c r="G108" s="160"/>
      <c r="H108" s="160"/>
      <c r="I108" s="160"/>
      <c r="J108" s="160"/>
      <c r="K108" s="160"/>
      <c r="L108" s="160"/>
      <c r="M108" s="857"/>
      <c r="N108" s="841"/>
      <c r="O108" s="687"/>
      <c r="P108" s="687"/>
      <c r="Q108" s="687"/>
      <c r="R108" s="687"/>
      <c r="S108" s="687"/>
      <c r="T108" s="842"/>
      <c r="U108" s="842"/>
      <c r="V108" s="842"/>
      <c r="W108" s="925"/>
    </row>
    <row r="109" spans="1:25" s="694" customFormat="1" ht="13.5" customHeight="1">
      <c r="A109" s="904">
        <v>205</v>
      </c>
      <c r="B109" s="903" t="s">
        <v>157</v>
      </c>
      <c r="C109" s="841" t="s">
        <v>186</v>
      </c>
      <c r="D109" s="160">
        <v>2177</v>
      </c>
      <c r="E109" s="160">
        <v>299.39999999999998</v>
      </c>
      <c r="F109" s="160">
        <v>377.5</v>
      </c>
      <c r="G109" s="160">
        <v>108.7</v>
      </c>
      <c r="H109" s="160">
        <v>87.9</v>
      </c>
      <c r="I109" s="160">
        <v>63.8</v>
      </c>
      <c r="J109" s="160">
        <v>272.5</v>
      </c>
      <c r="K109" s="160">
        <v>295.09999999999997</v>
      </c>
      <c r="L109" s="160">
        <v>64.8</v>
      </c>
      <c r="M109" s="903" t="s">
        <v>157</v>
      </c>
      <c r="N109" s="841" t="s">
        <v>186</v>
      </c>
      <c r="O109" s="687">
        <v>20.599999999999998</v>
      </c>
      <c r="P109" s="687">
        <v>160.39999999999998</v>
      </c>
      <c r="Q109" s="687">
        <v>93.7</v>
      </c>
      <c r="R109" s="687">
        <v>56.599999999999994</v>
      </c>
      <c r="S109" s="687">
        <v>120.39999999999999</v>
      </c>
      <c r="T109" s="687">
        <v>104.4</v>
      </c>
      <c r="U109" s="687">
        <v>33</v>
      </c>
      <c r="V109" s="687">
        <v>18.2</v>
      </c>
      <c r="W109" s="925">
        <v>205</v>
      </c>
      <c r="X109" s="687"/>
      <c r="Y109" s="858"/>
    </row>
    <row r="110" spans="1:25" s="694" customFormat="1" ht="13.5" customHeight="1">
      <c r="A110" s="904">
        <v>206</v>
      </c>
      <c r="B110" s="903" t="s">
        <v>259</v>
      </c>
      <c r="C110" s="841" t="s">
        <v>159</v>
      </c>
      <c r="D110" s="160">
        <v>2114.6999999999998</v>
      </c>
      <c r="E110" s="160">
        <v>286.89999999999998</v>
      </c>
      <c r="F110" s="160">
        <v>371</v>
      </c>
      <c r="G110" s="160">
        <v>104</v>
      </c>
      <c r="H110" s="160">
        <v>84.5</v>
      </c>
      <c r="I110" s="160">
        <v>62.9</v>
      </c>
      <c r="J110" s="160">
        <v>268.89999999999998</v>
      </c>
      <c r="K110" s="160">
        <v>283.7</v>
      </c>
      <c r="L110" s="160">
        <v>59.8</v>
      </c>
      <c r="M110" s="903" t="s">
        <v>259</v>
      </c>
      <c r="N110" s="841" t="s">
        <v>159</v>
      </c>
      <c r="O110" s="687">
        <v>20.2</v>
      </c>
      <c r="P110" s="687">
        <v>158.69999999999999</v>
      </c>
      <c r="Q110" s="687">
        <v>93</v>
      </c>
      <c r="R110" s="687">
        <v>47.4</v>
      </c>
      <c r="S110" s="687">
        <v>118.1</v>
      </c>
      <c r="T110" s="687">
        <v>104.4</v>
      </c>
      <c r="U110" s="687">
        <v>33</v>
      </c>
      <c r="V110" s="687">
        <v>18.2</v>
      </c>
      <c r="W110" s="925">
        <v>206</v>
      </c>
      <c r="X110" s="687"/>
      <c r="Y110" s="858"/>
    </row>
    <row r="111" spans="1:25" s="694" customFormat="1" ht="13.5" customHeight="1">
      <c r="A111" s="904">
        <v>207</v>
      </c>
      <c r="B111" s="903" t="s">
        <v>259</v>
      </c>
      <c r="C111" s="841" t="s">
        <v>142</v>
      </c>
      <c r="D111" s="160">
        <v>62.3</v>
      </c>
      <c r="E111" s="160">
        <v>12.5</v>
      </c>
      <c r="F111" s="160">
        <v>6.5</v>
      </c>
      <c r="G111" s="160">
        <v>4.7</v>
      </c>
      <c r="H111" s="160">
        <v>3.4</v>
      </c>
      <c r="I111" s="160">
        <v>0.9</v>
      </c>
      <c r="J111" s="160">
        <v>3.6</v>
      </c>
      <c r="K111" s="160">
        <v>11.4</v>
      </c>
      <c r="L111" s="160">
        <v>5</v>
      </c>
      <c r="M111" s="903" t="s">
        <v>259</v>
      </c>
      <c r="N111" s="841" t="s">
        <v>142</v>
      </c>
      <c r="O111" s="687">
        <v>0.4</v>
      </c>
      <c r="P111" s="687">
        <v>1.7</v>
      </c>
      <c r="Q111" s="687">
        <v>0.7</v>
      </c>
      <c r="R111" s="687">
        <v>9.1999999999999993</v>
      </c>
      <c r="S111" s="687">
        <v>2.2999999999999998</v>
      </c>
      <c r="T111" s="842">
        <v>0</v>
      </c>
      <c r="U111" s="842">
        <v>0</v>
      </c>
      <c r="V111" s="842">
        <v>0</v>
      </c>
      <c r="W111" s="925">
        <v>207</v>
      </c>
      <c r="X111" s="687"/>
      <c r="Y111" s="858"/>
    </row>
    <row r="112" spans="1:25" s="694" customFormat="1" ht="13.5" customHeight="1">
      <c r="A112" s="904"/>
      <c r="B112" s="903"/>
      <c r="C112" s="841"/>
      <c r="D112" s="160"/>
      <c r="E112" s="160"/>
      <c r="F112" s="160"/>
      <c r="G112" s="160"/>
      <c r="H112" s="160"/>
      <c r="I112" s="160"/>
      <c r="J112" s="160"/>
      <c r="K112" s="160"/>
      <c r="L112" s="160"/>
      <c r="M112" s="903"/>
      <c r="N112" s="841"/>
      <c r="O112" s="687"/>
      <c r="P112" s="687"/>
      <c r="Q112" s="687"/>
      <c r="R112" s="687"/>
      <c r="S112" s="687"/>
      <c r="T112" s="842"/>
      <c r="U112" s="842"/>
      <c r="V112" s="842"/>
      <c r="W112" s="925"/>
      <c r="X112" s="687"/>
      <c r="Y112" s="858"/>
    </row>
    <row r="113" spans="1:25" s="694" customFormat="1" ht="13.5" customHeight="1">
      <c r="A113" s="904">
        <v>208</v>
      </c>
      <c r="B113" s="903" t="s">
        <v>159</v>
      </c>
      <c r="C113" s="841" t="s">
        <v>186</v>
      </c>
      <c r="D113" s="160">
        <v>4035.6</v>
      </c>
      <c r="E113" s="160">
        <v>363.6</v>
      </c>
      <c r="F113" s="160">
        <v>477.3</v>
      </c>
      <c r="G113" s="160">
        <v>154</v>
      </c>
      <c r="H113" s="160">
        <v>307.2</v>
      </c>
      <c r="I113" s="160">
        <v>183.39999999999998</v>
      </c>
      <c r="J113" s="160">
        <v>256.3</v>
      </c>
      <c r="K113" s="160">
        <v>1212.6000000000001</v>
      </c>
      <c r="L113" s="160">
        <v>105.7</v>
      </c>
      <c r="M113" s="903" t="s">
        <v>159</v>
      </c>
      <c r="N113" s="841" t="s">
        <v>186</v>
      </c>
      <c r="O113" s="687">
        <v>42.2</v>
      </c>
      <c r="P113" s="687">
        <v>340.40000000000003</v>
      </c>
      <c r="Q113" s="687">
        <v>202.79999999999998</v>
      </c>
      <c r="R113" s="687">
        <v>71.3</v>
      </c>
      <c r="S113" s="687">
        <v>161.4</v>
      </c>
      <c r="T113" s="687">
        <v>66.8</v>
      </c>
      <c r="U113" s="687">
        <v>31.1</v>
      </c>
      <c r="V113" s="687">
        <v>59.4</v>
      </c>
      <c r="W113" s="925">
        <v>208</v>
      </c>
      <c r="X113" s="687"/>
      <c r="Y113" s="858"/>
    </row>
    <row r="114" spans="1:25" s="694" customFormat="1" ht="13.5" customHeight="1">
      <c r="A114" s="904">
        <v>209</v>
      </c>
      <c r="B114" s="903" t="s">
        <v>259</v>
      </c>
      <c r="C114" s="841" t="s">
        <v>159</v>
      </c>
      <c r="D114" s="160">
        <v>1117</v>
      </c>
      <c r="E114" s="160">
        <v>174</v>
      </c>
      <c r="F114" s="160">
        <v>2.2999999999999998</v>
      </c>
      <c r="G114" s="160">
        <v>19.8</v>
      </c>
      <c r="H114" s="160">
        <v>106.6</v>
      </c>
      <c r="I114" s="160">
        <v>67.3</v>
      </c>
      <c r="J114" s="160">
        <v>166.8</v>
      </c>
      <c r="K114" s="160">
        <v>205.9</v>
      </c>
      <c r="L114" s="160">
        <v>38</v>
      </c>
      <c r="M114" s="903" t="s">
        <v>259</v>
      </c>
      <c r="N114" s="841" t="s">
        <v>159</v>
      </c>
      <c r="O114" s="687">
        <v>27.2</v>
      </c>
      <c r="P114" s="687">
        <v>38.799999999999997</v>
      </c>
      <c r="Q114" s="687">
        <v>49.6</v>
      </c>
      <c r="R114" s="687">
        <v>41.3</v>
      </c>
      <c r="S114" s="687">
        <v>22.1</v>
      </c>
      <c r="T114" s="687">
        <v>66.8</v>
      </c>
      <c r="U114" s="687">
        <v>31.1</v>
      </c>
      <c r="V114" s="687">
        <v>59.4</v>
      </c>
      <c r="W114" s="925">
        <v>209</v>
      </c>
      <c r="X114" s="687"/>
      <c r="Y114" s="858"/>
    </row>
    <row r="115" spans="1:25" s="694" customFormat="1" ht="13.5" customHeight="1">
      <c r="A115" s="904">
        <v>210</v>
      </c>
      <c r="B115" s="903" t="s">
        <v>259</v>
      </c>
      <c r="C115" s="841" t="s">
        <v>142</v>
      </c>
      <c r="D115" s="1091">
        <v>2918.6</v>
      </c>
      <c r="E115" s="1091">
        <v>189.6</v>
      </c>
      <c r="F115" s="1091">
        <v>475</v>
      </c>
      <c r="G115" s="1091">
        <v>134.19999999999999</v>
      </c>
      <c r="H115" s="1091">
        <v>200.6</v>
      </c>
      <c r="I115" s="1091">
        <v>116.1</v>
      </c>
      <c r="J115" s="1091">
        <v>89.5</v>
      </c>
      <c r="K115" s="1091">
        <v>1006.7</v>
      </c>
      <c r="L115" s="1091">
        <v>67.7</v>
      </c>
      <c r="M115" s="903" t="s">
        <v>259</v>
      </c>
      <c r="N115" s="841" t="s">
        <v>142</v>
      </c>
      <c r="O115" s="842">
        <v>15</v>
      </c>
      <c r="P115" s="842">
        <v>301.60000000000002</v>
      </c>
      <c r="Q115" s="842">
        <v>153.19999999999999</v>
      </c>
      <c r="R115" s="842">
        <v>30</v>
      </c>
      <c r="S115" s="842">
        <v>139.30000000000001</v>
      </c>
      <c r="T115" s="842">
        <v>0</v>
      </c>
      <c r="U115" s="842">
        <v>0</v>
      </c>
      <c r="V115" s="842">
        <v>0</v>
      </c>
      <c r="W115" s="925">
        <v>210</v>
      </c>
      <c r="X115" s="687"/>
      <c r="Y115" s="858"/>
    </row>
    <row r="116" spans="1:25" s="694" customFormat="1" ht="13.5" customHeight="1">
      <c r="A116" s="904"/>
      <c r="B116" s="903"/>
      <c r="C116" s="841"/>
      <c r="D116" s="1091"/>
      <c r="E116" s="1091"/>
      <c r="F116" s="1091"/>
      <c r="G116" s="1091"/>
      <c r="H116" s="1091"/>
      <c r="I116" s="1091"/>
      <c r="J116" s="1091"/>
      <c r="K116" s="1091"/>
      <c r="L116" s="1091"/>
      <c r="M116" s="903"/>
      <c r="N116" s="841"/>
      <c r="O116" s="842"/>
      <c r="P116" s="842"/>
      <c r="Q116" s="842"/>
      <c r="R116" s="842"/>
      <c r="S116" s="842"/>
      <c r="T116" s="842"/>
      <c r="U116" s="842"/>
      <c r="V116" s="842"/>
      <c r="W116" s="925"/>
      <c r="X116" s="687"/>
      <c r="Y116" s="858"/>
    </row>
    <row r="117" spans="1:25" s="694" customFormat="1" ht="13.5" customHeight="1">
      <c r="A117" s="904">
        <v>211</v>
      </c>
      <c r="B117" s="903" t="s">
        <v>174</v>
      </c>
      <c r="C117" s="841" t="s">
        <v>186</v>
      </c>
      <c r="D117" s="160">
        <v>671.8</v>
      </c>
      <c r="E117" s="160">
        <v>79.099999999999994</v>
      </c>
      <c r="F117" s="160">
        <v>194</v>
      </c>
      <c r="G117" s="160">
        <v>11.2</v>
      </c>
      <c r="H117" s="160">
        <v>77.2</v>
      </c>
      <c r="I117" s="160">
        <v>7.9</v>
      </c>
      <c r="J117" s="160">
        <v>101.9</v>
      </c>
      <c r="K117" s="160">
        <v>146.69999999999999</v>
      </c>
      <c r="L117" s="160">
        <v>16.2</v>
      </c>
      <c r="M117" s="903" t="s">
        <v>174</v>
      </c>
      <c r="N117" s="841" t="s">
        <v>186</v>
      </c>
      <c r="O117" s="687">
        <v>2</v>
      </c>
      <c r="P117" s="687">
        <v>8.3000000000000007</v>
      </c>
      <c r="Q117" s="687">
        <v>3.4000000000000004</v>
      </c>
      <c r="R117" s="687">
        <v>9.9</v>
      </c>
      <c r="S117" s="687">
        <v>13.9</v>
      </c>
      <c r="T117" s="687">
        <v>0</v>
      </c>
      <c r="U117" s="687">
        <v>0</v>
      </c>
      <c r="V117" s="687">
        <v>0</v>
      </c>
      <c r="W117" s="925">
        <v>211</v>
      </c>
      <c r="X117" s="687"/>
      <c r="Y117" s="858"/>
    </row>
    <row r="118" spans="1:25" s="694" customFormat="1" ht="13.5" customHeight="1">
      <c r="A118" s="904">
        <v>212</v>
      </c>
      <c r="B118" s="903" t="s">
        <v>259</v>
      </c>
      <c r="C118" s="841" t="s">
        <v>159</v>
      </c>
      <c r="D118" s="160">
        <v>387</v>
      </c>
      <c r="E118" s="160">
        <v>17.100000000000001</v>
      </c>
      <c r="F118" s="160">
        <v>133.69999999999999</v>
      </c>
      <c r="G118" s="160">
        <v>0.2</v>
      </c>
      <c r="H118" s="160">
        <v>60.5</v>
      </c>
      <c r="I118" s="160">
        <v>2</v>
      </c>
      <c r="J118" s="160">
        <v>53</v>
      </c>
      <c r="K118" s="160">
        <v>104.4</v>
      </c>
      <c r="L118" s="160">
        <v>0.2</v>
      </c>
      <c r="M118" s="903" t="s">
        <v>259</v>
      </c>
      <c r="N118" s="841" t="s">
        <v>159</v>
      </c>
      <c r="O118" s="687">
        <v>0</v>
      </c>
      <c r="P118" s="687">
        <v>0</v>
      </c>
      <c r="Q118" s="687">
        <v>0.2</v>
      </c>
      <c r="R118" s="687">
        <v>4.4000000000000004</v>
      </c>
      <c r="S118" s="687">
        <v>11.3</v>
      </c>
      <c r="T118" s="687">
        <v>0</v>
      </c>
      <c r="U118" s="687">
        <v>0</v>
      </c>
      <c r="V118" s="687">
        <v>0</v>
      </c>
      <c r="W118" s="925">
        <v>212</v>
      </c>
      <c r="X118" s="687"/>
      <c r="Y118" s="858"/>
    </row>
    <row r="119" spans="1:25" s="694" customFormat="1" ht="13.5" customHeight="1">
      <c r="A119" s="904">
        <v>213</v>
      </c>
      <c r="B119" s="903" t="s">
        <v>259</v>
      </c>
      <c r="C119" s="841" t="s">
        <v>142</v>
      </c>
      <c r="D119" s="1091">
        <v>284.8</v>
      </c>
      <c r="E119" s="1091">
        <v>62</v>
      </c>
      <c r="F119" s="1091">
        <v>60.3</v>
      </c>
      <c r="G119" s="1091">
        <v>11</v>
      </c>
      <c r="H119" s="1091">
        <v>16.7</v>
      </c>
      <c r="I119" s="1091">
        <v>5.9</v>
      </c>
      <c r="J119" s="1091">
        <v>48.9</v>
      </c>
      <c r="K119" s="1091">
        <v>42.3</v>
      </c>
      <c r="L119" s="1091">
        <v>16</v>
      </c>
      <c r="M119" s="903" t="s">
        <v>259</v>
      </c>
      <c r="N119" s="841" t="s">
        <v>142</v>
      </c>
      <c r="O119" s="842">
        <v>2</v>
      </c>
      <c r="P119" s="842">
        <v>8.3000000000000007</v>
      </c>
      <c r="Q119" s="842">
        <v>3.2</v>
      </c>
      <c r="R119" s="842">
        <v>5.5</v>
      </c>
      <c r="S119" s="842">
        <v>2.6</v>
      </c>
      <c r="T119" s="842">
        <v>0</v>
      </c>
      <c r="U119" s="842">
        <v>0</v>
      </c>
      <c r="V119" s="842">
        <v>0</v>
      </c>
      <c r="W119" s="925">
        <v>213</v>
      </c>
      <c r="X119" s="687"/>
      <c r="Y119" s="858"/>
    </row>
    <row r="120" spans="1:25" s="694" customFormat="1" ht="13.5" customHeight="1">
      <c r="A120" s="904"/>
      <c r="B120" s="903"/>
      <c r="C120" s="841"/>
      <c r="D120" s="1091"/>
      <c r="E120" s="1091"/>
      <c r="F120" s="1091"/>
      <c r="G120" s="1091"/>
      <c r="H120" s="1091"/>
      <c r="I120" s="1091"/>
      <c r="J120" s="1091"/>
      <c r="K120" s="1091"/>
      <c r="L120" s="1091"/>
      <c r="M120" s="903"/>
      <c r="N120" s="841"/>
      <c r="O120" s="842"/>
      <c r="P120" s="842"/>
      <c r="Q120" s="842"/>
      <c r="R120" s="842"/>
      <c r="S120" s="842"/>
      <c r="T120" s="842"/>
      <c r="U120" s="842"/>
      <c r="V120" s="842"/>
      <c r="W120" s="925"/>
      <c r="X120" s="687"/>
      <c r="Y120" s="858"/>
    </row>
    <row r="121" spans="1:25" s="694" customFormat="1" ht="13.5" customHeight="1">
      <c r="A121" s="904">
        <v>214</v>
      </c>
      <c r="B121" s="903" t="s">
        <v>635</v>
      </c>
      <c r="C121" s="841" t="s">
        <v>186</v>
      </c>
      <c r="D121" s="160">
        <v>354.7</v>
      </c>
      <c r="E121" s="160">
        <v>23.2</v>
      </c>
      <c r="F121" s="160">
        <v>47</v>
      </c>
      <c r="G121" s="160">
        <v>16</v>
      </c>
      <c r="H121" s="160">
        <v>2.6</v>
      </c>
      <c r="I121" s="160">
        <v>5.8</v>
      </c>
      <c r="J121" s="160">
        <v>25.7</v>
      </c>
      <c r="K121" s="160">
        <v>14.3</v>
      </c>
      <c r="L121" s="160">
        <v>8.1</v>
      </c>
      <c r="M121" s="903" t="s">
        <v>635</v>
      </c>
      <c r="N121" s="841" t="s">
        <v>186</v>
      </c>
      <c r="O121" s="687">
        <v>0.7</v>
      </c>
      <c r="P121" s="687">
        <v>105.80000000000001</v>
      </c>
      <c r="Q121" s="687">
        <v>61.199999999999996</v>
      </c>
      <c r="R121" s="687">
        <v>8.9</v>
      </c>
      <c r="S121" s="687">
        <v>10.700000000000001</v>
      </c>
      <c r="T121" s="687">
        <v>2.1</v>
      </c>
      <c r="U121" s="687">
        <v>22.5</v>
      </c>
      <c r="V121" s="687">
        <v>0</v>
      </c>
      <c r="W121" s="925">
        <v>214</v>
      </c>
      <c r="X121" s="687"/>
      <c r="Y121" s="858"/>
    </row>
    <row r="122" spans="1:25" s="694" customFormat="1" ht="13.5" customHeight="1">
      <c r="A122" s="904">
        <v>215</v>
      </c>
      <c r="B122" s="903" t="s">
        <v>259</v>
      </c>
      <c r="C122" s="841" t="s">
        <v>159</v>
      </c>
      <c r="D122" s="160">
        <v>323.39999999999998</v>
      </c>
      <c r="E122" s="160">
        <v>19.2</v>
      </c>
      <c r="F122" s="160">
        <v>40.5</v>
      </c>
      <c r="G122" s="160">
        <v>15.600000000000001</v>
      </c>
      <c r="H122" s="160">
        <v>0.9</v>
      </c>
      <c r="I122" s="160">
        <v>4.3</v>
      </c>
      <c r="J122" s="160">
        <v>24.2</v>
      </c>
      <c r="K122" s="160">
        <v>5.9</v>
      </c>
      <c r="L122" s="160">
        <v>6.1</v>
      </c>
      <c r="M122" s="903" t="s">
        <v>259</v>
      </c>
      <c r="N122" s="841" t="s">
        <v>159</v>
      </c>
      <c r="O122" s="687">
        <v>0.4</v>
      </c>
      <c r="P122" s="687">
        <v>104.9</v>
      </c>
      <c r="Q122" s="687">
        <v>60.9</v>
      </c>
      <c r="R122" s="687">
        <v>6</v>
      </c>
      <c r="S122" s="687">
        <v>9.9</v>
      </c>
      <c r="T122" s="687">
        <v>2.1</v>
      </c>
      <c r="U122" s="687">
        <v>22.5</v>
      </c>
      <c r="V122" s="687">
        <v>0</v>
      </c>
      <c r="W122" s="925">
        <v>215</v>
      </c>
      <c r="X122" s="687"/>
      <c r="Y122" s="858"/>
    </row>
    <row r="123" spans="1:25" s="694" customFormat="1" ht="13.5" customHeight="1">
      <c r="A123" s="904">
        <v>216</v>
      </c>
      <c r="B123" s="903" t="s">
        <v>259</v>
      </c>
      <c r="C123" s="841" t="s">
        <v>142</v>
      </c>
      <c r="D123" s="1091">
        <v>31.299999999999997</v>
      </c>
      <c r="E123" s="1091">
        <v>4</v>
      </c>
      <c r="F123" s="1091">
        <v>6.5</v>
      </c>
      <c r="G123" s="1091">
        <v>0.4</v>
      </c>
      <c r="H123" s="1097">
        <v>1.7</v>
      </c>
      <c r="I123" s="1091">
        <v>1.5</v>
      </c>
      <c r="J123" s="1091">
        <v>1.5</v>
      </c>
      <c r="K123" s="1091">
        <v>8.4</v>
      </c>
      <c r="L123" s="1091">
        <v>2</v>
      </c>
      <c r="M123" s="903" t="s">
        <v>259</v>
      </c>
      <c r="N123" s="841" t="s">
        <v>142</v>
      </c>
      <c r="O123" s="842">
        <v>0.3</v>
      </c>
      <c r="P123" s="842">
        <v>0.9</v>
      </c>
      <c r="Q123" s="842">
        <v>0.3</v>
      </c>
      <c r="R123" s="842">
        <v>2.9000000000000004</v>
      </c>
      <c r="S123" s="842">
        <v>0.8</v>
      </c>
      <c r="T123" s="842">
        <v>0</v>
      </c>
      <c r="U123" s="842">
        <v>0</v>
      </c>
      <c r="V123" s="842">
        <v>0</v>
      </c>
      <c r="W123" s="925">
        <v>216</v>
      </c>
      <c r="X123" s="687"/>
      <c r="Y123" s="858"/>
    </row>
    <row r="124" spans="1:25" s="694" customFormat="1" ht="13.5" customHeight="1">
      <c r="A124" s="939"/>
      <c r="B124" s="857"/>
      <c r="C124" s="841"/>
      <c r="D124" s="456"/>
      <c r="E124" s="456"/>
      <c r="F124" s="456"/>
      <c r="G124" s="456"/>
      <c r="H124" s="456"/>
      <c r="I124" s="456"/>
      <c r="J124" s="456"/>
      <c r="K124" s="456"/>
      <c r="L124" s="456"/>
      <c r="M124" s="857"/>
      <c r="N124" s="841"/>
      <c r="O124" s="841"/>
      <c r="P124" s="841"/>
      <c r="Q124" s="685"/>
      <c r="R124" s="685"/>
      <c r="S124" s="685"/>
      <c r="T124" s="685"/>
      <c r="U124" s="685"/>
      <c r="V124" s="685"/>
      <c r="W124" s="940"/>
      <c r="X124" s="687"/>
      <c r="Y124" s="690"/>
    </row>
    <row r="125" spans="1:25" ht="13.5" customHeight="1">
      <c r="A125" s="904">
        <v>217</v>
      </c>
      <c r="B125" s="896" t="s">
        <v>195</v>
      </c>
      <c r="C125" s="841" t="s">
        <v>186</v>
      </c>
      <c r="D125" s="160">
        <v>2268.8999999999996</v>
      </c>
      <c r="E125" s="160">
        <v>133.9</v>
      </c>
      <c r="F125" s="160">
        <v>343.09999999999997</v>
      </c>
      <c r="G125" s="160">
        <v>119.8</v>
      </c>
      <c r="H125" s="160">
        <v>140.4</v>
      </c>
      <c r="I125" s="160">
        <v>129</v>
      </c>
      <c r="J125" s="160">
        <v>168.5</v>
      </c>
      <c r="K125" s="160">
        <v>409.8</v>
      </c>
      <c r="L125" s="160">
        <v>95</v>
      </c>
      <c r="M125" s="896" t="s">
        <v>195</v>
      </c>
      <c r="N125" s="841" t="s">
        <v>186</v>
      </c>
      <c r="O125" s="687">
        <v>6.2</v>
      </c>
      <c r="P125" s="687">
        <v>317.10000000000002</v>
      </c>
      <c r="Q125" s="687">
        <v>188.5</v>
      </c>
      <c r="R125" s="687">
        <v>72.199999999999989</v>
      </c>
      <c r="S125" s="687">
        <v>44</v>
      </c>
      <c r="T125" s="687">
        <v>77.5</v>
      </c>
      <c r="U125" s="687">
        <v>3.4</v>
      </c>
      <c r="V125" s="687">
        <v>20.7</v>
      </c>
      <c r="W125" s="925">
        <v>217</v>
      </c>
    </row>
    <row r="126" spans="1:25" ht="13.5" customHeight="1">
      <c r="A126" s="904">
        <v>218</v>
      </c>
      <c r="B126" s="857" t="s">
        <v>259</v>
      </c>
      <c r="C126" s="841" t="s">
        <v>159</v>
      </c>
      <c r="D126" s="160">
        <v>1496.6</v>
      </c>
      <c r="E126" s="160">
        <v>36.799999999999997</v>
      </c>
      <c r="F126" s="160">
        <v>95.3</v>
      </c>
      <c r="G126" s="160">
        <v>88.6</v>
      </c>
      <c r="H126" s="160">
        <v>86.3</v>
      </c>
      <c r="I126" s="160">
        <v>118.1</v>
      </c>
      <c r="J126" s="160">
        <v>78.599999999999994</v>
      </c>
      <c r="K126" s="160">
        <v>317</v>
      </c>
      <c r="L126" s="160">
        <v>17.100000000000001</v>
      </c>
      <c r="M126" s="857" t="s">
        <v>259</v>
      </c>
      <c r="N126" s="841" t="s">
        <v>159</v>
      </c>
      <c r="O126" s="687">
        <v>2.7</v>
      </c>
      <c r="P126" s="687">
        <v>307.3</v>
      </c>
      <c r="Q126" s="687">
        <v>177.6</v>
      </c>
      <c r="R126" s="687">
        <v>39.9</v>
      </c>
      <c r="S126" s="687">
        <v>29.7</v>
      </c>
      <c r="T126" s="687">
        <v>77.5</v>
      </c>
      <c r="U126" s="687">
        <v>3.4</v>
      </c>
      <c r="V126" s="687">
        <v>20.7</v>
      </c>
      <c r="W126" s="925">
        <v>218</v>
      </c>
    </row>
    <row r="127" spans="1:25" ht="13.5" customHeight="1">
      <c r="A127" s="904">
        <v>219</v>
      </c>
      <c r="B127" s="857" t="s">
        <v>259</v>
      </c>
      <c r="C127" s="841" t="s">
        <v>142</v>
      </c>
      <c r="D127" s="160">
        <v>772.3</v>
      </c>
      <c r="E127" s="160">
        <v>97.100000000000009</v>
      </c>
      <c r="F127" s="160">
        <v>247.79999999999998</v>
      </c>
      <c r="G127" s="160">
        <v>31.200000000000003</v>
      </c>
      <c r="H127" s="160">
        <v>54.1</v>
      </c>
      <c r="I127" s="160">
        <v>10.899999999999999</v>
      </c>
      <c r="J127" s="160">
        <v>89.899999999999991</v>
      </c>
      <c r="K127" s="160">
        <v>92.8</v>
      </c>
      <c r="L127" s="160">
        <v>77.900000000000006</v>
      </c>
      <c r="M127" s="857" t="s">
        <v>259</v>
      </c>
      <c r="N127" s="841" t="s">
        <v>142</v>
      </c>
      <c r="O127" s="687">
        <v>3.5</v>
      </c>
      <c r="P127" s="687">
        <v>9.7999999999999989</v>
      </c>
      <c r="Q127" s="687">
        <v>10.9</v>
      </c>
      <c r="R127" s="687">
        <v>32.299999999999997</v>
      </c>
      <c r="S127" s="687">
        <v>14.3</v>
      </c>
      <c r="T127" s="842">
        <v>0</v>
      </c>
      <c r="U127" s="842">
        <v>0</v>
      </c>
      <c r="V127" s="842">
        <v>0</v>
      </c>
      <c r="W127" s="925">
        <v>219</v>
      </c>
    </row>
    <row r="128" spans="1:25" ht="13.5" customHeight="1">
      <c r="A128" s="939"/>
      <c r="B128" s="857"/>
      <c r="C128" s="841"/>
      <c r="D128" s="160"/>
      <c r="E128" s="160"/>
      <c r="F128" s="160"/>
      <c r="G128" s="160"/>
      <c r="H128" s="160"/>
      <c r="I128" s="160"/>
      <c r="J128" s="160"/>
      <c r="K128" s="160"/>
      <c r="L128" s="160"/>
      <c r="M128" s="857"/>
      <c r="N128" s="841"/>
      <c r="O128" s="687"/>
      <c r="P128" s="687"/>
      <c r="Q128" s="687"/>
      <c r="R128" s="687"/>
      <c r="S128" s="687"/>
      <c r="T128" s="687"/>
      <c r="U128" s="687"/>
      <c r="V128" s="687"/>
      <c r="W128" s="940"/>
    </row>
    <row r="129" spans="1:25" s="694" customFormat="1" ht="13.5" customHeight="1">
      <c r="A129" s="939"/>
      <c r="B129" s="893" t="s">
        <v>190</v>
      </c>
      <c r="C129" s="841"/>
      <c r="D129" s="456"/>
      <c r="E129" s="456"/>
      <c r="F129" s="456"/>
      <c r="G129" s="456"/>
      <c r="H129" s="456"/>
      <c r="I129" s="456"/>
      <c r="J129" s="456"/>
      <c r="K129" s="456"/>
      <c r="L129" s="456"/>
      <c r="M129" s="893" t="s">
        <v>190</v>
      </c>
      <c r="N129" s="841"/>
      <c r="O129" s="841"/>
      <c r="P129" s="841"/>
      <c r="Q129" s="685"/>
      <c r="R129" s="685"/>
      <c r="S129" s="685"/>
      <c r="T129" s="685"/>
      <c r="U129" s="685"/>
      <c r="V129" s="685"/>
      <c r="W129" s="940"/>
      <c r="X129" s="687"/>
      <c r="Y129" s="690"/>
    </row>
    <row r="130" spans="1:25" s="694" customFormat="1" ht="13.5" customHeight="1">
      <c r="A130" s="939"/>
      <c r="B130" s="857"/>
      <c r="C130" s="841"/>
      <c r="D130" s="456"/>
      <c r="E130" s="456"/>
      <c r="F130" s="456"/>
      <c r="G130" s="456"/>
      <c r="H130" s="456"/>
      <c r="I130" s="456"/>
      <c r="J130" s="456"/>
      <c r="K130" s="456"/>
      <c r="L130" s="456"/>
      <c r="M130" s="857"/>
      <c r="N130" s="841"/>
      <c r="O130" s="841"/>
      <c r="P130" s="841"/>
      <c r="Q130" s="685"/>
      <c r="R130" s="685"/>
      <c r="S130" s="685"/>
      <c r="T130" s="685"/>
      <c r="U130" s="685"/>
      <c r="V130" s="685"/>
      <c r="W130" s="940"/>
      <c r="X130" s="687"/>
      <c r="Y130" s="690"/>
    </row>
    <row r="131" spans="1:25" s="694" customFormat="1" ht="13.5" customHeight="1">
      <c r="A131" s="904">
        <v>220</v>
      </c>
      <c r="B131" s="896" t="s">
        <v>634</v>
      </c>
      <c r="C131" s="841" t="s">
        <v>186</v>
      </c>
      <c r="D131" s="160">
        <v>0</v>
      </c>
      <c r="E131" s="160">
        <v>0</v>
      </c>
      <c r="F131" s="160">
        <v>0</v>
      </c>
      <c r="G131" s="160">
        <v>0</v>
      </c>
      <c r="H131" s="160">
        <v>0</v>
      </c>
      <c r="I131" s="160">
        <v>0</v>
      </c>
      <c r="J131" s="160">
        <v>0</v>
      </c>
      <c r="K131" s="160">
        <v>0</v>
      </c>
      <c r="L131" s="160">
        <v>0</v>
      </c>
      <c r="M131" s="896" t="s">
        <v>634</v>
      </c>
      <c r="N131" s="841" t="s">
        <v>186</v>
      </c>
      <c r="O131" s="687">
        <v>0</v>
      </c>
      <c r="P131" s="687">
        <v>0</v>
      </c>
      <c r="Q131" s="687">
        <v>0</v>
      </c>
      <c r="R131" s="687">
        <v>0</v>
      </c>
      <c r="S131" s="687">
        <v>0</v>
      </c>
      <c r="T131" s="687">
        <v>0</v>
      </c>
      <c r="U131" s="687">
        <v>0</v>
      </c>
      <c r="V131" s="687">
        <v>0</v>
      </c>
      <c r="W131" s="925">
        <v>220</v>
      </c>
      <c r="X131" s="687"/>
      <c r="Y131" s="858"/>
    </row>
    <row r="132" spans="1:25" s="694" customFormat="1" ht="13.5" customHeight="1">
      <c r="A132" s="904">
        <v>221</v>
      </c>
      <c r="B132" s="896" t="s">
        <v>259</v>
      </c>
      <c r="C132" s="841" t="s">
        <v>159</v>
      </c>
      <c r="D132" s="160">
        <v>0</v>
      </c>
      <c r="E132" s="160">
        <v>0</v>
      </c>
      <c r="F132" s="160">
        <v>0</v>
      </c>
      <c r="G132" s="160">
        <v>0</v>
      </c>
      <c r="H132" s="160">
        <v>0</v>
      </c>
      <c r="I132" s="160">
        <v>0</v>
      </c>
      <c r="J132" s="160">
        <v>0</v>
      </c>
      <c r="K132" s="160">
        <v>0</v>
      </c>
      <c r="L132" s="160">
        <v>0</v>
      </c>
      <c r="M132" s="896" t="s">
        <v>259</v>
      </c>
      <c r="N132" s="841" t="s">
        <v>159</v>
      </c>
      <c r="O132" s="687">
        <v>0</v>
      </c>
      <c r="P132" s="687">
        <v>0</v>
      </c>
      <c r="Q132" s="687">
        <v>0</v>
      </c>
      <c r="R132" s="687">
        <v>0</v>
      </c>
      <c r="S132" s="687">
        <v>0</v>
      </c>
      <c r="T132" s="687">
        <v>0</v>
      </c>
      <c r="U132" s="687">
        <v>0</v>
      </c>
      <c r="V132" s="687">
        <v>0</v>
      </c>
      <c r="W132" s="925">
        <v>221</v>
      </c>
      <c r="X132" s="687"/>
      <c r="Y132" s="858"/>
    </row>
    <row r="133" spans="1:25" s="694" customFormat="1" ht="13.5" customHeight="1">
      <c r="A133" s="904">
        <v>222</v>
      </c>
      <c r="B133" s="896" t="s">
        <v>259</v>
      </c>
      <c r="C133" s="841" t="s">
        <v>142</v>
      </c>
      <c r="D133" s="1091">
        <v>0</v>
      </c>
      <c r="E133" s="1091">
        <v>0</v>
      </c>
      <c r="F133" s="1091">
        <v>0</v>
      </c>
      <c r="G133" s="1091">
        <v>0</v>
      </c>
      <c r="H133" s="1091">
        <v>0</v>
      </c>
      <c r="I133" s="1091">
        <v>0</v>
      </c>
      <c r="J133" s="1091">
        <v>0</v>
      </c>
      <c r="K133" s="1091">
        <v>0</v>
      </c>
      <c r="L133" s="1091">
        <v>0</v>
      </c>
      <c r="M133" s="896" t="s">
        <v>259</v>
      </c>
      <c r="N133" s="841" t="s">
        <v>142</v>
      </c>
      <c r="O133" s="842">
        <v>0</v>
      </c>
      <c r="P133" s="842">
        <v>0</v>
      </c>
      <c r="Q133" s="842">
        <v>0</v>
      </c>
      <c r="R133" s="842">
        <v>0</v>
      </c>
      <c r="S133" s="842">
        <v>0</v>
      </c>
      <c r="T133" s="842">
        <v>0</v>
      </c>
      <c r="U133" s="842">
        <v>0</v>
      </c>
      <c r="V133" s="842">
        <v>0</v>
      </c>
      <c r="W133" s="925">
        <v>222</v>
      </c>
      <c r="X133" s="687"/>
      <c r="Y133" s="858"/>
    </row>
    <row r="134" spans="1:25" s="694" customFormat="1" ht="13.5" customHeight="1">
      <c r="A134" s="904"/>
      <c r="B134" s="896"/>
      <c r="C134" s="841"/>
      <c r="D134" s="1091"/>
      <c r="E134" s="1091"/>
      <c r="F134" s="1091"/>
      <c r="G134" s="1091"/>
      <c r="H134" s="1091"/>
      <c r="I134" s="1091"/>
      <c r="J134" s="1091"/>
      <c r="K134" s="1091"/>
      <c r="L134" s="1091"/>
      <c r="M134" s="896"/>
      <c r="N134" s="841"/>
      <c r="O134" s="842"/>
      <c r="P134" s="842"/>
      <c r="Q134" s="842"/>
      <c r="R134" s="842"/>
      <c r="S134" s="842"/>
      <c r="T134" s="842"/>
      <c r="U134" s="842"/>
      <c r="V134" s="842"/>
      <c r="W134" s="925"/>
      <c r="X134" s="687"/>
      <c r="Y134" s="858"/>
    </row>
    <row r="135" spans="1:25" s="694" customFormat="1" ht="13.5" customHeight="1">
      <c r="A135" s="904">
        <v>223</v>
      </c>
      <c r="B135" s="896" t="s">
        <v>196</v>
      </c>
      <c r="C135" s="841" t="s">
        <v>186</v>
      </c>
      <c r="D135" s="160">
        <v>1.8</v>
      </c>
      <c r="E135" s="160">
        <v>0</v>
      </c>
      <c r="F135" s="160">
        <v>0</v>
      </c>
      <c r="G135" s="160">
        <v>0.4</v>
      </c>
      <c r="H135" s="160">
        <v>0</v>
      </c>
      <c r="I135" s="160">
        <v>0</v>
      </c>
      <c r="J135" s="160">
        <v>0</v>
      </c>
      <c r="K135" s="160">
        <v>0</v>
      </c>
      <c r="L135" s="160">
        <v>0</v>
      </c>
      <c r="M135" s="896" t="s">
        <v>196</v>
      </c>
      <c r="N135" s="841" t="s">
        <v>186</v>
      </c>
      <c r="O135" s="687">
        <v>0</v>
      </c>
      <c r="P135" s="687">
        <v>0</v>
      </c>
      <c r="Q135" s="687">
        <v>0</v>
      </c>
      <c r="R135" s="687">
        <v>0</v>
      </c>
      <c r="S135" s="687">
        <v>0</v>
      </c>
      <c r="T135" s="687">
        <v>0.9</v>
      </c>
      <c r="U135" s="687">
        <v>0.5</v>
      </c>
      <c r="V135" s="687">
        <v>0</v>
      </c>
      <c r="W135" s="925">
        <v>223</v>
      </c>
      <c r="X135" s="687"/>
      <c r="Y135" s="858"/>
    </row>
    <row r="136" spans="1:25" s="694" customFormat="1" ht="13.5" customHeight="1">
      <c r="A136" s="904">
        <v>224</v>
      </c>
      <c r="B136" s="896" t="s">
        <v>259</v>
      </c>
      <c r="C136" s="841" t="s">
        <v>159</v>
      </c>
      <c r="D136" s="160">
        <v>1.8</v>
      </c>
      <c r="E136" s="160">
        <v>0</v>
      </c>
      <c r="F136" s="160">
        <v>0</v>
      </c>
      <c r="G136" s="160">
        <v>0.4</v>
      </c>
      <c r="H136" s="160">
        <v>0</v>
      </c>
      <c r="I136" s="160">
        <v>0</v>
      </c>
      <c r="J136" s="160">
        <v>0</v>
      </c>
      <c r="K136" s="160">
        <v>0</v>
      </c>
      <c r="L136" s="160">
        <v>0</v>
      </c>
      <c r="M136" s="896" t="s">
        <v>259</v>
      </c>
      <c r="N136" s="841" t="s">
        <v>159</v>
      </c>
      <c r="O136" s="687">
        <v>0</v>
      </c>
      <c r="P136" s="687">
        <v>0</v>
      </c>
      <c r="Q136" s="687">
        <v>0</v>
      </c>
      <c r="R136" s="687">
        <v>0</v>
      </c>
      <c r="S136" s="687">
        <v>0</v>
      </c>
      <c r="T136" s="687">
        <v>0.9</v>
      </c>
      <c r="U136" s="687">
        <v>0.5</v>
      </c>
      <c r="V136" s="687">
        <v>0</v>
      </c>
      <c r="W136" s="925">
        <v>224</v>
      </c>
      <c r="X136" s="687"/>
      <c r="Y136" s="858"/>
    </row>
    <row r="137" spans="1:25" s="694" customFormat="1" ht="13.5" customHeight="1">
      <c r="A137" s="904">
        <v>225</v>
      </c>
      <c r="B137" s="857" t="s">
        <v>259</v>
      </c>
      <c r="C137" s="841" t="s">
        <v>142</v>
      </c>
      <c r="D137" s="1091">
        <v>0</v>
      </c>
      <c r="E137" s="1091">
        <v>0</v>
      </c>
      <c r="F137" s="1091">
        <v>0</v>
      </c>
      <c r="G137" s="1091">
        <v>0</v>
      </c>
      <c r="H137" s="1091">
        <v>0</v>
      </c>
      <c r="I137" s="1091">
        <v>0</v>
      </c>
      <c r="J137" s="1091">
        <v>0</v>
      </c>
      <c r="K137" s="1091">
        <v>0</v>
      </c>
      <c r="L137" s="1091">
        <v>0</v>
      </c>
      <c r="M137" s="857" t="s">
        <v>259</v>
      </c>
      <c r="N137" s="841" t="s">
        <v>142</v>
      </c>
      <c r="O137" s="842">
        <v>0</v>
      </c>
      <c r="P137" s="842">
        <v>0</v>
      </c>
      <c r="Q137" s="842">
        <v>0</v>
      </c>
      <c r="R137" s="842">
        <v>0</v>
      </c>
      <c r="S137" s="842">
        <v>0</v>
      </c>
      <c r="T137" s="842">
        <v>0</v>
      </c>
      <c r="U137" s="842">
        <v>0</v>
      </c>
      <c r="V137" s="842">
        <v>0</v>
      </c>
      <c r="W137" s="925">
        <v>225</v>
      </c>
      <c r="X137" s="687"/>
      <c r="Y137" s="858"/>
    </row>
    <row r="138" spans="1:25" s="694" customFormat="1" ht="13.5" customHeight="1">
      <c r="A138" s="939"/>
      <c r="B138" s="857"/>
      <c r="C138" s="841"/>
      <c r="D138" s="456"/>
      <c r="E138" s="456"/>
      <c r="F138" s="456"/>
      <c r="G138" s="456"/>
      <c r="H138" s="456"/>
      <c r="I138" s="456"/>
      <c r="J138" s="456"/>
      <c r="K138" s="456"/>
      <c r="L138" s="456"/>
      <c r="M138" s="857"/>
      <c r="N138" s="841"/>
      <c r="O138" s="841"/>
      <c r="P138" s="841"/>
      <c r="Q138" s="685"/>
      <c r="R138" s="685"/>
      <c r="S138" s="685"/>
      <c r="T138" s="685"/>
      <c r="U138" s="685"/>
      <c r="V138" s="685"/>
      <c r="W138" s="940"/>
      <c r="X138" s="687"/>
      <c r="Y138" s="690"/>
    </row>
    <row r="139" spans="1:25" s="694" customFormat="1" ht="13.5" customHeight="1">
      <c r="A139" s="939"/>
      <c r="B139" s="857"/>
      <c r="C139" s="841"/>
      <c r="D139" s="456"/>
      <c r="E139" s="456"/>
      <c r="F139" s="456"/>
      <c r="G139" s="456"/>
      <c r="H139" s="456"/>
      <c r="I139" s="456"/>
      <c r="J139" s="456"/>
      <c r="K139" s="456"/>
      <c r="L139" s="456"/>
      <c r="M139" s="857"/>
      <c r="N139" s="841"/>
      <c r="O139" s="841"/>
      <c r="P139" s="841"/>
      <c r="Q139" s="685"/>
      <c r="R139" s="685"/>
      <c r="S139" s="685"/>
      <c r="T139" s="685"/>
      <c r="U139" s="685"/>
      <c r="V139" s="685"/>
      <c r="W139" s="940"/>
      <c r="X139" s="687"/>
      <c r="Y139" s="690"/>
    </row>
    <row r="140" spans="1:25" ht="13.5" customHeight="1">
      <c r="A140" s="904"/>
      <c r="B140" s="891" t="s">
        <v>129</v>
      </c>
      <c r="C140" s="841"/>
      <c r="D140" s="160"/>
      <c r="E140" s="160"/>
      <c r="F140" s="160"/>
      <c r="G140" s="160"/>
      <c r="H140" s="160"/>
      <c r="I140" s="160"/>
      <c r="J140" s="160"/>
      <c r="K140" s="160"/>
      <c r="L140" s="160"/>
      <c r="M140" s="891" t="s">
        <v>129</v>
      </c>
      <c r="N140" s="841"/>
      <c r="O140" s="687"/>
      <c r="P140" s="687"/>
      <c r="Q140" s="687"/>
      <c r="R140" s="687"/>
      <c r="S140" s="687"/>
      <c r="T140" s="687"/>
      <c r="U140" s="687"/>
      <c r="V140" s="687"/>
      <c r="W140" s="925"/>
    </row>
    <row r="141" spans="1:25" ht="13.5" customHeight="1">
      <c r="A141" s="904"/>
      <c r="B141" s="857"/>
      <c r="C141" s="841"/>
      <c r="D141" s="160"/>
      <c r="E141" s="160"/>
      <c r="F141" s="160"/>
      <c r="G141" s="160"/>
      <c r="H141" s="160"/>
      <c r="I141" s="160"/>
      <c r="J141" s="160"/>
      <c r="K141" s="160"/>
      <c r="L141" s="160"/>
      <c r="M141" s="857"/>
      <c r="N141" s="841"/>
      <c r="O141" s="687"/>
      <c r="P141" s="687"/>
      <c r="Q141" s="687"/>
      <c r="R141" s="687"/>
      <c r="S141" s="687"/>
      <c r="T141" s="687"/>
      <c r="U141" s="687"/>
      <c r="V141" s="687"/>
      <c r="W141" s="925"/>
    </row>
    <row r="142" spans="1:25" ht="13.5" customHeight="1">
      <c r="A142" s="904">
        <v>226</v>
      </c>
      <c r="B142" s="893" t="s">
        <v>557</v>
      </c>
      <c r="C142" s="841" t="s">
        <v>186</v>
      </c>
      <c r="D142" s="160">
        <v>954.90000000000009</v>
      </c>
      <c r="E142" s="160">
        <v>128.80000000000001</v>
      </c>
      <c r="F142" s="160">
        <v>15.5</v>
      </c>
      <c r="G142" s="160">
        <v>5</v>
      </c>
      <c r="H142" s="160">
        <v>64.400000000000006</v>
      </c>
      <c r="I142" s="160">
        <v>1.7999999999999998</v>
      </c>
      <c r="J142" s="160">
        <v>167.9</v>
      </c>
      <c r="K142" s="160">
        <v>117.1</v>
      </c>
      <c r="L142" s="160">
        <v>47.300000000000004</v>
      </c>
      <c r="M142" s="893" t="s">
        <v>557</v>
      </c>
      <c r="N142" s="841" t="s">
        <v>186</v>
      </c>
      <c r="O142" s="687">
        <v>77</v>
      </c>
      <c r="P142" s="687">
        <v>292.89999999999998</v>
      </c>
      <c r="Q142" s="687">
        <v>3.0000000000000004</v>
      </c>
      <c r="R142" s="687">
        <v>26</v>
      </c>
      <c r="S142" s="687">
        <v>2.2000000000000002</v>
      </c>
      <c r="T142" s="687">
        <v>0</v>
      </c>
      <c r="U142" s="687">
        <v>5.8</v>
      </c>
      <c r="V142" s="687">
        <v>0</v>
      </c>
      <c r="W142" s="925">
        <v>226</v>
      </c>
    </row>
    <row r="143" spans="1:25" ht="13.5" customHeight="1">
      <c r="A143" s="904">
        <v>227</v>
      </c>
      <c r="B143" s="857"/>
      <c r="C143" s="841" t="s">
        <v>159</v>
      </c>
      <c r="D143" s="160">
        <v>486.1</v>
      </c>
      <c r="E143" s="160">
        <v>0.5</v>
      </c>
      <c r="F143" s="160">
        <v>0.9</v>
      </c>
      <c r="G143" s="160">
        <v>2.6</v>
      </c>
      <c r="H143" s="160">
        <v>31.2</v>
      </c>
      <c r="I143" s="160">
        <v>0</v>
      </c>
      <c r="J143" s="160">
        <v>101.9</v>
      </c>
      <c r="K143" s="160">
        <v>13.5</v>
      </c>
      <c r="L143" s="160">
        <v>40.200000000000003</v>
      </c>
      <c r="M143" s="857"/>
      <c r="N143" s="841" t="s">
        <v>159</v>
      </c>
      <c r="O143" s="687">
        <v>65</v>
      </c>
      <c r="P143" s="687">
        <v>200.2</v>
      </c>
      <c r="Q143" s="687">
        <v>0.6</v>
      </c>
      <c r="R143" s="687">
        <v>22.5</v>
      </c>
      <c r="S143" s="687">
        <v>1.2</v>
      </c>
      <c r="T143" s="687">
        <v>0</v>
      </c>
      <c r="U143" s="687">
        <v>5.8</v>
      </c>
      <c r="V143" s="687">
        <v>0</v>
      </c>
      <c r="W143" s="925">
        <v>227</v>
      </c>
    </row>
    <row r="144" spans="1:25" ht="13.5" customHeight="1">
      <c r="A144" s="904">
        <v>228</v>
      </c>
      <c r="B144" s="857"/>
      <c r="C144" s="841" t="s">
        <v>142</v>
      </c>
      <c r="D144" s="160">
        <v>468.8</v>
      </c>
      <c r="E144" s="160">
        <v>128.30000000000001</v>
      </c>
      <c r="F144" s="160">
        <v>14.6</v>
      </c>
      <c r="G144" s="160">
        <v>2.4</v>
      </c>
      <c r="H144" s="160">
        <v>33.200000000000003</v>
      </c>
      <c r="I144" s="160">
        <v>1.7999999999999998</v>
      </c>
      <c r="J144" s="160">
        <v>66</v>
      </c>
      <c r="K144" s="160">
        <v>103.6</v>
      </c>
      <c r="L144" s="160">
        <v>7.1000000000000005</v>
      </c>
      <c r="M144" s="857"/>
      <c r="N144" s="841" t="s">
        <v>142</v>
      </c>
      <c r="O144" s="687">
        <v>12</v>
      </c>
      <c r="P144" s="687">
        <v>92.7</v>
      </c>
      <c r="Q144" s="687">
        <v>2.4000000000000004</v>
      </c>
      <c r="R144" s="687">
        <v>3.5</v>
      </c>
      <c r="S144" s="687">
        <v>1</v>
      </c>
      <c r="T144" s="842">
        <v>0</v>
      </c>
      <c r="U144" s="842">
        <v>0</v>
      </c>
      <c r="V144" s="842">
        <v>0</v>
      </c>
      <c r="W144" s="925">
        <v>228</v>
      </c>
    </row>
    <row r="145" spans="1:25" ht="13.5" customHeight="1">
      <c r="A145" s="904"/>
      <c r="B145" s="857"/>
      <c r="C145" s="841"/>
      <c r="D145" s="160"/>
      <c r="E145" s="160"/>
      <c r="F145" s="160"/>
      <c r="G145" s="160"/>
      <c r="H145" s="160"/>
      <c r="I145" s="160"/>
      <c r="J145" s="160"/>
      <c r="K145" s="160"/>
      <c r="L145" s="160"/>
      <c r="M145" s="857"/>
      <c r="N145" s="841"/>
      <c r="O145" s="687"/>
      <c r="P145" s="687"/>
      <c r="Q145" s="687"/>
      <c r="R145" s="687"/>
      <c r="S145" s="687"/>
      <c r="T145" s="842"/>
      <c r="U145" s="842"/>
      <c r="V145" s="842"/>
      <c r="W145" s="925"/>
    </row>
    <row r="146" spans="1:25" s="694" customFormat="1" ht="13.5" customHeight="1">
      <c r="A146" s="904">
        <v>229</v>
      </c>
      <c r="B146" s="896" t="s">
        <v>159</v>
      </c>
      <c r="C146" s="841" t="s">
        <v>186</v>
      </c>
      <c r="D146" s="160">
        <v>382.90000000000003</v>
      </c>
      <c r="E146" s="160">
        <v>0.8</v>
      </c>
      <c r="F146" s="160">
        <v>0</v>
      </c>
      <c r="G146" s="160">
        <v>0</v>
      </c>
      <c r="H146" s="160">
        <v>9.9</v>
      </c>
      <c r="I146" s="160">
        <v>0</v>
      </c>
      <c r="J146" s="160">
        <v>102</v>
      </c>
      <c r="K146" s="160">
        <v>0</v>
      </c>
      <c r="L146" s="160">
        <v>0.3</v>
      </c>
      <c r="M146" s="896" t="s">
        <v>159</v>
      </c>
      <c r="N146" s="841" t="s">
        <v>186</v>
      </c>
      <c r="O146" s="687">
        <v>65</v>
      </c>
      <c r="P146" s="687">
        <v>200</v>
      </c>
      <c r="Q146" s="687">
        <v>0</v>
      </c>
      <c r="R146" s="687">
        <v>0</v>
      </c>
      <c r="S146" s="687">
        <v>0</v>
      </c>
      <c r="T146" s="687">
        <v>0</v>
      </c>
      <c r="U146" s="687">
        <v>4.8</v>
      </c>
      <c r="V146" s="687">
        <v>0</v>
      </c>
      <c r="W146" s="925">
        <v>229</v>
      </c>
      <c r="X146" s="687"/>
      <c r="Y146" s="858"/>
    </row>
    <row r="147" spans="1:25" s="694" customFormat="1" ht="13.5" customHeight="1">
      <c r="A147" s="904">
        <v>230</v>
      </c>
      <c r="B147" s="896" t="s">
        <v>259</v>
      </c>
      <c r="C147" s="841" t="s">
        <v>159</v>
      </c>
      <c r="D147" s="160">
        <v>371.8</v>
      </c>
      <c r="E147" s="160">
        <v>0</v>
      </c>
      <c r="F147" s="160">
        <v>0</v>
      </c>
      <c r="G147" s="160">
        <v>0</v>
      </c>
      <c r="H147" s="160">
        <v>0</v>
      </c>
      <c r="I147" s="160">
        <v>0</v>
      </c>
      <c r="J147" s="160">
        <v>102</v>
      </c>
      <c r="K147" s="160">
        <v>0</v>
      </c>
      <c r="L147" s="160">
        <v>0</v>
      </c>
      <c r="M147" s="896" t="s">
        <v>259</v>
      </c>
      <c r="N147" s="841" t="s">
        <v>159</v>
      </c>
      <c r="O147" s="687">
        <v>65</v>
      </c>
      <c r="P147" s="687">
        <v>200</v>
      </c>
      <c r="Q147" s="687">
        <v>0</v>
      </c>
      <c r="R147" s="687">
        <v>0</v>
      </c>
      <c r="S147" s="687">
        <v>0</v>
      </c>
      <c r="T147" s="687">
        <v>0</v>
      </c>
      <c r="U147" s="687">
        <v>4.8</v>
      </c>
      <c r="V147" s="687">
        <v>0</v>
      </c>
      <c r="W147" s="925">
        <v>230</v>
      </c>
      <c r="X147" s="687"/>
      <c r="Y147" s="858"/>
    </row>
    <row r="148" spans="1:25" s="694" customFormat="1" ht="13.5" customHeight="1">
      <c r="A148" s="904">
        <v>231</v>
      </c>
      <c r="B148" s="896" t="s">
        <v>259</v>
      </c>
      <c r="C148" s="841" t="s">
        <v>142</v>
      </c>
      <c r="D148" s="160">
        <v>11.1</v>
      </c>
      <c r="E148" s="160">
        <v>0.8</v>
      </c>
      <c r="F148" s="160">
        <v>0</v>
      </c>
      <c r="G148" s="160">
        <v>0</v>
      </c>
      <c r="H148" s="160">
        <v>9.9</v>
      </c>
      <c r="I148" s="160">
        <v>0</v>
      </c>
      <c r="J148" s="160">
        <v>0</v>
      </c>
      <c r="K148" s="160">
        <v>0</v>
      </c>
      <c r="L148" s="160">
        <v>0.3</v>
      </c>
      <c r="M148" s="896" t="s">
        <v>259</v>
      </c>
      <c r="N148" s="841" t="s">
        <v>142</v>
      </c>
      <c r="O148" s="687">
        <v>0</v>
      </c>
      <c r="P148" s="687">
        <v>0</v>
      </c>
      <c r="Q148" s="687">
        <v>0</v>
      </c>
      <c r="R148" s="687">
        <v>0</v>
      </c>
      <c r="S148" s="687">
        <v>0</v>
      </c>
      <c r="T148" s="842">
        <v>0</v>
      </c>
      <c r="U148" s="842">
        <v>0</v>
      </c>
      <c r="V148" s="842">
        <v>0</v>
      </c>
      <c r="W148" s="925">
        <v>231</v>
      </c>
      <c r="X148" s="687"/>
      <c r="Y148" s="858"/>
    </row>
    <row r="149" spans="1:25" s="694" customFormat="1" ht="13.5" customHeight="1">
      <c r="A149" s="904"/>
      <c r="B149" s="896"/>
      <c r="C149" s="841"/>
      <c r="D149" s="160"/>
      <c r="E149" s="160"/>
      <c r="F149" s="160"/>
      <c r="G149" s="160"/>
      <c r="H149" s="160"/>
      <c r="I149" s="160"/>
      <c r="J149" s="160"/>
      <c r="K149" s="160"/>
      <c r="L149" s="160"/>
      <c r="M149" s="896"/>
      <c r="N149" s="841"/>
      <c r="O149" s="687"/>
      <c r="P149" s="687"/>
      <c r="Q149" s="687"/>
      <c r="R149" s="687"/>
      <c r="S149" s="687"/>
      <c r="T149" s="842"/>
      <c r="U149" s="842"/>
      <c r="V149" s="842"/>
      <c r="W149" s="925"/>
      <c r="X149" s="687"/>
      <c r="Y149" s="858"/>
    </row>
    <row r="150" spans="1:25" s="694" customFormat="1" ht="13.5" customHeight="1">
      <c r="A150" s="904">
        <v>232</v>
      </c>
      <c r="B150" s="896" t="s">
        <v>197</v>
      </c>
      <c r="C150" s="841" t="s">
        <v>186</v>
      </c>
      <c r="D150" s="160">
        <v>101.4</v>
      </c>
      <c r="E150" s="160">
        <v>1.2</v>
      </c>
      <c r="F150" s="160">
        <v>2.4</v>
      </c>
      <c r="G150" s="160">
        <v>2.6</v>
      </c>
      <c r="H150" s="160">
        <v>0.3</v>
      </c>
      <c r="I150" s="160">
        <v>0.4</v>
      </c>
      <c r="J150" s="160">
        <v>17.299999999999997</v>
      </c>
      <c r="K150" s="160">
        <v>12.8</v>
      </c>
      <c r="L150" s="160">
        <v>40.400000000000006</v>
      </c>
      <c r="M150" s="896" t="s">
        <v>197</v>
      </c>
      <c r="N150" s="841" t="s">
        <v>186</v>
      </c>
      <c r="O150" s="687">
        <v>0</v>
      </c>
      <c r="P150" s="687">
        <v>0</v>
      </c>
      <c r="Q150" s="687">
        <v>1.7000000000000002</v>
      </c>
      <c r="R150" s="687">
        <v>20.8</v>
      </c>
      <c r="S150" s="687">
        <v>1.5</v>
      </c>
      <c r="T150" s="687">
        <v>0</v>
      </c>
      <c r="U150" s="687">
        <v>0</v>
      </c>
      <c r="V150" s="687">
        <v>0</v>
      </c>
      <c r="W150" s="925">
        <v>232</v>
      </c>
      <c r="X150" s="687"/>
      <c r="Y150" s="858"/>
    </row>
    <row r="151" spans="1:25" s="694" customFormat="1" ht="13.5" customHeight="1">
      <c r="A151" s="904">
        <v>233</v>
      </c>
      <c r="B151" s="896" t="s">
        <v>259</v>
      </c>
      <c r="C151" s="841" t="s">
        <v>159</v>
      </c>
      <c r="D151" s="160">
        <v>78.8</v>
      </c>
      <c r="E151" s="160">
        <v>0.5</v>
      </c>
      <c r="F151" s="160">
        <v>0.9</v>
      </c>
      <c r="G151" s="160">
        <v>2.6</v>
      </c>
      <c r="H151" s="160">
        <v>0</v>
      </c>
      <c r="I151" s="160">
        <v>0</v>
      </c>
      <c r="J151" s="160">
        <v>-0.1</v>
      </c>
      <c r="K151" s="160">
        <v>12.8</v>
      </c>
      <c r="L151" s="160">
        <v>40.200000000000003</v>
      </c>
      <c r="M151" s="896" t="s">
        <v>259</v>
      </c>
      <c r="N151" s="841" t="s">
        <v>159</v>
      </c>
      <c r="O151" s="687">
        <v>0</v>
      </c>
      <c r="P151" s="687">
        <v>0</v>
      </c>
      <c r="Q151" s="687">
        <v>0.1</v>
      </c>
      <c r="R151" s="687">
        <v>20.6</v>
      </c>
      <c r="S151" s="687">
        <v>1.2</v>
      </c>
      <c r="T151" s="687">
        <v>0</v>
      </c>
      <c r="U151" s="687">
        <v>0</v>
      </c>
      <c r="V151" s="687">
        <v>0</v>
      </c>
      <c r="W151" s="925">
        <v>233</v>
      </c>
      <c r="X151" s="687"/>
      <c r="Y151" s="858"/>
    </row>
    <row r="152" spans="1:25" s="694" customFormat="1" ht="13.5" customHeight="1">
      <c r="A152" s="904">
        <v>234</v>
      </c>
      <c r="B152" s="896" t="s">
        <v>259</v>
      </c>
      <c r="C152" s="841" t="s">
        <v>142</v>
      </c>
      <c r="D152" s="160">
        <v>22.6</v>
      </c>
      <c r="E152" s="160">
        <v>0.7</v>
      </c>
      <c r="F152" s="160">
        <v>1.5</v>
      </c>
      <c r="G152" s="160">
        <v>0</v>
      </c>
      <c r="H152" s="160">
        <v>0.3</v>
      </c>
      <c r="I152" s="160">
        <v>0.4</v>
      </c>
      <c r="J152" s="160">
        <v>17.399999999999999</v>
      </c>
      <c r="K152" s="160">
        <v>0</v>
      </c>
      <c r="L152" s="160">
        <v>0.2</v>
      </c>
      <c r="M152" s="896" t="s">
        <v>259</v>
      </c>
      <c r="N152" s="841" t="s">
        <v>142</v>
      </c>
      <c r="O152" s="687">
        <v>0</v>
      </c>
      <c r="P152" s="687">
        <v>0</v>
      </c>
      <c r="Q152" s="687">
        <v>1.6</v>
      </c>
      <c r="R152" s="687">
        <v>0.2</v>
      </c>
      <c r="S152" s="687">
        <v>0.3</v>
      </c>
      <c r="T152" s="842">
        <v>0</v>
      </c>
      <c r="U152" s="842">
        <v>0</v>
      </c>
      <c r="V152" s="842">
        <v>0</v>
      </c>
      <c r="W152" s="925">
        <v>234</v>
      </c>
      <c r="X152" s="687"/>
      <c r="Y152" s="858"/>
    </row>
    <row r="153" spans="1:25" s="694" customFormat="1" ht="13.5" customHeight="1">
      <c r="A153" s="904"/>
      <c r="B153" s="896"/>
      <c r="C153" s="841"/>
      <c r="D153" s="160"/>
      <c r="E153" s="160"/>
      <c r="F153" s="160"/>
      <c r="G153" s="160"/>
      <c r="H153" s="160"/>
      <c r="I153" s="160"/>
      <c r="J153" s="160"/>
      <c r="K153" s="160"/>
      <c r="L153" s="160"/>
      <c r="M153" s="896"/>
      <c r="N153" s="841"/>
      <c r="O153" s="687"/>
      <c r="P153" s="687"/>
      <c r="Q153" s="687"/>
      <c r="R153" s="687"/>
      <c r="S153" s="687"/>
      <c r="T153" s="842"/>
      <c r="U153" s="842"/>
      <c r="V153" s="842"/>
      <c r="W153" s="925"/>
      <c r="X153" s="687"/>
      <c r="Y153" s="858"/>
    </row>
    <row r="154" spans="1:25" s="694" customFormat="1" ht="13.5" customHeight="1">
      <c r="A154" s="904">
        <v>235</v>
      </c>
      <c r="B154" s="896" t="s">
        <v>559</v>
      </c>
      <c r="C154" s="841" t="s">
        <v>186</v>
      </c>
      <c r="D154" s="160">
        <v>470.6</v>
      </c>
      <c r="E154" s="160">
        <v>126.8</v>
      </c>
      <c r="F154" s="160">
        <v>13.1</v>
      </c>
      <c r="G154" s="160">
        <v>2.4</v>
      </c>
      <c r="H154" s="160">
        <v>54.2</v>
      </c>
      <c r="I154" s="160">
        <v>1.4</v>
      </c>
      <c r="J154" s="160">
        <v>48.599999999999994</v>
      </c>
      <c r="K154" s="160">
        <v>104.3</v>
      </c>
      <c r="L154" s="160">
        <v>6.6000000000000005</v>
      </c>
      <c r="M154" s="896" t="s">
        <v>559</v>
      </c>
      <c r="N154" s="841" t="s">
        <v>186</v>
      </c>
      <c r="O154" s="687">
        <v>12</v>
      </c>
      <c r="P154" s="687">
        <v>92.9</v>
      </c>
      <c r="Q154" s="687">
        <v>1.3</v>
      </c>
      <c r="R154" s="687">
        <v>5.1999999999999993</v>
      </c>
      <c r="S154" s="687">
        <v>0.7</v>
      </c>
      <c r="T154" s="687">
        <v>0</v>
      </c>
      <c r="U154" s="687">
        <v>1</v>
      </c>
      <c r="V154" s="687">
        <v>0</v>
      </c>
      <c r="W154" s="925">
        <v>235</v>
      </c>
      <c r="X154" s="687"/>
      <c r="Y154" s="858"/>
    </row>
    <row r="155" spans="1:25" s="694" customFormat="1" ht="13.5" customHeight="1">
      <c r="A155" s="904">
        <v>236</v>
      </c>
      <c r="B155" s="857" t="s">
        <v>259</v>
      </c>
      <c r="C155" s="841" t="s">
        <v>159</v>
      </c>
      <c r="D155" s="160">
        <v>35.5</v>
      </c>
      <c r="E155" s="160">
        <v>0</v>
      </c>
      <c r="F155" s="160">
        <v>0</v>
      </c>
      <c r="G155" s="160">
        <v>0</v>
      </c>
      <c r="H155" s="160">
        <v>31.2</v>
      </c>
      <c r="I155" s="160">
        <v>0</v>
      </c>
      <c r="J155" s="160">
        <v>0</v>
      </c>
      <c r="K155" s="160">
        <v>0.7</v>
      </c>
      <c r="L155" s="160">
        <v>0</v>
      </c>
      <c r="M155" s="857" t="s">
        <v>259</v>
      </c>
      <c r="N155" s="841" t="s">
        <v>159</v>
      </c>
      <c r="O155" s="687">
        <v>0</v>
      </c>
      <c r="P155" s="687">
        <v>0.2</v>
      </c>
      <c r="Q155" s="687">
        <v>0.5</v>
      </c>
      <c r="R155" s="687">
        <v>1.9</v>
      </c>
      <c r="S155" s="687">
        <v>0</v>
      </c>
      <c r="T155" s="687">
        <v>0</v>
      </c>
      <c r="U155" s="687">
        <v>1</v>
      </c>
      <c r="V155" s="687">
        <v>0</v>
      </c>
      <c r="W155" s="925">
        <v>236</v>
      </c>
      <c r="X155" s="687"/>
      <c r="Y155" s="858"/>
    </row>
    <row r="156" spans="1:25" s="694" customFormat="1" ht="13.5" customHeight="1">
      <c r="A156" s="904">
        <v>237</v>
      </c>
      <c r="B156" s="857" t="s">
        <v>259</v>
      </c>
      <c r="C156" s="841" t="s">
        <v>142</v>
      </c>
      <c r="D156" s="160">
        <v>435.1</v>
      </c>
      <c r="E156" s="160">
        <v>126.8</v>
      </c>
      <c r="F156" s="160">
        <v>13.1</v>
      </c>
      <c r="G156" s="160">
        <v>2.4</v>
      </c>
      <c r="H156" s="160">
        <v>23</v>
      </c>
      <c r="I156" s="160">
        <v>1.4</v>
      </c>
      <c r="J156" s="160">
        <v>48.599999999999994</v>
      </c>
      <c r="K156" s="160">
        <v>103.6</v>
      </c>
      <c r="L156" s="160">
        <v>6.6000000000000005</v>
      </c>
      <c r="M156" s="857" t="s">
        <v>259</v>
      </c>
      <c r="N156" s="841" t="s">
        <v>142</v>
      </c>
      <c r="O156" s="687">
        <v>12</v>
      </c>
      <c r="P156" s="687">
        <v>92.7</v>
      </c>
      <c r="Q156" s="687">
        <v>0.8</v>
      </c>
      <c r="R156" s="687">
        <v>3.3</v>
      </c>
      <c r="S156" s="687">
        <v>0.7</v>
      </c>
      <c r="T156" s="842">
        <v>0</v>
      </c>
      <c r="U156" s="842">
        <v>0</v>
      </c>
      <c r="V156" s="842">
        <v>0</v>
      </c>
      <c r="W156" s="925">
        <v>237</v>
      </c>
      <c r="X156" s="687"/>
      <c r="Y156" s="858"/>
    </row>
    <row r="157" spans="1:25" s="694" customFormat="1" ht="13.5" customHeight="1">
      <c r="A157" s="939"/>
      <c r="B157" s="857"/>
      <c r="C157" s="841"/>
      <c r="D157" s="160"/>
      <c r="E157" s="160"/>
      <c r="F157" s="160"/>
      <c r="G157" s="160"/>
      <c r="H157" s="160"/>
      <c r="I157" s="160"/>
      <c r="J157" s="160"/>
      <c r="K157" s="160"/>
      <c r="L157" s="160"/>
      <c r="M157" s="857"/>
      <c r="N157" s="841"/>
      <c r="O157" s="687"/>
      <c r="P157" s="687"/>
      <c r="Q157" s="687"/>
      <c r="R157" s="687"/>
      <c r="S157" s="687"/>
      <c r="T157" s="842"/>
      <c r="U157" s="842"/>
      <c r="V157" s="842"/>
      <c r="W157" s="940"/>
      <c r="X157" s="687"/>
      <c r="Y157" s="690"/>
    </row>
    <row r="158" spans="1:25" ht="13.5" customHeight="1">
      <c r="A158" s="904">
        <v>238</v>
      </c>
      <c r="B158" s="893" t="s">
        <v>97</v>
      </c>
      <c r="C158" s="841" t="s">
        <v>186</v>
      </c>
      <c r="D158" s="160">
        <v>1874.6</v>
      </c>
      <c r="E158" s="160">
        <v>65.2</v>
      </c>
      <c r="F158" s="160">
        <v>134.19999999999999</v>
      </c>
      <c r="G158" s="160">
        <v>169.8</v>
      </c>
      <c r="H158" s="160">
        <v>53.500000000000007</v>
      </c>
      <c r="I158" s="160">
        <v>71.600000000000009</v>
      </c>
      <c r="J158" s="160">
        <v>51.800000000000004</v>
      </c>
      <c r="K158" s="160">
        <v>1044.9000000000001</v>
      </c>
      <c r="L158" s="160">
        <v>78.199999999999989</v>
      </c>
      <c r="M158" s="893" t="s">
        <v>97</v>
      </c>
      <c r="N158" s="841" t="s">
        <v>186</v>
      </c>
      <c r="O158" s="687">
        <v>6.2</v>
      </c>
      <c r="P158" s="687">
        <v>40.1</v>
      </c>
      <c r="Q158" s="687">
        <v>11.3</v>
      </c>
      <c r="R158" s="687">
        <v>7.5</v>
      </c>
      <c r="S158" s="687">
        <v>14.5</v>
      </c>
      <c r="T158" s="687">
        <v>114.5</v>
      </c>
      <c r="U158" s="687">
        <v>5.6</v>
      </c>
      <c r="V158" s="687">
        <v>5.9</v>
      </c>
      <c r="W158" s="925">
        <v>238</v>
      </c>
    </row>
    <row r="159" spans="1:25" ht="13.5" customHeight="1">
      <c r="A159" s="904">
        <v>239</v>
      </c>
      <c r="B159" s="857" t="s">
        <v>259</v>
      </c>
      <c r="C159" s="841" t="s">
        <v>159</v>
      </c>
      <c r="D159" s="160">
        <v>1698</v>
      </c>
      <c r="E159" s="160">
        <v>32.6</v>
      </c>
      <c r="F159" s="160">
        <v>114.1</v>
      </c>
      <c r="G159" s="160">
        <v>169.5</v>
      </c>
      <c r="H159" s="160">
        <v>7.6</v>
      </c>
      <c r="I159" s="160">
        <v>71.2</v>
      </c>
      <c r="J159" s="160">
        <v>45.6</v>
      </c>
      <c r="K159" s="160">
        <v>986</v>
      </c>
      <c r="L159" s="160">
        <v>77.099999999999994</v>
      </c>
      <c r="M159" s="857" t="s">
        <v>259</v>
      </c>
      <c r="N159" s="841" t="s">
        <v>159</v>
      </c>
      <c r="O159" s="687">
        <v>6.2</v>
      </c>
      <c r="P159" s="687">
        <v>33.4</v>
      </c>
      <c r="Q159" s="687">
        <v>11.3</v>
      </c>
      <c r="R159" s="687">
        <v>3.1</v>
      </c>
      <c r="S159" s="687">
        <v>14.3</v>
      </c>
      <c r="T159" s="687">
        <v>114.5</v>
      </c>
      <c r="U159" s="687">
        <v>5.6</v>
      </c>
      <c r="V159" s="687">
        <v>5.9</v>
      </c>
      <c r="W159" s="925">
        <v>239</v>
      </c>
    </row>
    <row r="160" spans="1:25" ht="13.5" customHeight="1">
      <c r="A160" s="904">
        <v>240</v>
      </c>
      <c r="B160" s="857" t="s">
        <v>259</v>
      </c>
      <c r="C160" s="841" t="s">
        <v>142</v>
      </c>
      <c r="D160" s="160">
        <v>176.6</v>
      </c>
      <c r="E160" s="160">
        <v>32.6</v>
      </c>
      <c r="F160" s="160">
        <v>20.100000000000001</v>
      </c>
      <c r="G160" s="160">
        <v>0.3</v>
      </c>
      <c r="H160" s="160">
        <v>45.900000000000006</v>
      </c>
      <c r="I160" s="160">
        <v>0.4</v>
      </c>
      <c r="J160" s="160">
        <v>6.2</v>
      </c>
      <c r="K160" s="160">
        <v>58.9</v>
      </c>
      <c r="L160" s="160">
        <v>1.1000000000000001</v>
      </c>
      <c r="M160" s="857" t="s">
        <v>259</v>
      </c>
      <c r="N160" s="841" t="s">
        <v>142</v>
      </c>
      <c r="O160" s="687">
        <v>0</v>
      </c>
      <c r="P160" s="687">
        <v>6.7</v>
      </c>
      <c r="Q160" s="687">
        <v>0</v>
      </c>
      <c r="R160" s="687">
        <v>4.3999999999999995</v>
      </c>
      <c r="S160" s="687">
        <v>0.2</v>
      </c>
      <c r="T160" s="842">
        <v>0</v>
      </c>
      <c r="U160" s="842">
        <v>0</v>
      </c>
      <c r="V160" s="842">
        <v>0</v>
      </c>
      <c r="W160" s="925">
        <v>240</v>
      </c>
    </row>
    <row r="161" spans="1:23" ht="13.5" customHeight="1">
      <c r="A161" s="904"/>
      <c r="B161" s="857"/>
      <c r="C161" s="841"/>
      <c r="D161" s="160"/>
      <c r="E161" s="160"/>
      <c r="F161" s="160"/>
      <c r="G161" s="160"/>
      <c r="H161" s="160"/>
      <c r="I161" s="160"/>
      <c r="J161" s="160"/>
      <c r="K161" s="160"/>
      <c r="L161" s="160"/>
      <c r="M161" s="857"/>
      <c r="N161" s="841"/>
      <c r="O161" s="687"/>
      <c r="P161" s="687"/>
      <c r="Q161" s="687"/>
      <c r="R161" s="687"/>
      <c r="S161" s="687"/>
      <c r="T161" s="842"/>
      <c r="U161" s="842"/>
      <c r="V161" s="842"/>
      <c r="W161" s="925"/>
    </row>
    <row r="162" spans="1:23" ht="13.5" customHeight="1">
      <c r="A162" s="937"/>
      <c r="B162" s="857"/>
      <c r="C162" s="841"/>
      <c r="D162" s="160"/>
      <c r="E162" s="160"/>
      <c r="F162" s="160"/>
      <c r="G162" s="160"/>
      <c r="H162" s="160"/>
      <c r="I162" s="160"/>
      <c r="J162" s="160"/>
      <c r="K162" s="160"/>
      <c r="L162" s="160"/>
      <c r="M162" s="857"/>
      <c r="N162" s="841"/>
      <c r="O162" s="687"/>
      <c r="P162" s="687"/>
      <c r="Q162" s="687"/>
      <c r="R162" s="687"/>
      <c r="S162" s="687"/>
      <c r="T162" s="842"/>
      <c r="U162" s="842"/>
      <c r="V162" s="842"/>
      <c r="W162" s="938"/>
    </row>
    <row r="163" spans="1:23" ht="13.5" customHeight="1">
      <c r="A163" s="904">
        <v>241</v>
      </c>
      <c r="B163" s="891" t="s">
        <v>636</v>
      </c>
      <c r="C163" s="841" t="s">
        <v>186</v>
      </c>
      <c r="D163" s="160">
        <v>451.8</v>
      </c>
      <c r="E163" s="160">
        <v>11.700000000000001</v>
      </c>
      <c r="F163" s="160">
        <v>36.800000000000004</v>
      </c>
      <c r="G163" s="160">
        <v>0</v>
      </c>
      <c r="H163" s="160">
        <v>1.9</v>
      </c>
      <c r="I163" s="160">
        <v>15.2</v>
      </c>
      <c r="J163" s="160">
        <v>5.7</v>
      </c>
      <c r="K163" s="160">
        <v>0</v>
      </c>
      <c r="L163" s="160">
        <v>10</v>
      </c>
      <c r="M163" s="891" t="s">
        <v>636</v>
      </c>
      <c r="N163" s="841" t="s">
        <v>186</v>
      </c>
      <c r="O163" s="687">
        <v>2</v>
      </c>
      <c r="P163" s="687">
        <v>360.3</v>
      </c>
      <c r="Q163" s="687">
        <v>0</v>
      </c>
      <c r="R163" s="687">
        <v>6.2</v>
      </c>
      <c r="S163" s="687">
        <v>1.9000000000000001</v>
      </c>
      <c r="T163" s="687">
        <v>0</v>
      </c>
      <c r="U163" s="687">
        <v>0</v>
      </c>
      <c r="V163" s="687">
        <v>0</v>
      </c>
      <c r="W163" s="925">
        <v>241</v>
      </c>
    </row>
    <row r="164" spans="1:23" ht="13.5" customHeight="1">
      <c r="A164" s="904">
        <v>242</v>
      </c>
      <c r="B164" s="857"/>
      <c r="C164" s="841" t="s">
        <v>159</v>
      </c>
      <c r="D164" s="160">
        <v>372</v>
      </c>
      <c r="E164" s="160">
        <v>0</v>
      </c>
      <c r="F164" s="160">
        <v>0</v>
      </c>
      <c r="G164" s="160">
        <v>0</v>
      </c>
      <c r="H164" s="160">
        <v>0</v>
      </c>
      <c r="I164" s="160">
        <v>12</v>
      </c>
      <c r="J164" s="160">
        <v>0</v>
      </c>
      <c r="K164" s="160">
        <v>0</v>
      </c>
      <c r="L164" s="160">
        <v>0</v>
      </c>
      <c r="M164" s="857"/>
      <c r="N164" s="841" t="s">
        <v>159</v>
      </c>
      <c r="O164" s="687">
        <v>0</v>
      </c>
      <c r="P164" s="687">
        <v>360</v>
      </c>
      <c r="Q164" s="687">
        <v>0</v>
      </c>
      <c r="R164" s="687">
        <v>0</v>
      </c>
      <c r="S164" s="687">
        <v>0</v>
      </c>
      <c r="T164" s="687">
        <v>0</v>
      </c>
      <c r="U164" s="687">
        <v>0</v>
      </c>
      <c r="V164" s="687">
        <v>0</v>
      </c>
      <c r="W164" s="925">
        <v>242</v>
      </c>
    </row>
    <row r="165" spans="1:23" ht="13.5" customHeight="1">
      <c r="A165" s="904">
        <v>243</v>
      </c>
      <c r="B165" s="891"/>
      <c r="C165" s="841" t="s">
        <v>142</v>
      </c>
      <c r="D165" s="160">
        <v>79.800000000000011</v>
      </c>
      <c r="E165" s="160">
        <v>11.700000000000001</v>
      </c>
      <c r="F165" s="160">
        <v>36.800000000000004</v>
      </c>
      <c r="G165" s="160">
        <v>0</v>
      </c>
      <c r="H165" s="160">
        <v>1.9</v>
      </c>
      <c r="I165" s="160">
        <v>3.2</v>
      </c>
      <c r="J165" s="160">
        <v>5.7</v>
      </c>
      <c r="K165" s="160">
        <v>0</v>
      </c>
      <c r="L165" s="160">
        <v>10</v>
      </c>
      <c r="M165" s="891"/>
      <c r="N165" s="841" t="s">
        <v>142</v>
      </c>
      <c r="O165" s="687">
        <v>2</v>
      </c>
      <c r="P165" s="687">
        <v>0.3</v>
      </c>
      <c r="Q165" s="687">
        <v>0</v>
      </c>
      <c r="R165" s="687">
        <v>6.2</v>
      </c>
      <c r="S165" s="687">
        <v>1.9000000000000001</v>
      </c>
      <c r="T165" s="842">
        <v>0</v>
      </c>
      <c r="U165" s="842">
        <v>0</v>
      </c>
      <c r="V165" s="842">
        <v>0</v>
      </c>
      <c r="W165" s="925">
        <v>243</v>
      </c>
    </row>
    <row r="166" spans="1:23" ht="13.5" customHeight="1">
      <c r="A166" s="939"/>
      <c r="B166" s="857"/>
      <c r="C166" s="841"/>
      <c r="D166" s="148"/>
      <c r="E166" s="148"/>
      <c r="F166" s="148"/>
      <c r="G166" s="148"/>
      <c r="H166" s="148"/>
      <c r="I166" s="148"/>
      <c r="J166" s="148"/>
      <c r="K166" s="148"/>
      <c r="L166" s="148"/>
      <c r="M166" s="857"/>
      <c r="N166" s="841"/>
      <c r="W166" s="940"/>
    </row>
    <row r="167" spans="1:23" ht="13.5" customHeight="1">
      <c r="A167" s="939"/>
      <c r="B167" s="857"/>
      <c r="D167" s="148"/>
      <c r="E167" s="148"/>
      <c r="F167" s="148"/>
      <c r="G167" s="148"/>
      <c r="H167" s="148"/>
      <c r="I167" s="148"/>
      <c r="J167" s="148"/>
      <c r="K167" s="148"/>
      <c r="L167" s="148"/>
      <c r="M167" s="857"/>
      <c r="W167" s="940"/>
    </row>
    <row r="168" spans="1:23" ht="13.5" customHeight="1">
      <c r="A168" s="904">
        <v>244</v>
      </c>
      <c r="B168" s="891" t="s">
        <v>108</v>
      </c>
      <c r="C168" s="841" t="s">
        <v>186</v>
      </c>
      <c r="D168" s="160">
        <v>6170.2000000000007</v>
      </c>
      <c r="E168" s="160">
        <v>574.1</v>
      </c>
      <c r="F168" s="160">
        <v>722</v>
      </c>
      <c r="G168" s="160">
        <v>178.79999999999998</v>
      </c>
      <c r="H168" s="160">
        <v>419.29999999999995</v>
      </c>
      <c r="I168" s="160">
        <v>197.79999999999998</v>
      </c>
      <c r="J168" s="160">
        <v>672.6</v>
      </c>
      <c r="K168" s="160">
        <v>1483.2</v>
      </c>
      <c r="L168" s="160">
        <v>179.50000000000003</v>
      </c>
      <c r="M168" s="891" t="s">
        <v>108</v>
      </c>
      <c r="N168" s="841" t="s">
        <v>186</v>
      </c>
      <c r="O168" s="687">
        <v>149</v>
      </c>
      <c r="P168" s="687">
        <v>924.4</v>
      </c>
      <c r="Q168" s="687">
        <v>209.5</v>
      </c>
      <c r="R168" s="687">
        <v>114.7</v>
      </c>
      <c r="S168" s="687">
        <v>180.20000000000005</v>
      </c>
      <c r="T168" s="687">
        <v>66.8</v>
      </c>
      <c r="U168" s="687">
        <v>35.9</v>
      </c>
      <c r="V168" s="687">
        <v>59.2</v>
      </c>
      <c r="W168" s="925">
        <v>244</v>
      </c>
    </row>
    <row r="169" spans="1:23" ht="13.5" customHeight="1">
      <c r="A169" s="904">
        <v>245</v>
      </c>
      <c r="B169" s="891"/>
      <c r="C169" s="841" t="s">
        <v>159</v>
      </c>
      <c r="D169" s="160">
        <v>1938</v>
      </c>
      <c r="E169" s="160">
        <v>174</v>
      </c>
      <c r="F169" s="160">
        <v>2.2999999999999998</v>
      </c>
      <c r="G169" s="160">
        <v>19.7</v>
      </c>
      <c r="H169" s="160">
        <v>106.6</v>
      </c>
      <c r="I169" s="160">
        <v>67.3</v>
      </c>
      <c r="J169" s="160">
        <v>408.1</v>
      </c>
      <c r="K169" s="160">
        <v>205.8</v>
      </c>
      <c r="L169" s="160">
        <v>37.200000000000003</v>
      </c>
      <c r="M169" s="891"/>
      <c r="N169" s="841" t="s">
        <v>159</v>
      </c>
      <c r="O169" s="687">
        <v>120.1</v>
      </c>
      <c r="P169" s="687">
        <v>520.5</v>
      </c>
      <c r="Q169" s="687">
        <v>49.6</v>
      </c>
      <c r="R169" s="687">
        <v>40.1</v>
      </c>
      <c r="S169" s="687">
        <v>22.1</v>
      </c>
      <c r="T169" s="687">
        <v>66.8</v>
      </c>
      <c r="U169" s="687">
        <v>35.9</v>
      </c>
      <c r="V169" s="687">
        <v>59.2</v>
      </c>
      <c r="W169" s="925">
        <v>245</v>
      </c>
    </row>
    <row r="170" spans="1:23" ht="13.5" customHeight="1">
      <c r="A170" s="904">
        <v>246</v>
      </c>
      <c r="B170" s="857"/>
      <c r="C170" s="841" t="s">
        <v>142</v>
      </c>
      <c r="D170" s="160">
        <v>810.70000000000016</v>
      </c>
      <c r="E170" s="160">
        <v>191.7</v>
      </c>
      <c r="F170" s="160">
        <v>110.1</v>
      </c>
      <c r="G170" s="160">
        <v>13.7</v>
      </c>
      <c r="H170" s="160">
        <v>39.799999999999997</v>
      </c>
      <c r="I170" s="160">
        <v>12.399999999999999</v>
      </c>
      <c r="J170" s="160">
        <v>122.10000000000001</v>
      </c>
      <c r="K170" s="160">
        <v>152.79999999999998</v>
      </c>
      <c r="L170" s="160">
        <v>27.7</v>
      </c>
      <c r="M170" s="857"/>
      <c r="N170" s="841" t="s">
        <v>142</v>
      </c>
      <c r="O170" s="687">
        <v>13.9</v>
      </c>
      <c r="P170" s="687">
        <v>102.10000000000001</v>
      </c>
      <c r="Q170" s="687">
        <v>5.9</v>
      </c>
      <c r="R170" s="687">
        <v>13</v>
      </c>
      <c r="S170" s="687">
        <v>5.2</v>
      </c>
      <c r="T170" s="842">
        <v>0</v>
      </c>
      <c r="U170" s="842">
        <v>0</v>
      </c>
      <c r="V170" s="842">
        <v>0</v>
      </c>
      <c r="W170" s="925">
        <v>246</v>
      </c>
    </row>
    <row r="171" spans="1:23" ht="13.5" customHeight="1">
      <c r="A171" s="939"/>
      <c r="B171" s="857"/>
      <c r="D171" s="148"/>
      <c r="E171" s="148"/>
      <c r="F171" s="148"/>
      <c r="G171" s="148"/>
      <c r="H171" s="148"/>
      <c r="I171" s="148"/>
      <c r="J171" s="148"/>
      <c r="K171" s="148"/>
      <c r="L171" s="148"/>
      <c r="M171" s="857"/>
      <c r="W171" s="940"/>
    </row>
    <row r="172" spans="1:23" ht="13.5" customHeight="1">
      <c r="A172" s="939"/>
      <c r="B172" s="857"/>
      <c r="D172" s="160"/>
      <c r="E172" s="160"/>
      <c r="F172" s="160"/>
      <c r="G172" s="160"/>
      <c r="H172" s="160"/>
      <c r="I172" s="160"/>
      <c r="J172" s="160"/>
      <c r="K172" s="160"/>
      <c r="L172" s="160"/>
      <c r="M172" s="857"/>
      <c r="O172" s="687"/>
      <c r="P172" s="687"/>
      <c r="Q172" s="687"/>
      <c r="R172" s="687"/>
      <c r="S172" s="687"/>
      <c r="T172" s="687"/>
      <c r="U172" s="687"/>
      <c r="V172" s="687"/>
      <c r="W172" s="940"/>
    </row>
    <row r="173" spans="1:23" ht="13.5" customHeight="1">
      <c r="A173" s="904">
        <v>247</v>
      </c>
      <c r="B173" s="901" t="s">
        <v>131</v>
      </c>
      <c r="C173" s="845" t="s">
        <v>186</v>
      </c>
      <c r="D173" s="143">
        <v>9545.5999999999967</v>
      </c>
      <c r="E173" s="143">
        <v>1041.5999999999999</v>
      </c>
      <c r="F173" s="143">
        <v>1801.6</v>
      </c>
      <c r="G173" s="143">
        <v>511.59999999999991</v>
      </c>
      <c r="H173" s="143">
        <v>513.99999999999989</v>
      </c>
      <c r="I173" s="143">
        <v>310</v>
      </c>
      <c r="J173" s="143">
        <v>621.30000000000007</v>
      </c>
      <c r="K173" s="143">
        <v>2174.1000000000004</v>
      </c>
      <c r="L173" s="143">
        <v>408.29999999999995</v>
      </c>
      <c r="M173" s="901" t="s">
        <v>131</v>
      </c>
      <c r="N173" s="845" t="s">
        <v>186</v>
      </c>
      <c r="O173" s="702">
        <v>21.800000000000011</v>
      </c>
      <c r="P173" s="702">
        <v>766.5999999999998</v>
      </c>
      <c r="Q173" s="702">
        <v>386.49999999999989</v>
      </c>
      <c r="R173" s="702">
        <v>259.2</v>
      </c>
      <c r="S173" s="702">
        <v>227.39999999999998</v>
      </c>
      <c r="T173" s="702">
        <v>332.8</v>
      </c>
      <c r="U173" s="702">
        <v>69.799999999999983</v>
      </c>
      <c r="V173" s="702">
        <v>101.7</v>
      </c>
      <c r="W173" s="925">
        <v>247</v>
      </c>
    </row>
    <row r="174" spans="1:23" ht="13.5" customHeight="1">
      <c r="A174" s="904">
        <v>248</v>
      </c>
      <c r="B174" s="902"/>
      <c r="C174" s="845" t="s">
        <v>159</v>
      </c>
      <c r="D174" s="143">
        <v>6676.9</v>
      </c>
      <c r="E174" s="143">
        <v>420.7</v>
      </c>
      <c r="F174" s="143">
        <v>890</v>
      </c>
      <c r="G174" s="143">
        <v>434.4</v>
      </c>
      <c r="H174" s="143">
        <v>315</v>
      </c>
      <c r="I174" s="143">
        <v>281.7</v>
      </c>
      <c r="J174" s="143">
        <v>345.1</v>
      </c>
      <c r="K174" s="143">
        <v>1802.2</v>
      </c>
      <c r="L174" s="143">
        <v>262.7</v>
      </c>
      <c r="M174" s="902"/>
      <c r="N174" s="845" t="s">
        <v>159</v>
      </c>
      <c r="O174" s="702">
        <v>5.6</v>
      </c>
      <c r="P174" s="702">
        <v>688.6</v>
      </c>
      <c r="Q174" s="702">
        <v>356.5</v>
      </c>
      <c r="R174" s="702">
        <v>176.4</v>
      </c>
      <c r="S174" s="702">
        <v>196.4</v>
      </c>
      <c r="T174" s="702">
        <v>332.8</v>
      </c>
      <c r="U174" s="702">
        <v>69.8</v>
      </c>
      <c r="V174" s="702">
        <v>101.7</v>
      </c>
      <c r="W174" s="925">
        <v>248</v>
      </c>
    </row>
    <row r="175" spans="1:23" ht="13.5" customHeight="1">
      <c r="A175" s="904">
        <v>249</v>
      </c>
      <c r="B175" s="902"/>
      <c r="C175" s="845" t="s">
        <v>142</v>
      </c>
      <c r="D175" s="143">
        <v>6290.2000000000007</v>
      </c>
      <c r="E175" s="143">
        <v>829.30000000000018</v>
      </c>
      <c r="F175" s="143">
        <v>1521.1999999999998</v>
      </c>
      <c r="G175" s="143">
        <v>222.6</v>
      </c>
      <c r="H175" s="143">
        <v>471.89999999999992</v>
      </c>
      <c r="I175" s="143">
        <v>146.4</v>
      </c>
      <c r="J175" s="143">
        <v>418.6</v>
      </c>
      <c r="K175" s="143">
        <v>1496.5000000000002</v>
      </c>
      <c r="L175" s="143">
        <v>260.2000000000001</v>
      </c>
      <c r="M175" s="902"/>
      <c r="N175" s="845" t="s">
        <v>142</v>
      </c>
      <c r="O175" s="702">
        <v>31.199999999999996</v>
      </c>
      <c r="P175" s="702">
        <v>379.79999999999995</v>
      </c>
      <c r="Q175" s="702">
        <v>183.99999999999997</v>
      </c>
      <c r="R175" s="702">
        <v>144.4</v>
      </c>
      <c r="S175" s="702">
        <v>183.90000000000003</v>
      </c>
      <c r="T175" s="702">
        <v>0</v>
      </c>
      <c r="U175" s="702">
        <v>0</v>
      </c>
      <c r="V175" s="702">
        <v>0</v>
      </c>
      <c r="W175" s="925">
        <v>249</v>
      </c>
    </row>
    <row r="176" spans="1:23" ht="13.5" customHeight="1">
      <c r="A176" s="904"/>
      <c r="B176" s="902"/>
      <c r="C176" s="841"/>
      <c r="D176" s="143"/>
      <c r="E176" s="143"/>
      <c r="F176" s="143"/>
      <c r="G176" s="143"/>
      <c r="H176" s="143"/>
      <c r="I176" s="143"/>
      <c r="J176" s="143"/>
      <c r="K176" s="143"/>
      <c r="L176" s="143"/>
      <c r="M176" s="902"/>
      <c r="N176" s="841"/>
      <c r="O176" s="702"/>
      <c r="P176" s="702"/>
      <c r="Q176" s="702"/>
      <c r="R176" s="702"/>
      <c r="S176" s="702"/>
      <c r="T176" s="860"/>
      <c r="U176" s="860"/>
      <c r="V176" s="860"/>
      <c r="W176" s="925"/>
    </row>
    <row r="177" spans="1:23" ht="13.5" customHeight="1">
      <c r="A177" s="939"/>
      <c r="B177" s="902"/>
      <c r="C177" s="841"/>
      <c r="D177" s="160"/>
      <c r="E177" s="160"/>
      <c r="F177" s="160"/>
      <c r="G177" s="160"/>
      <c r="H177" s="160"/>
      <c r="I177" s="160"/>
      <c r="J177" s="160"/>
      <c r="K177" s="160"/>
      <c r="L177" s="160"/>
      <c r="M177" s="902"/>
      <c r="N177" s="841"/>
      <c r="O177" s="687"/>
      <c r="P177" s="687"/>
      <c r="Q177" s="687"/>
      <c r="R177" s="687"/>
      <c r="S177" s="687"/>
      <c r="T177" s="687"/>
      <c r="U177" s="687"/>
      <c r="V177" s="687"/>
      <c r="W177" s="940"/>
    </row>
    <row r="178" spans="1:23" ht="20.100000000000001" customHeight="1">
      <c r="A178" s="941">
        <v>250</v>
      </c>
      <c r="B178" s="906" t="s">
        <v>132</v>
      </c>
      <c r="C178" s="848" t="s">
        <v>186</v>
      </c>
      <c r="D178" s="176">
        <v>234864.10000000006</v>
      </c>
      <c r="E178" s="176">
        <v>30254.6</v>
      </c>
      <c r="F178" s="176">
        <v>37854.700000000004</v>
      </c>
      <c r="G178" s="176">
        <v>7229.4000000000033</v>
      </c>
      <c r="H178" s="176">
        <v>19024.599999999999</v>
      </c>
      <c r="I178" s="176">
        <v>4822.4999999999991</v>
      </c>
      <c r="J178" s="176">
        <v>20860.100000000002</v>
      </c>
      <c r="K178" s="176">
        <v>50517.500000000007</v>
      </c>
      <c r="L178" s="176">
        <v>10696.699999999997</v>
      </c>
      <c r="M178" s="906" t="s">
        <v>132</v>
      </c>
      <c r="N178" s="848" t="s">
        <v>186</v>
      </c>
      <c r="O178" s="849">
        <v>2429.7999999999997</v>
      </c>
      <c r="P178" s="849">
        <v>11678.800000000001</v>
      </c>
      <c r="Q178" s="849">
        <v>6872.2000000000007</v>
      </c>
      <c r="R178" s="849">
        <v>7839.3</v>
      </c>
      <c r="S178" s="849">
        <v>5840.8</v>
      </c>
      <c r="T178" s="849">
        <v>13193.1</v>
      </c>
      <c r="U178" s="849">
        <v>2451.6000000000004</v>
      </c>
      <c r="V178" s="849">
        <v>8038.1999999999989</v>
      </c>
      <c r="W178" s="942">
        <v>250</v>
      </c>
    </row>
    <row r="179" spans="1:23" ht="20.100000000000001" customHeight="1">
      <c r="A179" s="943">
        <v>251</v>
      </c>
      <c r="B179" s="910"/>
      <c r="C179" s="852" t="s">
        <v>159</v>
      </c>
      <c r="D179" s="146">
        <v>173483.4</v>
      </c>
      <c r="E179" s="146">
        <v>22318.400000000001</v>
      </c>
      <c r="F179" s="146">
        <v>26151.599999999999</v>
      </c>
      <c r="G179" s="146">
        <v>5645.2</v>
      </c>
      <c r="H179" s="146">
        <v>12782.6</v>
      </c>
      <c r="I179" s="146">
        <v>3954.1</v>
      </c>
      <c r="J179" s="146">
        <v>15186.6</v>
      </c>
      <c r="K179" s="146">
        <v>33557.9</v>
      </c>
      <c r="L179" s="146">
        <v>8234.7999999999993</v>
      </c>
      <c r="M179" s="910"/>
      <c r="N179" s="852" t="s">
        <v>159</v>
      </c>
      <c r="O179" s="808">
        <v>1803.6</v>
      </c>
      <c r="P179" s="808">
        <v>9062.7999999999993</v>
      </c>
      <c r="Q179" s="808">
        <v>5347.4</v>
      </c>
      <c r="R179" s="808">
        <v>5759.5</v>
      </c>
      <c r="S179" s="808">
        <v>4700.2</v>
      </c>
      <c r="T179" s="808">
        <v>13193.1</v>
      </c>
      <c r="U179" s="808">
        <v>2451.6</v>
      </c>
      <c r="V179" s="808">
        <v>8038.2</v>
      </c>
      <c r="W179" s="944">
        <v>251</v>
      </c>
    </row>
    <row r="180" spans="1:23" ht="20.100000000000001" customHeight="1">
      <c r="A180" s="945">
        <v>252</v>
      </c>
      <c r="B180" s="914"/>
      <c r="C180" s="854" t="s">
        <v>142</v>
      </c>
      <c r="D180" s="163">
        <v>103754.5</v>
      </c>
      <c r="E180" s="163">
        <v>15928.400000000001</v>
      </c>
      <c r="F180" s="163">
        <v>17122.300000000003</v>
      </c>
      <c r="G180" s="163">
        <v>3346.8999999999996</v>
      </c>
      <c r="H180" s="163">
        <v>8894.7000000000025</v>
      </c>
      <c r="I180" s="163">
        <v>2022.1999999999998</v>
      </c>
      <c r="J180" s="163">
        <v>9570.9000000000015</v>
      </c>
      <c r="K180" s="163">
        <v>27058.399999999994</v>
      </c>
      <c r="L180" s="163">
        <v>4685.7</v>
      </c>
      <c r="M180" s="914"/>
      <c r="N180" s="854" t="s">
        <v>142</v>
      </c>
      <c r="O180" s="855">
        <v>1019.0000000000002</v>
      </c>
      <c r="P180" s="855">
        <v>5219.9999999999991</v>
      </c>
      <c r="Q180" s="855">
        <v>2986.9000000000005</v>
      </c>
      <c r="R180" s="855">
        <v>3469.2</v>
      </c>
      <c r="S180" s="855">
        <v>2429.1000000000008</v>
      </c>
      <c r="T180" s="855">
        <v>0</v>
      </c>
      <c r="U180" s="855">
        <v>0</v>
      </c>
      <c r="V180" s="855">
        <v>0</v>
      </c>
      <c r="W180" s="946">
        <v>252</v>
      </c>
    </row>
    <row r="181" spans="1:23" ht="15" customHeight="1">
      <c r="A181" s="947"/>
      <c r="B181" s="948"/>
      <c r="C181" s="949"/>
      <c r="M181" s="948"/>
      <c r="N181" s="949"/>
      <c r="W181" s="950"/>
    </row>
    <row r="182" spans="1:23" ht="15" customHeight="1">
      <c r="A182" s="541"/>
      <c r="B182" s="678"/>
      <c r="C182" s="949"/>
      <c r="D182" s="948"/>
      <c r="M182" s="541"/>
      <c r="N182" s="678"/>
      <c r="W182" s="951"/>
    </row>
    <row r="183" spans="1:23" ht="18.95" customHeight="1">
      <c r="A183" s="950"/>
      <c r="B183" s="948"/>
      <c r="C183" s="949"/>
      <c r="D183" s="948"/>
      <c r="M183" s="948"/>
      <c r="N183" s="949"/>
      <c r="W183" s="952"/>
    </row>
    <row r="184" spans="1:23" ht="18.95" customHeight="1">
      <c r="A184" s="950"/>
      <c r="B184" s="948"/>
      <c r="C184" s="949"/>
      <c r="D184" s="948"/>
      <c r="M184" s="948"/>
      <c r="N184" s="949"/>
      <c r="W184" s="952"/>
    </row>
    <row r="185" spans="1:23" ht="18.95" customHeight="1">
      <c r="A185" s="950"/>
      <c r="B185" s="948"/>
      <c r="C185" s="949"/>
      <c r="D185" s="948"/>
      <c r="M185" s="948"/>
      <c r="N185" s="949"/>
      <c r="W185" s="952"/>
    </row>
    <row r="186" spans="1:23" ht="18.95" customHeight="1">
      <c r="A186" s="953"/>
      <c r="B186" s="948"/>
      <c r="C186" s="949"/>
      <c r="D186" s="948"/>
      <c r="M186" s="948"/>
      <c r="N186" s="949"/>
      <c r="W186" s="951"/>
    </row>
    <row r="187" spans="1:23" ht="18.95" customHeight="1">
      <c r="A187" s="953"/>
      <c r="B187" s="948"/>
      <c r="C187" s="949"/>
      <c r="D187" s="948"/>
      <c r="M187" s="948"/>
      <c r="N187" s="949"/>
      <c r="W187" s="951"/>
    </row>
    <row r="188" spans="1:23" ht="18.95" customHeight="1">
      <c r="A188" s="953"/>
      <c r="B188" s="948"/>
      <c r="C188" s="949"/>
      <c r="D188" s="948"/>
      <c r="M188" s="948"/>
      <c r="N188" s="949"/>
      <c r="W188" s="951"/>
    </row>
    <row r="189" spans="1:23" ht="18.95" customHeight="1">
      <c r="A189" s="953"/>
      <c r="B189" s="948"/>
      <c r="C189" s="949"/>
      <c r="D189" s="948"/>
      <c r="M189" s="948"/>
      <c r="N189" s="949"/>
      <c r="W189" s="951"/>
    </row>
    <row r="190" spans="1:23" ht="18.95" customHeight="1">
      <c r="A190" s="950"/>
      <c r="B190" s="948"/>
      <c r="C190" s="949"/>
      <c r="D190" s="948"/>
      <c r="M190" s="948"/>
      <c r="N190" s="949"/>
      <c r="W190" s="952"/>
    </row>
    <row r="191" spans="1:23" ht="18.95" customHeight="1">
      <c r="A191" s="950"/>
      <c r="B191" s="948"/>
      <c r="C191" s="949"/>
      <c r="D191" s="948"/>
      <c r="M191" s="948"/>
      <c r="N191" s="949"/>
      <c r="W191" s="952"/>
    </row>
    <row r="192" spans="1:23" ht="18.95" customHeight="1">
      <c r="A192" s="950"/>
      <c r="B192" s="948"/>
      <c r="C192" s="949"/>
      <c r="D192" s="948"/>
      <c r="M192" s="948"/>
      <c r="N192" s="949"/>
      <c r="W192" s="952"/>
    </row>
    <row r="193" spans="1:23" ht="18.95" customHeight="1">
      <c r="A193" s="953"/>
      <c r="B193" s="948"/>
      <c r="C193" s="949"/>
      <c r="D193" s="948"/>
      <c r="M193" s="948"/>
      <c r="N193" s="949"/>
      <c r="W193" s="951"/>
    </row>
    <row r="194" spans="1:23" ht="18.95" customHeight="1">
      <c r="A194" s="950"/>
      <c r="B194" s="948"/>
      <c r="C194" s="949"/>
      <c r="D194" s="948"/>
      <c r="M194" s="948"/>
      <c r="N194" s="949"/>
      <c r="W194" s="952"/>
    </row>
    <row r="195" spans="1:23" ht="18.95" customHeight="1">
      <c r="A195" s="950"/>
      <c r="B195" s="948"/>
      <c r="C195" s="949"/>
      <c r="D195" s="948"/>
      <c r="M195" s="948"/>
      <c r="N195" s="949"/>
      <c r="W195" s="952"/>
    </row>
    <row r="196" spans="1:23" ht="18.95" customHeight="1">
      <c r="A196" s="950"/>
      <c r="B196" s="948"/>
      <c r="C196" s="949"/>
      <c r="D196" s="948"/>
      <c r="M196" s="948"/>
      <c r="N196" s="949"/>
      <c r="W196" s="952"/>
    </row>
    <row r="197" spans="1:23" ht="18.95" customHeight="1">
      <c r="A197" s="953"/>
      <c r="B197" s="948"/>
      <c r="C197" s="949"/>
      <c r="D197" s="948"/>
      <c r="M197" s="948"/>
      <c r="N197" s="949"/>
      <c r="W197" s="951"/>
    </row>
    <row r="198" spans="1:23" ht="18.95" customHeight="1">
      <c r="A198" s="950"/>
      <c r="B198" s="948"/>
      <c r="C198" s="949"/>
      <c r="D198" s="948"/>
      <c r="M198" s="948"/>
      <c r="N198" s="949"/>
      <c r="W198" s="952"/>
    </row>
    <row r="199" spans="1:23" ht="18.95" customHeight="1">
      <c r="A199" s="950"/>
      <c r="B199" s="948"/>
      <c r="C199" s="949"/>
      <c r="D199" s="948"/>
      <c r="M199" s="948"/>
      <c r="N199" s="949"/>
      <c r="W199" s="952"/>
    </row>
    <row r="200" spans="1:23" ht="18.95" customHeight="1">
      <c r="A200" s="950"/>
      <c r="B200" s="948"/>
      <c r="C200" s="949"/>
      <c r="D200" s="948"/>
      <c r="M200" s="948"/>
      <c r="N200" s="949"/>
      <c r="W200" s="952"/>
    </row>
    <row r="201" spans="1:23" ht="18.95" customHeight="1">
      <c r="A201" s="953"/>
      <c r="B201" s="948"/>
      <c r="C201" s="949"/>
      <c r="D201" s="948"/>
      <c r="M201" s="948"/>
      <c r="N201" s="949"/>
      <c r="W201" s="951"/>
    </row>
    <row r="202" spans="1:23" ht="18.95" customHeight="1">
      <c r="A202" s="950"/>
      <c r="B202" s="948"/>
      <c r="C202" s="949"/>
      <c r="D202" s="948"/>
      <c r="M202" s="948"/>
      <c r="N202" s="949"/>
      <c r="W202" s="952"/>
    </row>
    <row r="203" spans="1:23" ht="18.95" customHeight="1">
      <c r="A203" s="950"/>
      <c r="B203" s="948"/>
      <c r="C203" s="949"/>
      <c r="D203" s="948"/>
      <c r="M203" s="948"/>
      <c r="N203" s="949"/>
      <c r="W203" s="952"/>
    </row>
    <row r="204" spans="1:23" ht="18.95" customHeight="1">
      <c r="A204" s="950"/>
      <c r="B204" s="948"/>
      <c r="C204" s="949"/>
      <c r="D204" s="948"/>
      <c r="M204" s="948"/>
      <c r="N204" s="949"/>
      <c r="W204" s="952"/>
    </row>
    <row r="205" spans="1:23" ht="18.95" customHeight="1">
      <c r="A205" s="953"/>
      <c r="B205" s="948"/>
      <c r="C205" s="949"/>
      <c r="D205" s="948"/>
      <c r="M205" s="948"/>
      <c r="N205" s="949"/>
      <c r="W205" s="951"/>
    </row>
    <row r="206" spans="1:23" ht="18.95" customHeight="1">
      <c r="A206" s="950"/>
      <c r="B206" s="948"/>
      <c r="C206" s="949"/>
      <c r="D206" s="948"/>
      <c r="M206" s="948"/>
      <c r="N206" s="949"/>
      <c r="W206" s="952"/>
    </row>
    <row r="207" spans="1:23" ht="18.95" customHeight="1">
      <c r="A207" s="950"/>
      <c r="B207" s="948"/>
      <c r="C207" s="949"/>
      <c r="D207" s="948"/>
      <c r="M207" s="948"/>
      <c r="N207" s="949"/>
      <c r="W207" s="952"/>
    </row>
    <row r="208" spans="1:23" ht="18.95" customHeight="1">
      <c r="A208" s="950"/>
      <c r="B208" s="948"/>
      <c r="C208" s="949"/>
      <c r="D208" s="948"/>
      <c r="M208" s="948"/>
      <c r="N208" s="949"/>
      <c r="W208" s="952"/>
    </row>
    <row r="209" spans="1:23" ht="18.95" customHeight="1">
      <c r="A209" s="953"/>
      <c r="B209" s="948"/>
      <c r="C209" s="949"/>
      <c r="D209" s="948"/>
      <c r="M209" s="948"/>
      <c r="N209" s="949"/>
      <c r="W209" s="951"/>
    </row>
    <row r="210" spans="1:23" ht="18.95" customHeight="1">
      <c r="A210" s="950"/>
      <c r="B210" s="948"/>
      <c r="C210" s="949"/>
      <c r="D210" s="948"/>
      <c r="M210" s="948"/>
      <c r="N210" s="949"/>
      <c r="W210" s="839"/>
    </row>
    <row r="211" spans="1:23" ht="18.95" customHeight="1">
      <c r="A211" s="950"/>
      <c r="B211" s="948"/>
      <c r="C211" s="949"/>
      <c r="D211" s="948"/>
      <c r="M211" s="948"/>
      <c r="N211" s="949"/>
      <c r="W211" s="839"/>
    </row>
    <row r="212" spans="1:23" ht="18.95" customHeight="1">
      <c r="A212" s="950"/>
      <c r="B212" s="948"/>
      <c r="C212" s="949"/>
      <c r="D212" s="948"/>
      <c r="M212" s="948"/>
      <c r="N212" s="949"/>
      <c r="W212" s="839"/>
    </row>
    <row r="213" spans="1:23" ht="18.95" customHeight="1">
      <c r="A213" s="953"/>
      <c r="B213" s="948"/>
      <c r="C213" s="949"/>
      <c r="D213" s="948"/>
      <c r="M213" s="948"/>
      <c r="N213" s="949"/>
      <c r="W213" s="697"/>
    </row>
    <row r="214" spans="1:23" ht="18.95" customHeight="1">
      <c r="A214" s="953"/>
      <c r="B214" s="948"/>
      <c r="C214" s="949"/>
      <c r="D214" s="948"/>
      <c r="M214" s="948"/>
      <c r="N214" s="949"/>
      <c r="W214" s="697"/>
    </row>
    <row r="215" spans="1:23" ht="18.95" customHeight="1">
      <c r="A215" s="950"/>
      <c r="B215" s="948"/>
      <c r="C215" s="949"/>
      <c r="D215" s="948"/>
      <c r="M215" s="948"/>
      <c r="N215" s="949"/>
      <c r="W215" s="839"/>
    </row>
    <row r="216" spans="1:23" ht="18.95" customHeight="1">
      <c r="A216" s="950"/>
      <c r="B216" s="948"/>
      <c r="C216" s="949"/>
      <c r="D216" s="948"/>
      <c r="M216" s="948"/>
      <c r="N216" s="949"/>
      <c r="W216" s="839"/>
    </row>
    <row r="217" spans="1:23" ht="18.95" customHeight="1">
      <c r="A217" s="950"/>
      <c r="B217" s="948"/>
      <c r="C217" s="949"/>
      <c r="D217" s="948"/>
      <c r="M217" s="948"/>
      <c r="N217" s="949"/>
      <c r="W217" s="839"/>
    </row>
    <row r="218" spans="1:23" ht="18.95" customHeight="1">
      <c r="A218" s="953"/>
      <c r="B218" s="948"/>
      <c r="C218" s="949"/>
      <c r="D218" s="948"/>
      <c r="M218" s="948"/>
      <c r="N218" s="949"/>
      <c r="W218" s="697"/>
    </row>
    <row r="219" spans="1:23" ht="18.95" customHeight="1">
      <c r="A219" s="953"/>
      <c r="B219" s="948"/>
      <c r="C219" s="949"/>
      <c r="D219" s="948"/>
      <c r="M219" s="948"/>
      <c r="N219" s="949"/>
      <c r="W219" s="697"/>
    </row>
    <row r="220" spans="1:23" ht="18.95" customHeight="1">
      <c r="A220" s="950"/>
      <c r="B220" s="948"/>
      <c r="C220" s="949"/>
      <c r="D220" s="948"/>
      <c r="M220" s="948"/>
      <c r="N220" s="949"/>
      <c r="W220" s="839"/>
    </row>
    <row r="221" spans="1:23" ht="18.95" customHeight="1">
      <c r="A221" s="950"/>
      <c r="B221" s="948"/>
      <c r="C221" s="949"/>
      <c r="D221" s="948"/>
      <c r="M221" s="948"/>
      <c r="N221" s="949"/>
      <c r="W221" s="839"/>
    </row>
    <row r="222" spans="1:23" ht="18.95" customHeight="1">
      <c r="A222" s="950"/>
      <c r="B222" s="948"/>
      <c r="C222" s="949"/>
      <c r="D222" s="948"/>
      <c r="M222" s="948"/>
      <c r="N222" s="949"/>
      <c r="W222" s="839"/>
    </row>
    <row r="223" spans="1:23" ht="18.95" customHeight="1">
      <c r="A223" s="953"/>
      <c r="B223" s="948"/>
      <c r="C223" s="949"/>
      <c r="D223" s="948"/>
      <c r="M223" s="948"/>
      <c r="N223" s="949"/>
      <c r="W223" s="697"/>
    </row>
    <row r="224" spans="1:23" ht="18.95" customHeight="1">
      <c r="A224" s="953"/>
      <c r="B224" s="948"/>
      <c r="C224" s="949"/>
      <c r="D224" s="948"/>
      <c r="M224" s="948"/>
      <c r="N224" s="949"/>
      <c r="W224" s="697"/>
    </row>
    <row r="225" spans="1:23" ht="18.95" customHeight="1">
      <c r="A225" s="950"/>
      <c r="B225" s="948"/>
      <c r="C225" s="949"/>
      <c r="D225" s="948"/>
      <c r="M225" s="948"/>
      <c r="N225" s="949"/>
      <c r="W225" s="839"/>
    </row>
    <row r="226" spans="1:23" ht="18.95" customHeight="1">
      <c r="A226" s="950"/>
      <c r="B226" s="948"/>
      <c r="C226" s="949"/>
      <c r="D226" s="948"/>
      <c r="M226" s="948"/>
      <c r="N226" s="949"/>
      <c r="W226" s="839"/>
    </row>
    <row r="227" spans="1:23" ht="18.95" customHeight="1">
      <c r="A227" s="950"/>
      <c r="B227" s="948"/>
      <c r="C227" s="949"/>
      <c r="D227" s="948"/>
      <c r="M227" s="948"/>
      <c r="N227" s="949"/>
      <c r="W227" s="839"/>
    </row>
    <row r="228" spans="1:23" ht="18.95" customHeight="1">
      <c r="A228" s="953"/>
      <c r="B228" s="948"/>
      <c r="C228" s="949"/>
      <c r="D228" s="948"/>
      <c r="M228" s="948"/>
      <c r="N228" s="949"/>
      <c r="W228" s="697"/>
    </row>
    <row r="229" spans="1:23" ht="18.95" customHeight="1">
      <c r="A229" s="953"/>
      <c r="B229" s="948"/>
      <c r="C229" s="949"/>
      <c r="D229" s="948"/>
      <c r="M229" s="948"/>
      <c r="N229" s="949"/>
      <c r="W229" s="697"/>
    </row>
    <row r="230" spans="1:23" ht="18.95" customHeight="1">
      <c r="A230" s="950"/>
      <c r="B230" s="948"/>
      <c r="C230" s="852"/>
      <c r="D230" s="948"/>
      <c r="M230" s="948"/>
      <c r="N230" s="852"/>
      <c r="W230" s="839"/>
    </row>
    <row r="231" spans="1:23" ht="18.95" customHeight="1">
      <c r="A231" s="950"/>
      <c r="B231" s="948"/>
      <c r="C231" s="852"/>
      <c r="D231" s="948"/>
      <c r="M231" s="948"/>
      <c r="N231" s="852"/>
      <c r="W231" s="839"/>
    </row>
    <row r="232" spans="1:23" ht="18.95" customHeight="1">
      <c r="A232" s="950"/>
      <c r="B232" s="948"/>
      <c r="C232" s="852"/>
      <c r="D232" s="948"/>
      <c r="M232" s="948"/>
      <c r="N232" s="852"/>
      <c r="W232" s="839"/>
    </row>
    <row r="233" spans="1:23" ht="18.95" customHeight="1">
      <c r="A233" s="952"/>
      <c r="B233" s="948"/>
      <c r="C233" s="949"/>
      <c r="D233" s="948"/>
      <c r="M233" s="948"/>
      <c r="N233" s="949"/>
      <c r="W233" s="679"/>
    </row>
    <row r="234" spans="1:23" ht="18.95" customHeight="1">
      <c r="A234" s="952"/>
      <c r="B234" s="948"/>
      <c r="C234" s="949"/>
      <c r="D234" s="948"/>
      <c r="M234" s="948"/>
      <c r="N234" s="949"/>
      <c r="W234" s="679"/>
    </row>
    <row r="235" spans="1:23" ht="18.95" customHeight="1">
      <c r="A235" s="952"/>
      <c r="B235" s="948"/>
      <c r="C235" s="949"/>
      <c r="D235" s="948"/>
      <c r="M235" s="948"/>
      <c r="N235" s="949"/>
      <c r="W235" s="679"/>
    </row>
    <row r="236" spans="1:23" ht="18.95" customHeight="1">
      <c r="A236" s="952"/>
      <c r="B236" s="948"/>
      <c r="C236" s="949"/>
      <c r="D236" s="948"/>
      <c r="M236" s="948"/>
      <c r="N236" s="949"/>
      <c r="W236" s="679"/>
    </row>
    <row r="237" spans="1:23" ht="18.95" customHeight="1">
      <c r="A237" s="952"/>
      <c r="B237" s="948"/>
      <c r="C237" s="949"/>
      <c r="D237" s="948"/>
      <c r="M237" s="948"/>
      <c r="N237" s="949"/>
      <c r="W237" s="679"/>
    </row>
    <row r="238" spans="1:23" ht="18.95" customHeight="1">
      <c r="A238" s="952"/>
      <c r="B238" s="948"/>
      <c r="C238" s="949"/>
      <c r="D238" s="948"/>
      <c r="M238" s="948"/>
      <c r="N238" s="949"/>
      <c r="W238" s="679"/>
    </row>
    <row r="239" spans="1:23" ht="18.95" customHeight="1">
      <c r="A239" s="952"/>
      <c r="B239" s="948"/>
      <c r="C239" s="949"/>
      <c r="D239" s="948"/>
      <c r="M239" s="948"/>
      <c r="N239" s="949"/>
      <c r="W239" s="679"/>
    </row>
    <row r="240" spans="1:23" ht="18.95" customHeight="1">
      <c r="A240" s="952"/>
      <c r="B240" s="948"/>
      <c r="C240" s="949"/>
      <c r="D240" s="948"/>
      <c r="M240" s="948"/>
      <c r="N240" s="949"/>
      <c r="W240" s="679"/>
    </row>
    <row r="241" spans="1:23" ht="18.95" customHeight="1">
      <c r="A241" s="952"/>
      <c r="B241" s="948"/>
      <c r="C241" s="949"/>
      <c r="D241" s="948"/>
      <c r="M241" s="948"/>
      <c r="N241" s="949"/>
      <c r="W241" s="679"/>
    </row>
    <row r="242" spans="1:23" ht="18.95" customHeight="1">
      <c r="A242" s="952"/>
      <c r="B242" s="948"/>
      <c r="C242" s="949"/>
      <c r="D242" s="948"/>
      <c r="M242" s="948"/>
      <c r="N242" s="949"/>
      <c r="W242" s="679"/>
    </row>
    <row r="243" spans="1:23" ht="18.95" customHeight="1">
      <c r="A243" s="952"/>
      <c r="B243" s="948"/>
      <c r="C243" s="949"/>
      <c r="D243" s="948"/>
      <c r="M243" s="948"/>
      <c r="N243" s="949"/>
      <c r="W243" s="679"/>
    </row>
    <row r="244" spans="1:23" ht="18.95" customHeight="1">
      <c r="A244" s="954"/>
      <c r="B244" s="948"/>
      <c r="C244" s="949"/>
      <c r="D244" s="948"/>
      <c r="M244" s="948"/>
      <c r="N244" s="949"/>
      <c r="W244" s="679"/>
    </row>
    <row r="245" spans="1:23" ht="18.95" customHeight="1">
      <c r="A245" s="954"/>
      <c r="B245" s="948"/>
      <c r="C245" s="949"/>
      <c r="D245" s="948"/>
      <c r="M245" s="948"/>
      <c r="N245" s="949"/>
      <c r="W245" s="679"/>
    </row>
    <row r="246" spans="1:23" ht="18.95" customHeight="1">
      <c r="A246" s="954"/>
      <c r="B246" s="948"/>
      <c r="C246" s="949"/>
      <c r="D246" s="948"/>
      <c r="M246" s="948"/>
      <c r="N246" s="949"/>
      <c r="W246" s="679"/>
    </row>
    <row r="247" spans="1:23" ht="18.95" customHeight="1">
      <c r="A247" s="954"/>
      <c r="B247" s="948"/>
      <c r="C247" s="949"/>
      <c r="D247" s="948"/>
      <c r="M247" s="948"/>
      <c r="N247" s="949"/>
      <c r="W247" s="679"/>
    </row>
    <row r="248" spans="1:23" ht="18.95" customHeight="1">
      <c r="A248" s="954"/>
      <c r="B248" s="948"/>
      <c r="C248" s="949"/>
      <c r="D248" s="948"/>
      <c r="M248" s="948"/>
      <c r="N248" s="949"/>
      <c r="W248" s="679"/>
    </row>
    <row r="249" spans="1:23" ht="18.95" customHeight="1">
      <c r="A249" s="954"/>
      <c r="B249" s="948"/>
      <c r="C249" s="949"/>
      <c r="D249" s="948"/>
      <c r="M249" s="948"/>
      <c r="N249" s="949"/>
      <c r="W249" s="679"/>
    </row>
    <row r="250" spans="1:23" ht="18.95" customHeight="1">
      <c r="A250" s="954"/>
      <c r="B250" s="948"/>
      <c r="C250" s="949"/>
      <c r="D250" s="948"/>
      <c r="M250" s="948"/>
      <c r="N250" s="949"/>
      <c r="W250" s="679"/>
    </row>
    <row r="251" spans="1:23" ht="18.95" customHeight="1">
      <c r="A251" s="954"/>
      <c r="B251" s="948"/>
      <c r="C251" s="852"/>
      <c r="D251" s="948"/>
      <c r="M251" s="948"/>
      <c r="N251" s="852"/>
      <c r="W251" s="679"/>
    </row>
    <row r="252" spans="1:23" ht="18.95" customHeight="1">
      <c r="A252" s="954"/>
      <c r="B252" s="948"/>
      <c r="C252" s="852"/>
      <c r="D252" s="948"/>
      <c r="M252" s="948"/>
      <c r="N252" s="852"/>
      <c r="W252" s="679"/>
    </row>
    <row r="253" spans="1:23" ht="18.95" customHeight="1">
      <c r="A253" s="954"/>
      <c r="B253" s="948"/>
      <c r="C253" s="852"/>
      <c r="D253" s="948"/>
      <c r="M253" s="948"/>
      <c r="N253" s="852"/>
      <c r="W253" s="679"/>
    </row>
    <row r="254" spans="1:23" ht="18.95" customHeight="1">
      <c r="A254" s="954"/>
      <c r="B254" s="948"/>
      <c r="C254" s="948"/>
      <c r="D254" s="948"/>
      <c r="M254" s="948"/>
      <c r="N254" s="948"/>
      <c r="W254" s="679"/>
    </row>
    <row r="255" spans="1:23" ht="18.95" customHeight="1">
      <c r="A255" s="954"/>
      <c r="B255" s="948"/>
      <c r="C255" s="948"/>
      <c r="D255" s="948"/>
      <c r="M255" s="948"/>
      <c r="N255" s="948"/>
      <c r="W255" s="679"/>
    </row>
    <row r="256" spans="1:23" ht="18.95" customHeight="1">
      <c r="A256" s="954"/>
      <c r="B256" s="948"/>
      <c r="C256" s="948"/>
      <c r="D256" s="948"/>
      <c r="M256" s="948"/>
      <c r="N256" s="948"/>
      <c r="W256" s="679"/>
    </row>
    <row r="257" spans="1:23" ht="18.95" customHeight="1">
      <c r="A257" s="954"/>
      <c r="B257" s="948"/>
      <c r="C257" s="948"/>
      <c r="D257" s="948"/>
      <c r="M257" s="948"/>
      <c r="N257" s="948"/>
      <c r="W257" s="679"/>
    </row>
    <row r="258" spans="1:23" ht="18.95" customHeight="1">
      <c r="A258" s="954"/>
      <c r="B258" s="948"/>
      <c r="C258" s="948"/>
      <c r="D258" s="948"/>
      <c r="M258" s="948"/>
      <c r="N258" s="948"/>
      <c r="W258" s="679"/>
    </row>
    <row r="259" spans="1:23" ht="18.95" customHeight="1">
      <c r="A259" s="954"/>
      <c r="B259" s="948"/>
      <c r="C259" s="948"/>
      <c r="D259" s="948"/>
      <c r="M259" s="948"/>
      <c r="N259" s="948"/>
      <c r="W259" s="679"/>
    </row>
    <row r="260" spans="1:23" ht="18.95" customHeight="1">
      <c r="A260" s="954"/>
      <c r="B260" s="948"/>
      <c r="C260" s="948"/>
      <c r="D260" s="948"/>
      <c r="M260" s="948"/>
      <c r="N260" s="948"/>
      <c r="W260" s="679"/>
    </row>
    <row r="261" spans="1:23" ht="18.95" customHeight="1">
      <c r="A261" s="954"/>
      <c r="B261" s="948"/>
      <c r="C261" s="948"/>
      <c r="D261" s="948"/>
      <c r="M261" s="948"/>
      <c r="N261" s="948"/>
      <c r="W261" s="679"/>
    </row>
    <row r="262" spans="1:23" ht="18.95" customHeight="1">
      <c r="A262" s="954"/>
      <c r="B262" s="948"/>
      <c r="C262" s="948"/>
      <c r="D262" s="948"/>
      <c r="M262" s="948"/>
      <c r="N262" s="948"/>
      <c r="W262" s="679"/>
    </row>
    <row r="263" spans="1:23" ht="18.95" customHeight="1">
      <c r="A263" s="954"/>
      <c r="B263" s="948"/>
      <c r="C263" s="948"/>
      <c r="D263" s="948"/>
      <c r="M263" s="948"/>
      <c r="N263" s="948"/>
      <c r="W263" s="679"/>
    </row>
    <row r="264" spans="1:23" ht="18.95" customHeight="1">
      <c r="A264" s="954"/>
      <c r="B264" s="948"/>
      <c r="C264" s="948"/>
      <c r="D264" s="948"/>
      <c r="M264" s="948"/>
      <c r="N264" s="948"/>
      <c r="W264" s="679"/>
    </row>
    <row r="265" spans="1:23" ht="18.95" customHeight="1">
      <c r="A265" s="954"/>
      <c r="B265" s="948"/>
      <c r="C265" s="948"/>
      <c r="D265" s="948"/>
      <c r="M265" s="948"/>
      <c r="N265" s="948"/>
      <c r="W265" s="679"/>
    </row>
    <row r="266" spans="1:23" ht="18.95" customHeight="1">
      <c r="A266" s="954"/>
      <c r="B266" s="948"/>
      <c r="C266" s="948"/>
      <c r="D266" s="948"/>
      <c r="M266" s="948"/>
      <c r="N266" s="948"/>
    </row>
    <row r="267" spans="1:23" ht="18.95" customHeight="1">
      <c r="A267" s="954"/>
      <c r="B267" s="948"/>
      <c r="C267" s="948"/>
      <c r="D267" s="948"/>
      <c r="M267" s="948"/>
      <c r="N267" s="948"/>
    </row>
    <row r="268" spans="1:23" ht="18.95" customHeight="1">
      <c r="A268" s="954"/>
      <c r="B268" s="948"/>
      <c r="C268" s="948"/>
      <c r="D268" s="948"/>
      <c r="M268" s="948"/>
      <c r="N268" s="948"/>
    </row>
    <row r="269" spans="1:23" ht="18.95" customHeight="1">
      <c r="A269" s="954"/>
      <c r="B269" s="948"/>
      <c r="C269" s="948"/>
      <c r="D269" s="948"/>
      <c r="M269" s="948"/>
      <c r="N269" s="948"/>
    </row>
    <row r="270" spans="1:23" ht="18.95" customHeight="1">
      <c r="A270" s="864"/>
      <c r="B270" s="948"/>
      <c r="C270" s="948"/>
      <c r="D270" s="948"/>
      <c r="M270" s="948"/>
      <c r="N270" s="948"/>
    </row>
    <row r="271" spans="1:23" ht="18.95" customHeight="1">
      <c r="A271" s="864"/>
      <c r="B271" s="948"/>
      <c r="C271" s="948"/>
      <c r="D271" s="948"/>
      <c r="M271" s="948"/>
      <c r="N271" s="948"/>
    </row>
    <row r="272" spans="1:23" ht="18.95" customHeight="1">
      <c r="A272" s="864"/>
      <c r="B272" s="948"/>
      <c r="C272" s="948"/>
      <c r="D272" s="948"/>
      <c r="M272" s="948"/>
      <c r="N272" s="948"/>
    </row>
    <row r="273" spans="1:14" ht="18.95" customHeight="1">
      <c r="A273" s="864"/>
      <c r="B273" s="948"/>
      <c r="C273" s="948"/>
      <c r="D273" s="948"/>
      <c r="M273" s="948"/>
      <c r="N273" s="948"/>
    </row>
    <row r="274" spans="1:14" ht="18.95" customHeight="1">
      <c r="A274" s="864"/>
      <c r="B274" s="948"/>
      <c r="C274" s="948"/>
      <c r="D274" s="948"/>
      <c r="M274" s="948"/>
      <c r="N274" s="948"/>
    </row>
    <row r="275" spans="1:14" ht="18.95" customHeight="1">
      <c r="A275" s="864"/>
      <c r="B275" s="948"/>
      <c r="C275" s="948"/>
      <c r="D275" s="948"/>
      <c r="M275" s="948"/>
      <c r="N275" s="948"/>
    </row>
    <row r="276" spans="1:14" ht="18.95" customHeight="1">
      <c r="A276" s="864"/>
      <c r="B276" s="948"/>
      <c r="C276" s="948"/>
      <c r="D276" s="948"/>
      <c r="M276" s="948"/>
      <c r="N276" s="948"/>
    </row>
    <row r="277" spans="1:14" ht="18.95" customHeight="1">
      <c r="A277" s="864"/>
      <c r="B277" s="948"/>
      <c r="C277" s="948"/>
      <c r="D277" s="948"/>
      <c r="M277" s="948"/>
      <c r="N277" s="948"/>
    </row>
    <row r="278" spans="1:14" ht="18.95" customHeight="1">
      <c r="A278" s="864"/>
      <c r="B278" s="948"/>
      <c r="C278" s="948"/>
      <c r="D278" s="948"/>
      <c r="M278" s="948"/>
      <c r="N278" s="948"/>
    </row>
    <row r="279" spans="1:14" ht="18.95" customHeight="1">
      <c r="A279" s="864"/>
      <c r="B279" s="948"/>
      <c r="C279" s="948"/>
      <c r="D279" s="948"/>
      <c r="M279" s="948"/>
      <c r="N279" s="948"/>
    </row>
    <row r="280" spans="1:14" ht="18.95" customHeight="1">
      <c r="A280" s="864"/>
      <c r="B280" s="948"/>
      <c r="C280" s="948"/>
      <c r="D280" s="948"/>
      <c r="M280" s="948"/>
      <c r="N280" s="948"/>
    </row>
    <row r="281" spans="1:14" ht="18.95" customHeight="1">
      <c r="A281" s="864"/>
      <c r="B281" s="948"/>
      <c r="C281" s="948"/>
      <c r="D281" s="948"/>
      <c r="M281" s="948"/>
      <c r="N281" s="948"/>
    </row>
    <row r="282" spans="1:14" ht="18.95" customHeight="1">
      <c r="A282" s="864"/>
      <c r="B282" s="948"/>
      <c r="C282" s="948"/>
      <c r="D282" s="948"/>
      <c r="M282" s="948"/>
      <c r="N282" s="948"/>
    </row>
    <row r="283" spans="1:14" ht="18.95" customHeight="1">
      <c r="A283" s="864"/>
      <c r="B283" s="948"/>
      <c r="C283" s="948"/>
      <c r="D283" s="948"/>
      <c r="M283" s="948"/>
      <c r="N283" s="948"/>
    </row>
    <row r="284" spans="1:14" ht="18.95" customHeight="1">
      <c r="A284" s="864"/>
      <c r="B284" s="948"/>
      <c r="C284" s="948"/>
      <c r="D284" s="948"/>
      <c r="M284" s="948"/>
      <c r="N284" s="948"/>
    </row>
    <row r="285" spans="1:14" ht="18.95" customHeight="1">
      <c r="A285" s="864"/>
      <c r="B285" s="948"/>
      <c r="C285" s="948"/>
      <c r="D285" s="948"/>
      <c r="M285" s="948"/>
      <c r="N285" s="948"/>
    </row>
    <row r="286" spans="1:14" ht="18.95" customHeight="1">
      <c r="A286" s="864"/>
      <c r="B286" s="948"/>
      <c r="C286" s="948"/>
      <c r="D286" s="948"/>
      <c r="M286" s="948"/>
      <c r="N286" s="948"/>
    </row>
    <row r="287" spans="1:14" ht="18.95" customHeight="1">
      <c r="A287" s="864"/>
      <c r="B287" s="948"/>
      <c r="C287" s="948"/>
      <c r="D287" s="948"/>
      <c r="M287" s="948"/>
      <c r="N287" s="948"/>
    </row>
    <row r="288" spans="1:14" ht="18.95" customHeight="1">
      <c r="A288" s="864"/>
      <c r="B288" s="948"/>
      <c r="C288" s="948"/>
      <c r="D288" s="948"/>
      <c r="M288" s="948"/>
      <c r="N288" s="948"/>
    </row>
    <row r="289" spans="1:14" ht="18.95" customHeight="1">
      <c r="A289" s="864"/>
      <c r="B289" s="948"/>
      <c r="C289" s="948"/>
      <c r="D289" s="948"/>
      <c r="M289" s="948"/>
      <c r="N289" s="948"/>
    </row>
    <row r="290" spans="1:14" ht="18.95" customHeight="1">
      <c r="A290" s="864"/>
      <c r="B290" s="948"/>
      <c r="C290" s="948"/>
      <c r="D290" s="948"/>
      <c r="M290" s="948"/>
      <c r="N290" s="948"/>
    </row>
    <row r="291" spans="1:14" ht="18.95" customHeight="1">
      <c r="A291" s="864"/>
      <c r="B291" s="948"/>
      <c r="C291" s="948"/>
      <c r="D291" s="948"/>
      <c r="M291" s="948"/>
      <c r="N291" s="948"/>
    </row>
    <row r="292" spans="1:14" ht="18.95" customHeight="1">
      <c r="A292" s="864"/>
      <c r="B292" s="948"/>
      <c r="C292" s="948"/>
      <c r="D292" s="948"/>
      <c r="M292" s="948"/>
      <c r="N292" s="948"/>
    </row>
    <row r="293" spans="1:14" ht="18.95" customHeight="1">
      <c r="A293" s="864"/>
      <c r="B293" s="948"/>
      <c r="C293" s="948"/>
      <c r="D293" s="948"/>
      <c r="M293" s="948"/>
      <c r="N293" s="948"/>
    </row>
    <row r="294" spans="1:14" ht="18.95" customHeight="1">
      <c r="A294" s="864"/>
      <c r="B294" s="948"/>
      <c r="C294" s="948"/>
      <c r="D294" s="948"/>
      <c r="M294" s="948"/>
      <c r="N294" s="948"/>
    </row>
    <row r="295" spans="1:14" ht="18.95" customHeight="1">
      <c r="A295" s="864"/>
      <c r="B295" s="948"/>
      <c r="C295" s="948"/>
      <c r="D295" s="948"/>
      <c r="M295" s="948"/>
      <c r="N295" s="948"/>
    </row>
    <row r="296" spans="1:14" ht="18.95" customHeight="1">
      <c r="A296" s="864"/>
      <c r="B296" s="948"/>
      <c r="C296" s="948"/>
      <c r="D296" s="948"/>
      <c r="M296" s="948"/>
      <c r="N296" s="948"/>
    </row>
    <row r="297" spans="1:14" ht="18.95" customHeight="1">
      <c r="A297" s="864"/>
      <c r="B297" s="948"/>
      <c r="C297" s="948"/>
      <c r="D297" s="948"/>
      <c r="M297" s="948"/>
      <c r="N297" s="948"/>
    </row>
    <row r="298" spans="1:14" ht="18.95" customHeight="1">
      <c r="A298" s="864"/>
      <c r="B298" s="948"/>
      <c r="C298" s="948"/>
      <c r="D298" s="948"/>
      <c r="M298" s="948"/>
      <c r="N298" s="948"/>
    </row>
    <row r="299" spans="1:14" ht="18.95" customHeight="1">
      <c r="A299" s="864"/>
      <c r="B299" s="948"/>
      <c r="C299" s="948"/>
      <c r="D299" s="948"/>
      <c r="M299" s="948"/>
      <c r="N299" s="948"/>
    </row>
    <row r="300" spans="1:14" ht="18.95" customHeight="1">
      <c r="A300" s="864"/>
      <c r="B300" s="948"/>
      <c r="C300" s="948"/>
      <c r="D300" s="948"/>
      <c r="M300" s="948"/>
      <c r="N300" s="948"/>
    </row>
    <row r="301" spans="1:14" ht="18.95" customHeight="1">
      <c r="A301" s="864"/>
      <c r="B301" s="948"/>
      <c r="C301" s="948"/>
      <c r="D301" s="948"/>
      <c r="M301" s="948"/>
      <c r="N301" s="948"/>
    </row>
    <row r="302" spans="1:14" ht="18.95" customHeight="1">
      <c r="A302" s="864"/>
      <c r="B302" s="948"/>
      <c r="C302" s="948"/>
      <c r="D302" s="948"/>
      <c r="M302" s="948"/>
      <c r="N302" s="948"/>
    </row>
    <row r="303" spans="1:14" ht="18.95" customHeight="1">
      <c r="A303" s="864"/>
      <c r="B303" s="948"/>
      <c r="C303" s="948"/>
      <c r="D303" s="948"/>
      <c r="M303" s="948"/>
      <c r="N303" s="948"/>
    </row>
    <row r="304" spans="1:14" ht="18.95" customHeight="1">
      <c r="A304" s="864"/>
      <c r="B304" s="948"/>
      <c r="C304" s="948"/>
      <c r="D304" s="948"/>
      <c r="M304" s="948"/>
      <c r="N304" s="948"/>
    </row>
    <row r="305" spans="1:14" ht="18.95" customHeight="1">
      <c r="A305" s="864"/>
      <c r="B305" s="948"/>
      <c r="C305" s="948"/>
      <c r="D305" s="948"/>
      <c r="M305" s="948"/>
      <c r="N305" s="948"/>
    </row>
    <row r="306" spans="1:14" ht="18.95" customHeight="1">
      <c r="A306" s="864"/>
      <c r="B306" s="948"/>
      <c r="C306" s="948"/>
      <c r="D306" s="948"/>
      <c r="M306" s="948"/>
      <c r="N306" s="948"/>
    </row>
    <row r="307" spans="1:14" ht="18.95" customHeight="1">
      <c r="A307" s="864"/>
      <c r="B307" s="948"/>
      <c r="C307" s="948"/>
      <c r="D307" s="948"/>
      <c r="M307" s="948"/>
      <c r="N307" s="948"/>
    </row>
    <row r="308" spans="1:14" ht="18.95" customHeight="1">
      <c r="A308" s="864"/>
      <c r="B308" s="948"/>
      <c r="C308" s="948"/>
      <c r="D308" s="948"/>
      <c r="M308" s="948"/>
      <c r="N308" s="948"/>
    </row>
    <row r="309" spans="1:14" ht="18.95" customHeight="1">
      <c r="A309" s="864"/>
      <c r="B309" s="948"/>
      <c r="C309" s="948"/>
      <c r="D309" s="948"/>
      <c r="M309" s="948"/>
      <c r="N309" s="948"/>
    </row>
    <row r="310" spans="1:14" ht="18.95" customHeight="1">
      <c r="A310" s="864"/>
      <c r="B310" s="948"/>
      <c r="C310" s="948"/>
      <c r="D310" s="948"/>
      <c r="M310" s="948"/>
      <c r="N310" s="948"/>
    </row>
    <row r="311" spans="1:14" ht="18.95" customHeight="1">
      <c r="A311" s="864"/>
      <c r="B311" s="948"/>
      <c r="C311" s="948"/>
      <c r="D311" s="948"/>
      <c r="M311" s="948"/>
      <c r="N311" s="948"/>
    </row>
    <row r="312" spans="1:14" ht="18.95" customHeight="1">
      <c r="A312" s="864"/>
      <c r="B312" s="948"/>
      <c r="C312" s="948"/>
      <c r="D312" s="948"/>
      <c r="M312" s="948"/>
      <c r="N312" s="948"/>
    </row>
    <row r="313" spans="1:14" ht="18.95" customHeight="1">
      <c r="A313" s="864"/>
      <c r="B313" s="948"/>
      <c r="C313" s="948"/>
      <c r="D313" s="948"/>
      <c r="M313" s="948"/>
      <c r="N313" s="948"/>
    </row>
    <row r="314" spans="1:14" ht="18.95" customHeight="1">
      <c r="A314" s="864"/>
      <c r="B314" s="948"/>
      <c r="C314" s="948"/>
      <c r="D314" s="948"/>
      <c r="M314" s="948"/>
      <c r="N314" s="948"/>
    </row>
    <row r="315" spans="1:14" ht="18.95" customHeight="1">
      <c r="A315" s="864"/>
      <c r="B315" s="948"/>
      <c r="C315" s="948"/>
      <c r="D315" s="948"/>
      <c r="M315" s="948"/>
      <c r="N315" s="948"/>
    </row>
    <row r="316" spans="1:14" ht="18.95" customHeight="1">
      <c r="A316" s="864"/>
      <c r="B316" s="948"/>
      <c r="C316" s="948"/>
      <c r="D316" s="948"/>
      <c r="M316" s="948"/>
      <c r="N316" s="948"/>
    </row>
    <row r="317" spans="1:14" ht="18.95" customHeight="1">
      <c r="A317" s="864"/>
      <c r="B317" s="948"/>
      <c r="C317" s="948"/>
      <c r="D317" s="948"/>
      <c r="M317" s="948"/>
      <c r="N317" s="948"/>
    </row>
    <row r="318" spans="1:14" ht="18.95" customHeight="1">
      <c r="A318" s="864"/>
      <c r="B318" s="948"/>
      <c r="C318" s="948"/>
      <c r="D318" s="948"/>
      <c r="M318" s="948"/>
      <c r="N318" s="948"/>
    </row>
    <row r="319" spans="1:14" ht="18.95" customHeight="1">
      <c r="A319" s="864"/>
      <c r="B319" s="948"/>
      <c r="C319" s="948"/>
      <c r="D319" s="948"/>
      <c r="M319" s="948"/>
      <c r="N319" s="948"/>
    </row>
    <row r="320" spans="1:14" ht="18.95" customHeight="1">
      <c r="A320" s="864"/>
      <c r="B320" s="948"/>
      <c r="C320" s="948"/>
      <c r="D320" s="948"/>
      <c r="M320" s="948"/>
      <c r="N320" s="948"/>
    </row>
    <row r="321" spans="1:14" ht="18.95" customHeight="1">
      <c r="A321" s="864"/>
      <c r="B321" s="948"/>
      <c r="C321" s="948"/>
      <c r="D321" s="948"/>
      <c r="M321" s="948"/>
      <c r="N321" s="948"/>
    </row>
    <row r="322" spans="1:14" ht="18.95" customHeight="1">
      <c r="A322" s="864"/>
      <c r="B322" s="948"/>
      <c r="C322" s="948"/>
      <c r="D322" s="948"/>
      <c r="M322" s="948"/>
      <c r="N322" s="948"/>
    </row>
    <row r="323" spans="1:14" ht="18.95" customHeight="1">
      <c r="A323" s="864"/>
      <c r="B323" s="948"/>
      <c r="C323" s="948"/>
      <c r="D323" s="948"/>
      <c r="M323" s="948"/>
      <c r="N323" s="948"/>
    </row>
    <row r="324" spans="1:14" ht="18.95" customHeight="1">
      <c r="A324" s="864"/>
      <c r="B324" s="948"/>
      <c r="C324" s="948"/>
      <c r="D324" s="948"/>
      <c r="M324" s="948"/>
      <c r="N324" s="948"/>
    </row>
    <row r="325" spans="1:14" ht="18.95" customHeight="1">
      <c r="A325" s="864"/>
      <c r="B325" s="948"/>
      <c r="C325" s="948"/>
      <c r="D325" s="948"/>
      <c r="M325" s="948"/>
      <c r="N325" s="948"/>
    </row>
    <row r="326" spans="1:14" ht="18.95" customHeight="1">
      <c r="A326" s="864"/>
      <c r="B326" s="948"/>
      <c r="C326" s="948"/>
      <c r="D326" s="948"/>
      <c r="M326" s="948"/>
      <c r="N326" s="948"/>
    </row>
    <row r="327" spans="1:14" ht="18.95" customHeight="1">
      <c r="A327" s="864"/>
      <c r="B327" s="948"/>
      <c r="C327" s="948"/>
      <c r="D327" s="948"/>
      <c r="M327" s="948"/>
      <c r="N327" s="948"/>
    </row>
    <row r="328" spans="1:14" ht="18.95" customHeight="1">
      <c r="A328" s="864"/>
      <c r="B328" s="948"/>
      <c r="C328" s="948"/>
      <c r="D328" s="948"/>
      <c r="M328" s="948"/>
      <c r="N328" s="948"/>
    </row>
    <row r="329" spans="1:14" ht="18.95" customHeight="1">
      <c r="A329" s="864"/>
      <c r="B329" s="948"/>
      <c r="C329" s="948"/>
      <c r="D329" s="948"/>
      <c r="M329" s="948"/>
      <c r="N329" s="948"/>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30">
    <mergeCell ref="K8:K10"/>
    <mergeCell ref="L8:L10"/>
    <mergeCell ref="O8:O10"/>
    <mergeCell ref="P8:P10"/>
    <mergeCell ref="W7:W10"/>
    <mergeCell ref="Q8:Q10"/>
    <mergeCell ref="N7:N10"/>
    <mergeCell ref="O7:S7"/>
    <mergeCell ref="T7:V7"/>
    <mergeCell ref="R8:R10"/>
    <mergeCell ref="S8:S10"/>
    <mergeCell ref="T8:T10"/>
    <mergeCell ref="U8:U10"/>
    <mergeCell ref="V8:V10"/>
    <mergeCell ref="A4:B4"/>
    <mergeCell ref="M4:N4"/>
    <mergeCell ref="A5:B5"/>
    <mergeCell ref="M5:N5"/>
    <mergeCell ref="A7:A10"/>
    <mergeCell ref="B7:B10"/>
    <mergeCell ref="C7:C10"/>
    <mergeCell ref="D7:D10"/>
    <mergeCell ref="E7:L7"/>
    <mergeCell ref="M7:M10"/>
    <mergeCell ref="E8:E10"/>
    <mergeCell ref="F8:F10"/>
    <mergeCell ref="G8:G10"/>
    <mergeCell ref="H8:H10"/>
    <mergeCell ref="I8:I10"/>
    <mergeCell ref="J8:J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1.-2. Vj 2015</oddFooter>
  </headerFooter>
  <rowBreaks count="2" manualBreakCount="2">
    <brk id="87" max="21" man="1"/>
    <brk id="161" max="2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4"/>
  <sheetViews>
    <sheetView showGridLines="0" zoomScaleNormal="100" zoomScaleSheetLayoutView="100" workbookViewId="0">
      <pane ySplit="10" topLeftCell="A11" activePane="bottomLeft" state="frozen"/>
      <selection activeCell="A71" sqref="A71"/>
      <selection pane="bottomLeft"/>
    </sheetView>
  </sheetViews>
  <sheetFormatPr baseColWidth="10" defaultColWidth="15.7109375" defaultRowHeight="12.75"/>
  <cols>
    <col min="1" max="1" width="5.7109375" style="688" customWidth="1"/>
    <col min="2" max="2" width="45.28515625" style="677" customWidth="1"/>
    <col min="3" max="12" width="12.7109375" style="677" customWidth="1"/>
    <col min="13" max="13" width="45.28515625" style="677" customWidth="1"/>
    <col min="14" max="22" width="12.7109375" style="677" customWidth="1"/>
    <col min="23" max="23" width="5.7109375" style="683" customWidth="1"/>
    <col min="24" max="41" width="18.7109375" style="677" customWidth="1"/>
    <col min="42" max="16384" width="15.7109375" style="677"/>
  </cols>
  <sheetData>
    <row r="1" spans="1:23" s="870" customFormat="1" ht="15.75" customHeight="1">
      <c r="A1" s="720" t="s">
        <v>566</v>
      </c>
      <c r="B1" s="720"/>
      <c r="C1" s="720"/>
      <c r="D1" s="720"/>
      <c r="E1" s="745"/>
      <c r="F1" s="745"/>
      <c r="G1" s="865"/>
      <c r="H1" s="866"/>
      <c r="I1" s="866"/>
      <c r="J1" s="724"/>
      <c r="K1" s="724"/>
      <c r="L1" s="867"/>
      <c r="M1" s="720" t="s">
        <v>566</v>
      </c>
      <c r="N1" s="720"/>
      <c r="O1" s="720"/>
      <c r="P1" s="720"/>
      <c r="Q1" s="745"/>
      <c r="R1" s="745"/>
      <c r="S1" s="865"/>
      <c r="T1" s="869"/>
    </row>
    <row r="2" spans="1:23" s="870" customFormat="1" ht="15.75" customHeight="1">
      <c r="A2" s="792" t="s">
        <v>567</v>
      </c>
      <c r="B2" s="871"/>
      <c r="C2" s="871"/>
      <c r="D2" s="872"/>
      <c r="E2" s="872"/>
      <c r="F2" s="872"/>
      <c r="G2" s="871"/>
      <c r="H2" s="732"/>
      <c r="I2" s="732"/>
      <c r="J2" s="721"/>
      <c r="K2" s="721"/>
      <c r="L2" s="867"/>
      <c r="M2" s="792" t="s">
        <v>567</v>
      </c>
      <c r="N2" s="871"/>
      <c r="O2" s="871"/>
      <c r="P2" s="872"/>
      <c r="Q2" s="872"/>
      <c r="R2" s="872"/>
      <c r="S2" s="871"/>
      <c r="T2" s="869"/>
    </row>
    <row r="3" spans="1:23" s="870" customFormat="1" ht="15.75" customHeight="1">
      <c r="A3" s="792" t="s">
        <v>579</v>
      </c>
      <c r="B3" s="871"/>
      <c r="C3" s="792"/>
      <c r="D3" s="727"/>
      <c r="E3" s="792"/>
      <c r="F3" s="792"/>
      <c r="G3" s="871"/>
      <c r="H3" s="723"/>
      <c r="I3" s="723"/>
      <c r="J3" s="721"/>
      <c r="K3" s="721"/>
      <c r="L3" s="867"/>
      <c r="M3" s="792" t="s">
        <v>579</v>
      </c>
      <c r="N3" s="871"/>
      <c r="O3" s="792"/>
      <c r="P3" s="727"/>
      <c r="Q3" s="792"/>
      <c r="R3" s="792"/>
      <c r="S3" s="871"/>
      <c r="T3" s="869"/>
    </row>
    <row r="4" spans="1:23" s="958" customFormat="1" ht="15.75" customHeight="1">
      <c r="A4" s="1314" t="s">
        <v>400</v>
      </c>
      <c r="B4" s="1314"/>
      <c r="C4" s="955"/>
      <c r="D4" s="956"/>
      <c r="E4" s="956"/>
      <c r="F4" s="956"/>
      <c r="G4" s="956"/>
      <c r="H4" s="723"/>
      <c r="I4" s="723"/>
      <c r="J4" s="723"/>
      <c r="K4" s="723"/>
      <c r="L4" s="956"/>
      <c r="M4" s="1314" t="s">
        <v>400</v>
      </c>
      <c r="N4" s="1314"/>
      <c r="O4" s="955"/>
      <c r="P4" s="956"/>
      <c r="Q4" s="956"/>
      <c r="R4" s="956"/>
      <c r="S4" s="956"/>
      <c r="T4" s="957"/>
    </row>
    <row r="5" spans="1:23" s="719" customFormat="1" ht="15.75" customHeight="1">
      <c r="A5" s="1310" t="s">
        <v>153</v>
      </c>
      <c r="B5" s="1310"/>
      <c r="C5" s="879"/>
      <c r="D5" s="880"/>
      <c r="E5" s="880"/>
      <c r="F5" s="880"/>
      <c r="G5" s="880"/>
      <c r="H5" s="881"/>
      <c r="I5" s="881"/>
      <c r="J5" s="882"/>
      <c r="K5" s="883"/>
      <c r="L5" s="867"/>
      <c r="M5" s="1310" t="s">
        <v>153</v>
      </c>
      <c r="N5" s="1310"/>
      <c r="O5" s="879"/>
      <c r="P5" s="880"/>
      <c r="Q5" s="880"/>
      <c r="R5" s="880"/>
      <c r="S5" s="880"/>
      <c r="T5" s="869"/>
    </row>
    <row r="6" spans="1:23" s="719" customFormat="1" ht="15.75" customHeight="1">
      <c r="A6" s="886"/>
      <c r="B6" s="886"/>
      <c r="C6" s="887"/>
      <c r="D6" s="888"/>
      <c r="E6" s="888"/>
      <c r="F6" s="888"/>
      <c r="G6" s="888"/>
      <c r="H6" s="888"/>
      <c r="I6" s="888"/>
      <c r="J6" s="889"/>
      <c r="K6" s="886"/>
      <c r="L6" s="886"/>
      <c r="M6" s="888"/>
      <c r="N6" s="888"/>
      <c r="O6" s="888"/>
      <c r="P6" s="888"/>
      <c r="Q6" s="888"/>
      <c r="R6" s="888"/>
      <c r="S6" s="888"/>
      <c r="T6" s="869"/>
    </row>
    <row r="7" spans="1:23" ht="15.75" customHeight="1">
      <c r="A7" s="1288" t="s">
        <v>154</v>
      </c>
      <c r="B7" s="1325" t="s">
        <v>155</v>
      </c>
      <c r="C7" s="1300" t="s">
        <v>175</v>
      </c>
      <c r="D7" s="1300" t="s">
        <v>156</v>
      </c>
      <c r="E7" s="1328" t="s">
        <v>207</v>
      </c>
      <c r="F7" s="1329"/>
      <c r="G7" s="1329"/>
      <c r="H7" s="1329"/>
      <c r="I7" s="1329"/>
      <c r="J7" s="1329"/>
      <c r="K7" s="1329"/>
      <c r="L7" s="1330"/>
      <c r="M7" s="1325" t="s">
        <v>155</v>
      </c>
      <c r="N7" s="1300" t="s">
        <v>175</v>
      </c>
      <c r="O7" s="1331" t="s">
        <v>208</v>
      </c>
      <c r="P7" s="1332"/>
      <c r="Q7" s="1332"/>
      <c r="R7" s="1332"/>
      <c r="S7" s="1312"/>
      <c r="T7" s="1332" t="s">
        <v>209</v>
      </c>
      <c r="U7" s="1332"/>
      <c r="V7" s="1312"/>
      <c r="W7" s="1288" t="s">
        <v>154</v>
      </c>
    </row>
    <row r="8" spans="1:23" ht="15.75" customHeight="1">
      <c r="A8" s="1323"/>
      <c r="B8" s="1326"/>
      <c r="C8" s="1301"/>
      <c r="D8" s="1301"/>
      <c r="E8" s="1288" t="s">
        <v>134</v>
      </c>
      <c r="F8" s="1288" t="s">
        <v>135</v>
      </c>
      <c r="G8" s="1288" t="s">
        <v>136</v>
      </c>
      <c r="H8" s="1288" t="s">
        <v>210</v>
      </c>
      <c r="I8" s="1288" t="s">
        <v>137</v>
      </c>
      <c r="J8" s="1288" t="s">
        <v>138</v>
      </c>
      <c r="K8" s="1288" t="s">
        <v>139</v>
      </c>
      <c r="L8" s="1288" t="s">
        <v>140</v>
      </c>
      <c r="M8" s="1326"/>
      <c r="N8" s="1301"/>
      <c r="O8" s="1288" t="s">
        <v>211</v>
      </c>
      <c r="P8" s="1288" t="s">
        <v>212</v>
      </c>
      <c r="Q8" s="1334" t="s">
        <v>270</v>
      </c>
      <c r="R8" s="1288" t="s">
        <v>141</v>
      </c>
      <c r="S8" s="1288" t="s">
        <v>213</v>
      </c>
      <c r="T8" s="1300" t="s">
        <v>214</v>
      </c>
      <c r="U8" s="1300" t="s">
        <v>215</v>
      </c>
      <c r="V8" s="1300" t="s">
        <v>216</v>
      </c>
      <c r="W8" s="1323"/>
    </row>
    <row r="9" spans="1:23" ht="15.75" customHeight="1">
      <c r="A9" s="1323"/>
      <c r="B9" s="1326"/>
      <c r="C9" s="1301"/>
      <c r="D9" s="1301"/>
      <c r="E9" s="1289"/>
      <c r="F9" s="1289"/>
      <c r="G9" s="1289"/>
      <c r="H9" s="1289"/>
      <c r="I9" s="1289"/>
      <c r="J9" s="1289"/>
      <c r="K9" s="1289"/>
      <c r="L9" s="1289"/>
      <c r="M9" s="1326"/>
      <c r="N9" s="1301"/>
      <c r="O9" s="1289"/>
      <c r="P9" s="1289"/>
      <c r="Q9" s="1335"/>
      <c r="R9" s="1289"/>
      <c r="S9" s="1289"/>
      <c r="T9" s="1301"/>
      <c r="U9" s="1301"/>
      <c r="V9" s="1301"/>
      <c r="W9" s="1323"/>
    </row>
    <row r="10" spans="1:23" ht="15.75" customHeight="1">
      <c r="A10" s="1324"/>
      <c r="B10" s="1327"/>
      <c r="C10" s="1302"/>
      <c r="D10" s="1302"/>
      <c r="E10" s="1290"/>
      <c r="F10" s="1290"/>
      <c r="G10" s="1290"/>
      <c r="H10" s="1290"/>
      <c r="I10" s="1290"/>
      <c r="J10" s="1290"/>
      <c r="K10" s="1290"/>
      <c r="L10" s="1290"/>
      <c r="M10" s="1327"/>
      <c r="N10" s="1302"/>
      <c r="O10" s="1290"/>
      <c r="P10" s="1290"/>
      <c r="Q10" s="1336"/>
      <c r="R10" s="1290"/>
      <c r="S10" s="1290"/>
      <c r="T10" s="1302"/>
      <c r="U10" s="1302"/>
      <c r="V10" s="1302"/>
      <c r="W10" s="1324"/>
    </row>
    <row r="11" spans="1:23" ht="13.5" customHeight="1">
      <c r="B11" s="679"/>
      <c r="C11" s="680"/>
      <c r="D11" s="680"/>
      <c r="E11" s="680"/>
      <c r="F11" s="680"/>
      <c r="G11" s="680"/>
      <c r="H11" s="680"/>
      <c r="I11" s="680"/>
      <c r="J11" s="680"/>
      <c r="K11" s="680"/>
      <c r="L11" s="680"/>
      <c r="M11" s="679"/>
      <c r="N11" s="680"/>
      <c r="O11" s="680"/>
      <c r="P11" s="680"/>
      <c r="Q11" s="680"/>
      <c r="R11" s="680"/>
      <c r="S11" s="680"/>
      <c r="T11" s="680"/>
      <c r="U11" s="680"/>
      <c r="V11" s="680"/>
    </row>
    <row r="12" spans="1:23" ht="13.5" customHeight="1">
      <c r="A12" s="890"/>
      <c r="B12" s="902" t="s">
        <v>133</v>
      </c>
      <c r="C12" s="716"/>
      <c r="D12" s="687"/>
      <c r="E12" s="687"/>
      <c r="F12" s="687"/>
      <c r="G12" s="687"/>
      <c r="H12" s="687"/>
      <c r="I12" s="687"/>
      <c r="J12" s="687"/>
      <c r="K12" s="687"/>
      <c r="L12" s="687"/>
      <c r="M12" s="902" t="s">
        <v>133</v>
      </c>
      <c r="N12" s="716"/>
      <c r="O12" s="687"/>
      <c r="P12" s="687"/>
      <c r="Q12" s="687"/>
      <c r="R12" s="687"/>
      <c r="S12" s="687"/>
      <c r="T12" s="687"/>
      <c r="U12" s="687"/>
      <c r="V12" s="687"/>
      <c r="W12" s="892"/>
    </row>
    <row r="13" spans="1:23" ht="13.5" customHeight="1">
      <c r="A13" s="890"/>
      <c r="B13" s="891"/>
      <c r="C13" s="716"/>
      <c r="D13" s="687"/>
      <c r="E13" s="687"/>
      <c r="F13" s="687"/>
      <c r="G13" s="687"/>
      <c r="H13" s="687"/>
      <c r="I13" s="687"/>
      <c r="J13" s="687"/>
      <c r="K13" s="687"/>
      <c r="L13" s="687"/>
      <c r="M13" s="891"/>
      <c r="N13" s="716"/>
      <c r="O13" s="687"/>
      <c r="P13" s="687"/>
      <c r="Q13" s="687"/>
      <c r="R13" s="687"/>
      <c r="S13" s="687"/>
      <c r="T13" s="687"/>
      <c r="U13" s="687"/>
      <c r="V13" s="687"/>
      <c r="W13" s="892"/>
    </row>
    <row r="14" spans="1:23" ht="13.5" customHeight="1">
      <c r="A14" s="890">
        <v>253</v>
      </c>
      <c r="B14" s="857" t="s">
        <v>184</v>
      </c>
      <c r="C14" s="841" t="s">
        <v>183</v>
      </c>
      <c r="D14" s="687">
        <v>19.300000000000182</v>
      </c>
      <c r="E14" s="687">
        <v>2.5</v>
      </c>
      <c r="F14" s="687">
        <v>0.69999999999999929</v>
      </c>
      <c r="G14" s="687">
        <v>0.39999999999999991</v>
      </c>
      <c r="H14" s="687">
        <v>-3.5999999999999091</v>
      </c>
      <c r="I14" s="687">
        <v>0</v>
      </c>
      <c r="J14" s="687">
        <v>-0.40000000000000568</v>
      </c>
      <c r="K14" s="687">
        <v>-2.6999999999999997</v>
      </c>
      <c r="L14" s="687">
        <v>12.299999999999997</v>
      </c>
      <c r="M14" s="857" t="s">
        <v>184</v>
      </c>
      <c r="N14" s="841" t="s">
        <v>183</v>
      </c>
      <c r="O14" s="687">
        <v>-0.1</v>
      </c>
      <c r="P14" s="687">
        <v>11.8</v>
      </c>
      <c r="Q14" s="687">
        <v>-0.29999999999999982</v>
      </c>
      <c r="R14" s="687">
        <v>-1.6999999999999993</v>
      </c>
      <c r="S14" s="687">
        <v>-1.8</v>
      </c>
      <c r="T14" s="687">
        <v>1.1000000000000227</v>
      </c>
      <c r="U14" s="687">
        <v>0.39999999999997726</v>
      </c>
      <c r="V14" s="687">
        <v>0.69999999999999574</v>
      </c>
      <c r="W14" s="892">
        <v>253</v>
      </c>
    </row>
    <row r="15" spans="1:23" ht="13.5" customHeight="1">
      <c r="A15" s="890">
        <v>254</v>
      </c>
      <c r="B15" s="857"/>
      <c r="C15" s="841" t="s">
        <v>159</v>
      </c>
      <c r="D15" s="687">
        <v>19.300000000000182</v>
      </c>
      <c r="E15" s="687">
        <v>2.5</v>
      </c>
      <c r="F15" s="687">
        <v>0.69999999999999929</v>
      </c>
      <c r="G15" s="687">
        <v>0.39999999999999991</v>
      </c>
      <c r="H15" s="687">
        <v>-3.5999999999999091</v>
      </c>
      <c r="I15" s="687">
        <v>0</v>
      </c>
      <c r="J15" s="687">
        <v>-0.40000000000000568</v>
      </c>
      <c r="K15" s="687">
        <v>-2.6999999999999997</v>
      </c>
      <c r="L15" s="687">
        <v>12.299999999999997</v>
      </c>
      <c r="M15" s="857"/>
      <c r="N15" s="841" t="s">
        <v>159</v>
      </c>
      <c r="O15" s="687">
        <v>-0.1</v>
      </c>
      <c r="P15" s="687">
        <v>11.8</v>
      </c>
      <c r="Q15" s="687">
        <v>-0.29999999999999982</v>
      </c>
      <c r="R15" s="687">
        <v>-1.6999999999999993</v>
      </c>
      <c r="S15" s="687">
        <v>-1.8</v>
      </c>
      <c r="T15" s="687">
        <v>1.1000000000000227</v>
      </c>
      <c r="U15" s="687">
        <v>0.39999999999997726</v>
      </c>
      <c r="V15" s="687">
        <v>0.69999999999999574</v>
      </c>
      <c r="W15" s="892">
        <v>254</v>
      </c>
    </row>
    <row r="16" spans="1:23" ht="13.5" customHeight="1">
      <c r="A16" s="890">
        <v>255</v>
      </c>
      <c r="B16" s="857"/>
      <c r="C16" s="841" t="s">
        <v>174</v>
      </c>
      <c r="D16" s="687">
        <v>0</v>
      </c>
      <c r="E16" s="687">
        <v>0</v>
      </c>
      <c r="F16" s="687">
        <v>0</v>
      </c>
      <c r="G16" s="687">
        <v>0</v>
      </c>
      <c r="H16" s="687">
        <v>0</v>
      </c>
      <c r="I16" s="687">
        <v>0</v>
      </c>
      <c r="J16" s="687">
        <v>0</v>
      </c>
      <c r="K16" s="687">
        <v>0</v>
      </c>
      <c r="L16" s="687">
        <v>0</v>
      </c>
      <c r="M16" s="857"/>
      <c r="N16" s="841" t="s">
        <v>174</v>
      </c>
      <c r="O16" s="687">
        <v>0</v>
      </c>
      <c r="P16" s="687">
        <v>0</v>
      </c>
      <c r="Q16" s="687">
        <v>0</v>
      </c>
      <c r="R16" s="687">
        <v>0</v>
      </c>
      <c r="S16" s="687">
        <v>0</v>
      </c>
      <c r="T16" s="842">
        <v>0</v>
      </c>
      <c r="U16" s="842">
        <v>0</v>
      </c>
      <c r="V16" s="842">
        <v>0</v>
      </c>
      <c r="W16" s="892">
        <v>255</v>
      </c>
    </row>
    <row r="17" spans="1:23" ht="13.5" customHeight="1">
      <c r="A17" s="890"/>
      <c r="C17" s="688"/>
      <c r="D17" s="687"/>
      <c r="E17" s="687"/>
      <c r="F17" s="687"/>
      <c r="G17" s="687"/>
      <c r="H17" s="687"/>
      <c r="I17" s="687"/>
      <c r="J17" s="687"/>
      <c r="K17" s="687"/>
      <c r="L17" s="687"/>
      <c r="N17" s="688"/>
      <c r="O17" s="687"/>
      <c r="P17" s="687"/>
      <c r="Q17" s="687"/>
      <c r="R17" s="687"/>
      <c r="S17" s="687"/>
      <c r="T17" s="687"/>
      <c r="U17" s="687"/>
      <c r="V17" s="687"/>
      <c r="W17" s="892"/>
    </row>
    <row r="18" spans="1:23" ht="20.100000000000001" customHeight="1">
      <c r="A18" s="905">
        <v>256</v>
      </c>
      <c r="B18" s="959" t="s">
        <v>185</v>
      </c>
      <c r="C18" s="848" t="s">
        <v>183</v>
      </c>
      <c r="D18" s="849">
        <v>-1115.2000000000112</v>
      </c>
      <c r="E18" s="849">
        <v>-833.80000000000064</v>
      </c>
      <c r="F18" s="849">
        <v>992.30000000000439</v>
      </c>
      <c r="G18" s="849">
        <v>202.59999999999982</v>
      </c>
      <c r="H18" s="849">
        <v>-457.99999999999523</v>
      </c>
      <c r="I18" s="849">
        <v>289.99999999999994</v>
      </c>
      <c r="J18" s="849">
        <v>622.70000000000289</v>
      </c>
      <c r="K18" s="849">
        <v>-2882.3</v>
      </c>
      <c r="L18" s="849">
        <v>-605.10000000000241</v>
      </c>
      <c r="M18" s="959" t="s">
        <v>185</v>
      </c>
      <c r="N18" s="848" t="s">
        <v>183</v>
      </c>
      <c r="O18" s="849">
        <v>-478.9</v>
      </c>
      <c r="P18" s="849">
        <v>996.39999999999759</v>
      </c>
      <c r="Q18" s="849">
        <v>281.50000000000057</v>
      </c>
      <c r="R18" s="849">
        <v>121.30000000000018</v>
      </c>
      <c r="S18" s="849">
        <v>348.50000000000108</v>
      </c>
      <c r="T18" s="849">
        <v>-20</v>
      </c>
      <c r="U18" s="849">
        <v>-327.69999999999993</v>
      </c>
      <c r="V18" s="849">
        <v>635.29999999999905</v>
      </c>
      <c r="W18" s="908">
        <v>256</v>
      </c>
    </row>
    <row r="19" spans="1:23" ht="20.100000000000001" customHeight="1">
      <c r="A19" s="909">
        <v>257</v>
      </c>
      <c r="B19" s="948"/>
      <c r="C19" s="852" t="s">
        <v>159</v>
      </c>
      <c r="D19" s="808">
        <v>446.59999999998263</v>
      </c>
      <c r="E19" s="808">
        <v>-1242.5999999999999</v>
      </c>
      <c r="F19" s="808">
        <v>928.69999999999857</v>
      </c>
      <c r="G19" s="808">
        <v>202.49999999999946</v>
      </c>
      <c r="H19" s="808">
        <v>-219.29999999999814</v>
      </c>
      <c r="I19" s="808">
        <v>275.60000000000008</v>
      </c>
      <c r="J19" s="808">
        <v>996.20000000000107</v>
      </c>
      <c r="K19" s="808">
        <v>-2046.499999999997</v>
      </c>
      <c r="L19" s="808">
        <v>-203.00000000000108</v>
      </c>
      <c r="M19" s="948"/>
      <c r="N19" s="852" t="s">
        <v>159</v>
      </c>
      <c r="O19" s="808">
        <v>-306.8000000000003</v>
      </c>
      <c r="P19" s="808">
        <v>991.99999999999886</v>
      </c>
      <c r="Q19" s="808">
        <v>239.40000000000018</v>
      </c>
      <c r="R19" s="808">
        <v>203.10000000000036</v>
      </c>
      <c r="S19" s="808">
        <v>339.7</v>
      </c>
      <c r="T19" s="808">
        <v>-20</v>
      </c>
      <c r="U19" s="808">
        <v>-327.69999999999993</v>
      </c>
      <c r="V19" s="808">
        <v>635.29999999999905</v>
      </c>
      <c r="W19" s="912">
        <v>257</v>
      </c>
    </row>
    <row r="20" spans="1:23" ht="20.100000000000001" customHeight="1">
      <c r="A20" s="913">
        <v>258</v>
      </c>
      <c r="B20" s="914"/>
      <c r="C20" s="854" t="s">
        <v>174</v>
      </c>
      <c r="D20" s="855">
        <v>-1561.7999999999938</v>
      </c>
      <c r="E20" s="855">
        <v>408.79999999999927</v>
      </c>
      <c r="F20" s="855">
        <v>63.600000000005821</v>
      </c>
      <c r="G20" s="855">
        <v>0.1000000000003638</v>
      </c>
      <c r="H20" s="855">
        <v>-238.69999999999709</v>
      </c>
      <c r="I20" s="855">
        <v>14.399999999999864</v>
      </c>
      <c r="J20" s="855">
        <v>-373.49999999999818</v>
      </c>
      <c r="K20" s="855">
        <v>-835.80000000000291</v>
      </c>
      <c r="L20" s="855">
        <v>-402.10000000000127</v>
      </c>
      <c r="M20" s="914"/>
      <c r="N20" s="854" t="s">
        <v>174</v>
      </c>
      <c r="O20" s="855">
        <v>-172.09999999999968</v>
      </c>
      <c r="P20" s="855">
        <v>4.3999999999987267</v>
      </c>
      <c r="Q20" s="855">
        <v>42.100000000000364</v>
      </c>
      <c r="R20" s="855">
        <v>-81.800000000000182</v>
      </c>
      <c r="S20" s="855">
        <v>8.8000000000010914</v>
      </c>
      <c r="T20" s="855">
        <v>0</v>
      </c>
      <c r="U20" s="855">
        <v>0</v>
      </c>
      <c r="V20" s="855">
        <v>0</v>
      </c>
      <c r="W20" s="916">
        <v>258</v>
      </c>
    </row>
    <row r="21" spans="1:23" ht="13.5" customHeight="1">
      <c r="A21" s="960"/>
      <c r="B21" s="857"/>
      <c r="C21" s="851"/>
      <c r="D21" s="808"/>
      <c r="E21" s="808"/>
      <c r="F21" s="808"/>
      <c r="G21" s="808"/>
      <c r="H21" s="808"/>
      <c r="I21" s="808"/>
      <c r="J21" s="808"/>
      <c r="K21" s="808"/>
      <c r="L21" s="808"/>
      <c r="M21" s="857"/>
      <c r="N21" s="851"/>
      <c r="O21" s="808"/>
      <c r="P21" s="808"/>
      <c r="Q21" s="808"/>
      <c r="R21" s="808"/>
      <c r="S21" s="808"/>
      <c r="T21" s="861"/>
      <c r="U21" s="861"/>
      <c r="V21" s="861"/>
      <c r="W21" s="961"/>
    </row>
    <row r="22" spans="1:23" ht="13.5" customHeight="1">
      <c r="A22" s="890"/>
      <c r="B22" s="901"/>
      <c r="C22" s="688"/>
      <c r="D22" s="808"/>
      <c r="E22" s="687"/>
      <c r="F22" s="687"/>
      <c r="G22" s="687"/>
      <c r="H22" s="687"/>
      <c r="I22" s="687"/>
      <c r="J22" s="687"/>
      <c r="K22" s="687"/>
      <c r="L22" s="687"/>
      <c r="M22" s="901"/>
      <c r="N22" s="688"/>
      <c r="O22" s="687"/>
      <c r="P22" s="687"/>
      <c r="Q22" s="687"/>
      <c r="R22" s="687"/>
      <c r="S22" s="687"/>
      <c r="T22" s="687"/>
      <c r="U22" s="687"/>
      <c r="V22" s="687"/>
      <c r="W22" s="892"/>
    </row>
    <row r="23" spans="1:23" ht="13.5" customHeight="1">
      <c r="A23" s="890"/>
      <c r="B23" s="902" t="s">
        <v>227</v>
      </c>
      <c r="C23" s="716"/>
      <c r="D23" s="734"/>
      <c r="E23" s="687"/>
      <c r="F23" s="687"/>
      <c r="G23" s="687"/>
      <c r="H23" s="687"/>
      <c r="I23" s="687"/>
      <c r="J23" s="687"/>
      <c r="K23" s="687"/>
      <c r="L23" s="687"/>
      <c r="M23" s="902" t="s">
        <v>227</v>
      </c>
      <c r="N23" s="716"/>
      <c r="O23" s="687"/>
      <c r="P23" s="687"/>
      <c r="Q23" s="687"/>
      <c r="R23" s="687"/>
      <c r="S23" s="687"/>
      <c r="T23" s="687"/>
      <c r="U23" s="687"/>
      <c r="V23" s="687"/>
      <c r="W23" s="892"/>
    </row>
    <row r="24" spans="1:23" ht="13.5" customHeight="1">
      <c r="A24" s="890"/>
      <c r="B24" s="891"/>
      <c r="C24" s="716"/>
      <c r="D24" s="687"/>
      <c r="E24" s="687"/>
      <c r="F24" s="687"/>
      <c r="G24" s="687"/>
      <c r="H24" s="687"/>
      <c r="I24" s="687"/>
      <c r="J24" s="687"/>
      <c r="K24" s="687"/>
      <c r="L24" s="687"/>
      <c r="M24" s="891"/>
      <c r="N24" s="716"/>
      <c r="O24" s="687"/>
      <c r="P24" s="687"/>
      <c r="Q24" s="687"/>
      <c r="R24" s="687"/>
      <c r="S24" s="687"/>
      <c r="T24" s="687"/>
      <c r="U24" s="687"/>
      <c r="V24" s="687"/>
      <c r="W24" s="892"/>
    </row>
    <row r="25" spans="1:23" ht="13.5" customHeight="1">
      <c r="A25" s="890">
        <v>259</v>
      </c>
      <c r="B25" s="857" t="s">
        <v>6</v>
      </c>
      <c r="C25" s="841" t="s">
        <v>183</v>
      </c>
      <c r="D25" s="687">
        <v>66748.800000000003</v>
      </c>
      <c r="E25" s="687">
        <v>11489</v>
      </c>
      <c r="F25" s="687">
        <v>5507.5</v>
      </c>
      <c r="G25" s="687">
        <v>3921</v>
      </c>
      <c r="H25" s="687">
        <v>4375</v>
      </c>
      <c r="I25" s="687">
        <v>1032.9000000000001</v>
      </c>
      <c r="J25" s="687">
        <v>5576.7</v>
      </c>
      <c r="K25" s="687">
        <v>14039.8</v>
      </c>
      <c r="L25" s="687">
        <v>3308.3999999999996</v>
      </c>
      <c r="M25" s="857" t="s">
        <v>6</v>
      </c>
      <c r="N25" s="841" t="s">
        <v>183</v>
      </c>
      <c r="O25" s="687">
        <v>829.6</v>
      </c>
      <c r="P25" s="687">
        <v>586.29999999999995</v>
      </c>
      <c r="Q25" s="687">
        <v>2999.5</v>
      </c>
      <c r="R25" s="687">
        <v>2881.2999999999997</v>
      </c>
      <c r="S25" s="687">
        <v>1506.6</v>
      </c>
      <c r="T25" s="687">
        <v>5282.7</v>
      </c>
      <c r="U25" s="687">
        <v>982.6</v>
      </c>
      <c r="V25" s="687">
        <v>2429.6999999999998</v>
      </c>
      <c r="W25" s="892">
        <v>259</v>
      </c>
    </row>
    <row r="26" spans="1:23" ht="13.5" customHeight="1">
      <c r="A26" s="890">
        <v>260</v>
      </c>
      <c r="B26" s="857"/>
      <c r="C26" s="841" t="s">
        <v>159</v>
      </c>
      <c r="D26" s="687">
        <v>60155.5</v>
      </c>
      <c r="E26" s="687">
        <v>11069.7</v>
      </c>
      <c r="F26" s="687">
        <v>2888.2</v>
      </c>
      <c r="G26" s="687">
        <v>3858.9</v>
      </c>
      <c r="H26" s="687">
        <v>3840.8</v>
      </c>
      <c r="I26" s="687">
        <v>962.9</v>
      </c>
      <c r="J26" s="687">
        <v>5098.7</v>
      </c>
      <c r="K26" s="687">
        <v>12561.1</v>
      </c>
      <c r="L26" s="687">
        <v>3108.2</v>
      </c>
      <c r="M26" s="857"/>
      <c r="N26" s="841" t="s">
        <v>159</v>
      </c>
      <c r="O26" s="687">
        <v>782.6</v>
      </c>
      <c r="P26" s="687">
        <v>371</v>
      </c>
      <c r="Q26" s="687">
        <v>2819.7</v>
      </c>
      <c r="R26" s="687">
        <v>2736.1</v>
      </c>
      <c r="S26" s="687">
        <v>1362.6</v>
      </c>
      <c r="T26" s="687">
        <v>5282.7</v>
      </c>
      <c r="U26" s="687">
        <v>982.6</v>
      </c>
      <c r="V26" s="687">
        <v>2429.6999999999998</v>
      </c>
      <c r="W26" s="892">
        <v>260</v>
      </c>
    </row>
    <row r="27" spans="1:23" ht="13.5" customHeight="1">
      <c r="A27" s="890">
        <v>261</v>
      </c>
      <c r="B27" s="857"/>
      <c r="C27" s="841" t="s">
        <v>174</v>
      </c>
      <c r="D27" s="687">
        <v>6593.3</v>
      </c>
      <c r="E27" s="687">
        <v>419.3</v>
      </c>
      <c r="F27" s="687">
        <v>2619.3000000000002</v>
      </c>
      <c r="G27" s="687">
        <v>62.1</v>
      </c>
      <c r="H27" s="687">
        <v>534.19999999999993</v>
      </c>
      <c r="I27" s="687">
        <v>70</v>
      </c>
      <c r="J27" s="687">
        <v>478</v>
      </c>
      <c r="K27" s="687">
        <v>1478.6999999999998</v>
      </c>
      <c r="L27" s="687">
        <v>200.20000000000002</v>
      </c>
      <c r="M27" s="857"/>
      <c r="N27" s="841" t="s">
        <v>174</v>
      </c>
      <c r="O27" s="687">
        <v>47</v>
      </c>
      <c r="P27" s="687">
        <v>215.3</v>
      </c>
      <c r="Q27" s="687">
        <v>179.8</v>
      </c>
      <c r="R27" s="687">
        <v>145.20000000000002</v>
      </c>
      <c r="S27" s="687">
        <v>144</v>
      </c>
      <c r="T27" s="842">
        <v>0</v>
      </c>
      <c r="U27" s="842">
        <v>0</v>
      </c>
      <c r="V27" s="842">
        <v>0</v>
      </c>
      <c r="W27" s="892">
        <v>261</v>
      </c>
    </row>
    <row r="28" spans="1:23" ht="13.5" customHeight="1">
      <c r="A28" s="890"/>
      <c r="B28" s="893"/>
      <c r="C28" s="841"/>
      <c r="D28" s="687"/>
      <c r="E28" s="687"/>
      <c r="F28" s="687"/>
      <c r="G28" s="687"/>
      <c r="H28" s="687"/>
      <c r="I28" s="687"/>
      <c r="J28" s="687"/>
      <c r="K28" s="687"/>
      <c r="L28" s="687"/>
      <c r="M28" s="893"/>
      <c r="N28" s="841"/>
      <c r="O28" s="687"/>
      <c r="P28" s="687"/>
      <c r="Q28" s="687"/>
      <c r="R28" s="687"/>
      <c r="S28" s="687"/>
      <c r="T28" s="687"/>
      <c r="U28" s="687"/>
      <c r="V28" s="687"/>
      <c r="W28" s="892"/>
    </row>
    <row r="29" spans="1:23" ht="13.5" customHeight="1">
      <c r="A29" s="890">
        <v>262</v>
      </c>
      <c r="B29" s="739" t="s">
        <v>274</v>
      </c>
      <c r="C29" s="841" t="s">
        <v>183</v>
      </c>
      <c r="D29" s="687">
        <v>64604.399999999994</v>
      </c>
      <c r="E29" s="687">
        <v>11463.199999999999</v>
      </c>
      <c r="F29" s="687">
        <v>3648.9</v>
      </c>
      <c r="G29" s="687">
        <v>3919.7999999999997</v>
      </c>
      <c r="H29" s="687">
        <v>4375</v>
      </c>
      <c r="I29" s="687">
        <v>1032.9000000000001</v>
      </c>
      <c r="J29" s="687">
        <v>5568.5</v>
      </c>
      <c r="K29" s="687">
        <v>14039.8</v>
      </c>
      <c r="L29" s="687">
        <v>3308.3999999999996</v>
      </c>
      <c r="M29" s="739" t="s">
        <v>462</v>
      </c>
      <c r="N29" s="841" t="s">
        <v>183</v>
      </c>
      <c r="O29" s="687">
        <v>829.6</v>
      </c>
      <c r="P29" s="687">
        <v>585.29999999999995</v>
      </c>
      <c r="Q29" s="687">
        <v>2945.4</v>
      </c>
      <c r="R29" s="687">
        <v>2847</v>
      </c>
      <c r="S29" s="687">
        <v>1477.3999999999999</v>
      </c>
      <c r="T29" s="687">
        <v>5161.8</v>
      </c>
      <c r="U29" s="687">
        <v>971.6</v>
      </c>
      <c r="V29" s="687">
        <v>2429.6999999999998</v>
      </c>
      <c r="W29" s="892">
        <v>262</v>
      </c>
    </row>
    <row r="30" spans="1:23" ht="13.5" customHeight="1">
      <c r="A30" s="890">
        <v>263</v>
      </c>
      <c r="B30" s="893"/>
      <c r="C30" s="841" t="s">
        <v>159</v>
      </c>
      <c r="D30" s="687">
        <v>59949.7</v>
      </c>
      <c r="E30" s="687">
        <v>11067.9</v>
      </c>
      <c r="F30" s="687">
        <v>2886.4</v>
      </c>
      <c r="G30" s="687">
        <v>3857.7</v>
      </c>
      <c r="H30" s="687">
        <v>3840.8</v>
      </c>
      <c r="I30" s="687">
        <v>962.9</v>
      </c>
      <c r="J30" s="687">
        <v>5090.5</v>
      </c>
      <c r="K30" s="687">
        <v>12561.1</v>
      </c>
      <c r="L30" s="687">
        <v>3108.2</v>
      </c>
      <c r="M30" s="893"/>
      <c r="N30" s="841" t="s">
        <v>159</v>
      </c>
      <c r="O30" s="687">
        <v>782.6</v>
      </c>
      <c r="P30" s="687">
        <v>370</v>
      </c>
      <c r="Q30" s="687">
        <v>2765.6</v>
      </c>
      <c r="R30" s="687">
        <v>2730.3</v>
      </c>
      <c r="S30" s="687">
        <v>1362.6</v>
      </c>
      <c r="T30" s="687">
        <v>5161.8</v>
      </c>
      <c r="U30" s="687">
        <v>971.6</v>
      </c>
      <c r="V30" s="687">
        <v>2429.6999999999998</v>
      </c>
      <c r="W30" s="892">
        <v>263</v>
      </c>
    </row>
    <row r="31" spans="1:23" ht="13.5" customHeight="1">
      <c r="A31" s="890">
        <v>264</v>
      </c>
      <c r="B31" s="893"/>
      <c r="C31" s="841" t="s">
        <v>174</v>
      </c>
      <c r="D31" s="687">
        <v>4654.7</v>
      </c>
      <c r="E31" s="687">
        <v>395.3</v>
      </c>
      <c r="F31" s="687">
        <v>762.49999999999989</v>
      </c>
      <c r="G31" s="687">
        <v>62.1</v>
      </c>
      <c r="H31" s="687">
        <v>534.19999999999993</v>
      </c>
      <c r="I31" s="687">
        <v>70</v>
      </c>
      <c r="J31" s="687">
        <v>478</v>
      </c>
      <c r="K31" s="687">
        <v>1478.6999999999998</v>
      </c>
      <c r="L31" s="687">
        <v>200.20000000000002</v>
      </c>
      <c r="M31" s="893"/>
      <c r="N31" s="841" t="s">
        <v>174</v>
      </c>
      <c r="O31" s="687">
        <v>47</v>
      </c>
      <c r="P31" s="687">
        <v>215.3</v>
      </c>
      <c r="Q31" s="687">
        <v>179.8</v>
      </c>
      <c r="R31" s="687">
        <v>116.7</v>
      </c>
      <c r="S31" s="687">
        <v>114.8</v>
      </c>
      <c r="T31" s="842">
        <v>0</v>
      </c>
      <c r="U31" s="842">
        <v>0</v>
      </c>
      <c r="V31" s="842">
        <v>0</v>
      </c>
      <c r="W31" s="892">
        <v>264</v>
      </c>
    </row>
    <row r="32" spans="1:23" ht="13.5" customHeight="1">
      <c r="A32" s="890"/>
      <c r="B32" s="893"/>
      <c r="C32" s="841"/>
      <c r="D32" s="687"/>
      <c r="E32" s="687"/>
      <c r="F32" s="687"/>
      <c r="G32" s="687"/>
      <c r="H32" s="687"/>
      <c r="I32" s="687"/>
      <c r="J32" s="687"/>
      <c r="K32" s="687"/>
      <c r="L32" s="687"/>
      <c r="M32" s="893"/>
      <c r="N32" s="841"/>
      <c r="O32" s="687"/>
      <c r="P32" s="687"/>
      <c r="Q32" s="687"/>
      <c r="R32" s="687"/>
      <c r="S32" s="687"/>
      <c r="T32" s="687"/>
      <c r="U32" s="687"/>
      <c r="V32" s="687"/>
      <c r="W32" s="892"/>
    </row>
    <row r="33" spans="1:23" ht="13.5" customHeight="1">
      <c r="A33" s="890">
        <v>265</v>
      </c>
      <c r="B33" s="893" t="s">
        <v>7</v>
      </c>
      <c r="C33" s="841" t="s">
        <v>183</v>
      </c>
      <c r="D33" s="687">
        <v>4.2</v>
      </c>
      <c r="E33" s="687">
        <v>0</v>
      </c>
      <c r="F33" s="687">
        <v>4</v>
      </c>
      <c r="G33" s="687">
        <v>0</v>
      </c>
      <c r="H33" s="687">
        <v>0</v>
      </c>
      <c r="I33" s="687">
        <v>0</v>
      </c>
      <c r="J33" s="687">
        <v>0</v>
      </c>
      <c r="K33" s="687">
        <v>0</v>
      </c>
      <c r="L33" s="687">
        <v>0</v>
      </c>
      <c r="M33" s="893" t="s">
        <v>7</v>
      </c>
      <c r="N33" s="841" t="s">
        <v>183</v>
      </c>
      <c r="O33" s="687">
        <v>0</v>
      </c>
      <c r="P33" s="687">
        <v>0</v>
      </c>
      <c r="Q33" s="687">
        <v>0</v>
      </c>
      <c r="R33" s="687">
        <v>0.1</v>
      </c>
      <c r="S33" s="687">
        <v>0</v>
      </c>
      <c r="T33" s="687">
        <v>0</v>
      </c>
      <c r="U33" s="687">
        <v>0</v>
      </c>
      <c r="V33" s="687">
        <v>0</v>
      </c>
      <c r="W33" s="892">
        <v>265</v>
      </c>
    </row>
    <row r="34" spans="1:23" ht="13.5" customHeight="1">
      <c r="A34" s="890">
        <v>266</v>
      </c>
      <c r="B34" s="893"/>
      <c r="C34" s="841" t="s">
        <v>159</v>
      </c>
      <c r="D34" s="687">
        <v>0</v>
      </c>
      <c r="E34" s="687">
        <v>0</v>
      </c>
      <c r="F34" s="687">
        <v>0</v>
      </c>
      <c r="G34" s="687">
        <v>0</v>
      </c>
      <c r="H34" s="687">
        <v>0</v>
      </c>
      <c r="I34" s="687">
        <v>0</v>
      </c>
      <c r="J34" s="687">
        <v>0</v>
      </c>
      <c r="K34" s="687">
        <v>0</v>
      </c>
      <c r="L34" s="687">
        <v>0</v>
      </c>
      <c r="M34" s="893"/>
      <c r="N34" s="841" t="s">
        <v>159</v>
      </c>
      <c r="O34" s="687">
        <v>0</v>
      </c>
      <c r="P34" s="687">
        <v>0</v>
      </c>
      <c r="Q34" s="687">
        <v>0</v>
      </c>
      <c r="R34" s="687">
        <v>0</v>
      </c>
      <c r="S34" s="687">
        <v>0</v>
      </c>
      <c r="T34" s="687">
        <v>0</v>
      </c>
      <c r="U34" s="687">
        <v>0</v>
      </c>
      <c r="V34" s="687">
        <v>0</v>
      </c>
      <c r="W34" s="892">
        <v>266</v>
      </c>
    </row>
    <row r="35" spans="1:23" ht="13.5" customHeight="1">
      <c r="A35" s="890">
        <v>267</v>
      </c>
      <c r="B35" s="893"/>
      <c r="C35" s="841" t="s">
        <v>174</v>
      </c>
      <c r="D35" s="687">
        <v>4.2</v>
      </c>
      <c r="E35" s="687">
        <v>0</v>
      </c>
      <c r="F35" s="687">
        <v>4</v>
      </c>
      <c r="G35" s="687">
        <v>0</v>
      </c>
      <c r="H35" s="687">
        <v>0</v>
      </c>
      <c r="I35" s="687">
        <v>0</v>
      </c>
      <c r="J35" s="687">
        <v>0</v>
      </c>
      <c r="K35" s="687">
        <v>0</v>
      </c>
      <c r="L35" s="687">
        <v>0</v>
      </c>
      <c r="M35" s="893"/>
      <c r="N35" s="841" t="s">
        <v>174</v>
      </c>
      <c r="O35" s="687">
        <v>0</v>
      </c>
      <c r="P35" s="687">
        <v>0</v>
      </c>
      <c r="Q35" s="687">
        <v>0</v>
      </c>
      <c r="R35" s="687">
        <v>0.1</v>
      </c>
      <c r="S35" s="687">
        <v>0</v>
      </c>
      <c r="T35" s="842">
        <v>0</v>
      </c>
      <c r="U35" s="842">
        <v>0</v>
      </c>
      <c r="V35" s="842">
        <v>0</v>
      </c>
      <c r="W35" s="892">
        <v>267</v>
      </c>
    </row>
    <row r="36" spans="1:23" ht="13.5" customHeight="1">
      <c r="A36" s="890"/>
      <c r="B36" s="893"/>
      <c r="C36" s="841"/>
      <c r="D36" s="687"/>
      <c r="E36" s="687"/>
      <c r="F36" s="687"/>
      <c r="G36" s="687"/>
      <c r="H36" s="687"/>
      <c r="I36" s="687"/>
      <c r="J36" s="687"/>
      <c r="K36" s="687"/>
      <c r="L36" s="687"/>
      <c r="M36" s="893"/>
      <c r="N36" s="841"/>
      <c r="O36" s="687"/>
      <c r="P36" s="687"/>
      <c r="Q36" s="687"/>
      <c r="R36" s="687"/>
      <c r="S36" s="687"/>
      <c r="T36" s="687"/>
      <c r="U36" s="687"/>
      <c r="V36" s="687"/>
      <c r="W36" s="892"/>
    </row>
    <row r="37" spans="1:23" ht="13.5" customHeight="1">
      <c r="A37" s="890">
        <v>268</v>
      </c>
      <c r="B37" s="893" t="s">
        <v>8</v>
      </c>
      <c r="C37" s="841" t="s">
        <v>183</v>
      </c>
      <c r="D37" s="687">
        <v>2018.3</v>
      </c>
      <c r="E37" s="687">
        <v>25.5</v>
      </c>
      <c r="F37" s="687">
        <v>1798.3</v>
      </c>
      <c r="G37" s="687">
        <v>1.2</v>
      </c>
      <c r="H37" s="687">
        <v>0</v>
      </c>
      <c r="I37" s="687">
        <v>0</v>
      </c>
      <c r="J37" s="687">
        <v>8.1999999999999993</v>
      </c>
      <c r="K37" s="687">
        <v>0</v>
      </c>
      <c r="L37" s="687">
        <v>0</v>
      </c>
      <c r="M37" s="893" t="s">
        <v>8</v>
      </c>
      <c r="N37" s="841" t="s">
        <v>183</v>
      </c>
      <c r="O37" s="687">
        <v>0</v>
      </c>
      <c r="P37" s="687">
        <v>1</v>
      </c>
      <c r="Q37" s="687">
        <v>54.1</v>
      </c>
      <c r="R37" s="687">
        <v>32.4</v>
      </c>
      <c r="S37" s="687">
        <v>24</v>
      </c>
      <c r="T37" s="687">
        <v>62.6</v>
      </c>
      <c r="U37" s="687">
        <v>11</v>
      </c>
      <c r="V37" s="687">
        <v>0</v>
      </c>
      <c r="W37" s="892">
        <v>268</v>
      </c>
    </row>
    <row r="38" spans="1:23" ht="13.5" customHeight="1">
      <c r="A38" s="890">
        <v>269</v>
      </c>
      <c r="B38" s="893"/>
      <c r="C38" s="841" t="s">
        <v>159</v>
      </c>
      <c r="D38" s="687">
        <v>147.5</v>
      </c>
      <c r="E38" s="687">
        <v>1.8</v>
      </c>
      <c r="F38" s="687">
        <v>1.8</v>
      </c>
      <c r="G38" s="687">
        <v>1.2</v>
      </c>
      <c r="H38" s="687">
        <v>0</v>
      </c>
      <c r="I38" s="687">
        <v>0</v>
      </c>
      <c r="J38" s="687">
        <v>8.1999999999999993</v>
      </c>
      <c r="K38" s="687">
        <v>0</v>
      </c>
      <c r="L38" s="687">
        <v>0</v>
      </c>
      <c r="M38" s="893"/>
      <c r="N38" s="841" t="s">
        <v>159</v>
      </c>
      <c r="O38" s="687">
        <v>0</v>
      </c>
      <c r="P38" s="687">
        <v>1</v>
      </c>
      <c r="Q38" s="687">
        <v>54.1</v>
      </c>
      <c r="R38" s="687">
        <v>5.8</v>
      </c>
      <c r="S38" s="687">
        <v>0</v>
      </c>
      <c r="T38" s="687">
        <v>62.6</v>
      </c>
      <c r="U38" s="687">
        <v>11</v>
      </c>
      <c r="V38" s="687">
        <v>0</v>
      </c>
      <c r="W38" s="892">
        <v>269</v>
      </c>
    </row>
    <row r="39" spans="1:23" ht="13.5" customHeight="1">
      <c r="A39" s="890">
        <v>270</v>
      </c>
      <c r="B39" s="893"/>
      <c r="C39" s="841" t="s">
        <v>174</v>
      </c>
      <c r="D39" s="687">
        <v>1870.8</v>
      </c>
      <c r="E39" s="687">
        <v>23.7</v>
      </c>
      <c r="F39" s="687">
        <v>1796.5</v>
      </c>
      <c r="G39" s="687">
        <v>0</v>
      </c>
      <c r="H39" s="687">
        <v>0</v>
      </c>
      <c r="I39" s="687">
        <v>0</v>
      </c>
      <c r="J39" s="687">
        <v>0</v>
      </c>
      <c r="K39" s="687">
        <v>0</v>
      </c>
      <c r="L39" s="687">
        <v>0</v>
      </c>
      <c r="M39" s="893"/>
      <c r="N39" s="841" t="s">
        <v>174</v>
      </c>
      <c r="O39" s="687">
        <v>0</v>
      </c>
      <c r="P39" s="687">
        <v>0</v>
      </c>
      <c r="Q39" s="687">
        <v>0</v>
      </c>
      <c r="R39" s="687">
        <v>26.6</v>
      </c>
      <c r="S39" s="687">
        <v>24</v>
      </c>
      <c r="T39" s="842">
        <v>0</v>
      </c>
      <c r="U39" s="842">
        <v>0</v>
      </c>
      <c r="V39" s="842">
        <v>0</v>
      </c>
      <c r="W39" s="892">
        <v>270</v>
      </c>
    </row>
    <row r="40" spans="1:23" ht="13.5" customHeight="1">
      <c r="A40" s="890"/>
      <c r="B40" s="893"/>
      <c r="C40" s="841"/>
      <c r="D40" s="687"/>
      <c r="E40" s="687"/>
      <c r="F40" s="687"/>
      <c r="G40" s="687"/>
      <c r="H40" s="687"/>
      <c r="I40" s="687"/>
      <c r="J40" s="687"/>
      <c r="K40" s="687"/>
      <c r="L40" s="687"/>
      <c r="M40" s="893"/>
      <c r="N40" s="841"/>
      <c r="O40" s="687"/>
      <c r="P40" s="687"/>
      <c r="Q40" s="687"/>
      <c r="R40" s="687"/>
      <c r="S40" s="687"/>
      <c r="T40" s="687"/>
      <c r="U40" s="687"/>
      <c r="V40" s="687"/>
      <c r="W40" s="892"/>
    </row>
    <row r="41" spans="1:23" ht="13.5" customHeight="1">
      <c r="A41" s="890">
        <v>271</v>
      </c>
      <c r="B41" s="893" t="s">
        <v>9</v>
      </c>
      <c r="C41" s="841" t="s">
        <v>183</v>
      </c>
      <c r="D41" s="687">
        <v>121.9</v>
      </c>
      <c r="E41" s="687">
        <v>0.3</v>
      </c>
      <c r="F41" s="687">
        <v>56.3</v>
      </c>
      <c r="G41" s="687">
        <v>0</v>
      </c>
      <c r="H41" s="687">
        <v>0</v>
      </c>
      <c r="I41" s="687">
        <v>0</v>
      </c>
      <c r="J41" s="687">
        <v>0</v>
      </c>
      <c r="K41" s="687">
        <v>0</v>
      </c>
      <c r="L41" s="687">
        <v>0</v>
      </c>
      <c r="M41" s="893" t="s">
        <v>9</v>
      </c>
      <c r="N41" s="841" t="s">
        <v>183</v>
      </c>
      <c r="O41" s="687">
        <v>0</v>
      </c>
      <c r="P41" s="687">
        <v>0</v>
      </c>
      <c r="Q41" s="687">
        <v>0</v>
      </c>
      <c r="R41" s="687">
        <v>1.8</v>
      </c>
      <c r="S41" s="687">
        <v>5.2</v>
      </c>
      <c r="T41" s="687">
        <v>58.3</v>
      </c>
      <c r="U41" s="687">
        <v>0</v>
      </c>
      <c r="V41" s="687">
        <v>0</v>
      </c>
      <c r="W41" s="892">
        <v>271</v>
      </c>
    </row>
    <row r="42" spans="1:23" ht="13.5" customHeight="1">
      <c r="A42" s="890">
        <v>272</v>
      </c>
      <c r="B42" s="857"/>
      <c r="C42" s="841" t="s">
        <v>159</v>
      </c>
      <c r="D42" s="687">
        <v>58.3</v>
      </c>
      <c r="E42" s="687">
        <v>0</v>
      </c>
      <c r="F42" s="687">
        <v>0</v>
      </c>
      <c r="G42" s="687">
        <v>0</v>
      </c>
      <c r="H42" s="687">
        <v>0</v>
      </c>
      <c r="I42" s="687">
        <v>0</v>
      </c>
      <c r="J42" s="687">
        <v>0</v>
      </c>
      <c r="K42" s="687">
        <v>0</v>
      </c>
      <c r="L42" s="687">
        <v>0</v>
      </c>
      <c r="M42" s="857"/>
      <c r="N42" s="841" t="s">
        <v>159</v>
      </c>
      <c r="O42" s="687">
        <v>0</v>
      </c>
      <c r="P42" s="687">
        <v>0</v>
      </c>
      <c r="Q42" s="687">
        <v>0</v>
      </c>
      <c r="R42" s="687">
        <v>0</v>
      </c>
      <c r="S42" s="687">
        <v>0</v>
      </c>
      <c r="T42" s="687">
        <v>58.3</v>
      </c>
      <c r="U42" s="687">
        <v>0</v>
      </c>
      <c r="V42" s="687">
        <v>0</v>
      </c>
      <c r="W42" s="892">
        <v>272</v>
      </c>
    </row>
    <row r="43" spans="1:23" ht="13.5" customHeight="1">
      <c r="A43" s="890">
        <v>273</v>
      </c>
      <c r="B43" s="857"/>
      <c r="C43" s="841" t="s">
        <v>174</v>
      </c>
      <c r="D43" s="687">
        <v>63.6</v>
      </c>
      <c r="E43" s="687">
        <v>0.3</v>
      </c>
      <c r="F43" s="687">
        <v>56.3</v>
      </c>
      <c r="G43" s="687">
        <v>0</v>
      </c>
      <c r="H43" s="687">
        <v>0</v>
      </c>
      <c r="I43" s="687">
        <v>0</v>
      </c>
      <c r="J43" s="687">
        <v>0</v>
      </c>
      <c r="K43" s="687">
        <v>0</v>
      </c>
      <c r="L43" s="687">
        <v>0</v>
      </c>
      <c r="M43" s="857"/>
      <c r="N43" s="841" t="s">
        <v>174</v>
      </c>
      <c r="O43" s="687">
        <v>0</v>
      </c>
      <c r="P43" s="687">
        <v>0</v>
      </c>
      <c r="Q43" s="687">
        <v>0</v>
      </c>
      <c r="R43" s="687">
        <v>1.8</v>
      </c>
      <c r="S43" s="687">
        <v>5.2</v>
      </c>
      <c r="T43" s="842">
        <v>0</v>
      </c>
      <c r="U43" s="842">
        <v>0</v>
      </c>
      <c r="V43" s="842">
        <v>0</v>
      </c>
      <c r="W43" s="892">
        <v>273</v>
      </c>
    </row>
    <row r="44" spans="1:23" ht="13.5" customHeight="1">
      <c r="A44" s="890"/>
      <c r="B44" s="857"/>
      <c r="C44" s="841"/>
      <c r="D44" s="687"/>
      <c r="E44" s="687"/>
      <c r="F44" s="687"/>
      <c r="G44" s="687"/>
      <c r="H44" s="687"/>
      <c r="I44" s="687"/>
      <c r="J44" s="687"/>
      <c r="K44" s="687"/>
      <c r="L44" s="687"/>
      <c r="M44" s="857"/>
      <c r="N44" s="841"/>
      <c r="O44" s="687"/>
      <c r="P44" s="687"/>
      <c r="Q44" s="687"/>
      <c r="R44" s="687"/>
      <c r="S44" s="687"/>
      <c r="T44" s="687"/>
      <c r="U44" s="687"/>
      <c r="V44" s="687"/>
      <c r="W44" s="892"/>
    </row>
    <row r="45" spans="1:23" ht="13.5" customHeight="1">
      <c r="A45" s="890"/>
      <c r="B45" s="891"/>
      <c r="C45" s="841"/>
      <c r="D45" s="687"/>
      <c r="E45" s="687"/>
      <c r="F45" s="687"/>
      <c r="G45" s="687"/>
      <c r="H45" s="687"/>
      <c r="I45" s="687"/>
      <c r="J45" s="687"/>
      <c r="K45" s="687"/>
      <c r="L45" s="687"/>
      <c r="M45" s="891"/>
      <c r="N45" s="841"/>
      <c r="O45" s="687"/>
      <c r="P45" s="687"/>
      <c r="Q45" s="687"/>
      <c r="R45" s="687"/>
      <c r="S45" s="687"/>
      <c r="T45" s="687"/>
      <c r="U45" s="687"/>
      <c r="V45" s="687"/>
      <c r="W45" s="892"/>
    </row>
    <row r="46" spans="1:23" ht="13.5" customHeight="1">
      <c r="A46" s="890">
        <v>274</v>
      </c>
      <c r="B46" s="857" t="s">
        <v>10</v>
      </c>
      <c r="C46" s="841" t="s">
        <v>183</v>
      </c>
      <c r="D46" s="687">
        <v>40245.5</v>
      </c>
      <c r="E46" s="687">
        <v>5055.3</v>
      </c>
      <c r="F46" s="687">
        <v>3128.1</v>
      </c>
      <c r="G46" s="687">
        <v>2113.8000000000002</v>
      </c>
      <c r="H46" s="687">
        <v>2850</v>
      </c>
      <c r="I46" s="687">
        <v>646.70000000000005</v>
      </c>
      <c r="J46" s="687">
        <v>2493.9</v>
      </c>
      <c r="K46" s="687">
        <v>7099</v>
      </c>
      <c r="L46" s="687">
        <v>2391.8000000000002</v>
      </c>
      <c r="M46" s="857" t="s">
        <v>10</v>
      </c>
      <c r="N46" s="841" t="s">
        <v>183</v>
      </c>
      <c r="O46" s="687">
        <v>592.29999999999995</v>
      </c>
      <c r="P46" s="687">
        <v>124.8</v>
      </c>
      <c r="Q46" s="687">
        <v>3667.5</v>
      </c>
      <c r="R46" s="687">
        <v>2149.4</v>
      </c>
      <c r="S46" s="687">
        <v>1181.5</v>
      </c>
      <c r="T46" s="687">
        <v>3482.7</v>
      </c>
      <c r="U46" s="687">
        <v>1192.5999999999999</v>
      </c>
      <c r="V46" s="687">
        <v>2075.9</v>
      </c>
      <c r="W46" s="892">
        <v>274</v>
      </c>
    </row>
    <row r="47" spans="1:23" ht="13.5" customHeight="1">
      <c r="A47" s="890">
        <v>275</v>
      </c>
      <c r="B47" s="857"/>
      <c r="C47" s="841" t="s">
        <v>159</v>
      </c>
      <c r="D47" s="687">
        <v>34451.699999999997</v>
      </c>
      <c r="E47" s="687">
        <v>4700.7</v>
      </c>
      <c r="F47" s="687">
        <v>1021.4</v>
      </c>
      <c r="G47" s="687">
        <v>2090.4</v>
      </c>
      <c r="H47" s="687">
        <v>2325</v>
      </c>
      <c r="I47" s="687">
        <v>596.20000000000005</v>
      </c>
      <c r="J47" s="687">
        <v>1946.4</v>
      </c>
      <c r="K47" s="687">
        <v>5593.9</v>
      </c>
      <c r="L47" s="687">
        <v>2216</v>
      </c>
      <c r="M47" s="857"/>
      <c r="N47" s="841" t="s">
        <v>159</v>
      </c>
      <c r="O47" s="687">
        <v>543</v>
      </c>
      <c r="P47" s="687">
        <v>0</v>
      </c>
      <c r="Q47" s="687">
        <v>3580.2</v>
      </c>
      <c r="R47" s="687">
        <v>2003</v>
      </c>
      <c r="S47" s="687">
        <v>1084.3</v>
      </c>
      <c r="T47" s="687">
        <v>3482.7</v>
      </c>
      <c r="U47" s="687">
        <v>1192.5999999999999</v>
      </c>
      <c r="V47" s="687">
        <v>2075.9</v>
      </c>
      <c r="W47" s="892">
        <v>275</v>
      </c>
    </row>
    <row r="48" spans="1:23" ht="13.5" customHeight="1">
      <c r="A48" s="890">
        <v>276</v>
      </c>
      <c r="B48" s="893"/>
      <c r="C48" s="841" t="s">
        <v>174</v>
      </c>
      <c r="D48" s="687">
        <v>5793.7999999999993</v>
      </c>
      <c r="E48" s="687">
        <v>354.59999999999997</v>
      </c>
      <c r="F48" s="687">
        <v>2106.6999999999998</v>
      </c>
      <c r="G48" s="687">
        <v>23.4</v>
      </c>
      <c r="H48" s="687">
        <v>525</v>
      </c>
      <c r="I48" s="687">
        <v>50.5</v>
      </c>
      <c r="J48" s="687">
        <v>547.5</v>
      </c>
      <c r="K48" s="687">
        <v>1505.1000000000001</v>
      </c>
      <c r="L48" s="687">
        <v>175.8</v>
      </c>
      <c r="M48" s="893"/>
      <c r="N48" s="841" t="s">
        <v>174</v>
      </c>
      <c r="O48" s="687">
        <v>49.3</v>
      </c>
      <c r="P48" s="687">
        <v>124.8</v>
      </c>
      <c r="Q48" s="687">
        <v>87.3</v>
      </c>
      <c r="R48" s="687">
        <v>146.4</v>
      </c>
      <c r="S48" s="687">
        <v>97.2</v>
      </c>
      <c r="T48" s="842">
        <v>0</v>
      </c>
      <c r="U48" s="842">
        <v>0</v>
      </c>
      <c r="V48" s="842">
        <v>0</v>
      </c>
      <c r="W48" s="892">
        <v>276</v>
      </c>
    </row>
    <row r="49" spans="1:23" ht="13.5" customHeight="1">
      <c r="A49" s="890"/>
      <c r="B49" s="893"/>
      <c r="C49" s="841"/>
      <c r="D49" s="687"/>
      <c r="E49" s="687"/>
      <c r="F49" s="687"/>
      <c r="G49" s="687"/>
      <c r="H49" s="687"/>
      <c r="I49" s="687"/>
      <c r="J49" s="687"/>
      <c r="K49" s="687"/>
      <c r="L49" s="687"/>
      <c r="M49" s="893"/>
      <c r="N49" s="841"/>
      <c r="O49" s="687"/>
      <c r="P49" s="687"/>
      <c r="Q49" s="687"/>
      <c r="R49" s="687"/>
      <c r="S49" s="687"/>
      <c r="T49" s="687"/>
      <c r="U49" s="687"/>
      <c r="V49" s="687"/>
      <c r="W49" s="892"/>
    </row>
    <row r="50" spans="1:23" ht="13.5" customHeight="1">
      <c r="A50" s="890">
        <v>277</v>
      </c>
      <c r="B50" s="739" t="s">
        <v>580</v>
      </c>
      <c r="C50" s="841" t="s">
        <v>183</v>
      </c>
      <c r="D50" s="687">
        <v>36612.400000000001</v>
      </c>
      <c r="E50" s="687">
        <v>5045.2</v>
      </c>
      <c r="F50" s="687">
        <v>1651.1</v>
      </c>
      <c r="G50" s="687">
        <v>1833.4</v>
      </c>
      <c r="H50" s="687">
        <v>2841.5</v>
      </c>
      <c r="I50" s="687">
        <v>553.20000000000005</v>
      </c>
      <c r="J50" s="687">
        <v>2489.9</v>
      </c>
      <c r="K50" s="687">
        <v>7095.5</v>
      </c>
      <c r="L50" s="687">
        <v>2083.3000000000002</v>
      </c>
      <c r="M50" s="739" t="s">
        <v>581</v>
      </c>
      <c r="N50" s="841" t="s">
        <v>183</v>
      </c>
      <c r="O50" s="687">
        <v>524.4</v>
      </c>
      <c r="P50" s="687">
        <v>124.8</v>
      </c>
      <c r="Q50" s="687">
        <v>3603.3</v>
      </c>
      <c r="R50" s="687">
        <v>2069</v>
      </c>
      <c r="S50" s="687">
        <v>1148</v>
      </c>
      <c r="T50" s="687">
        <v>2347.4</v>
      </c>
      <c r="U50" s="687">
        <v>1126.3</v>
      </c>
      <c r="V50" s="687">
        <v>2075.9</v>
      </c>
      <c r="W50" s="892">
        <v>277</v>
      </c>
    </row>
    <row r="51" spans="1:23" ht="13.5" customHeight="1">
      <c r="A51" s="890">
        <v>278</v>
      </c>
      <c r="B51" s="893"/>
      <c r="C51" s="841" t="s">
        <v>159</v>
      </c>
      <c r="D51" s="687">
        <v>32351.1</v>
      </c>
      <c r="E51" s="687">
        <v>4700</v>
      </c>
      <c r="F51" s="687">
        <v>1020</v>
      </c>
      <c r="G51" s="687">
        <v>1810</v>
      </c>
      <c r="H51" s="687">
        <v>2316.5</v>
      </c>
      <c r="I51" s="687">
        <v>502.7</v>
      </c>
      <c r="J51" s="687">
        <v>1943</v>
      </c>
      <c r="K51" s="687">
        <v>5590.4</v>
      </c>
      <c r="L51" s="687">
        <v>1907.5</v>
      </c>
      <c r="M51" s="893"/>
      <c r="N51" s="841" t="s">
        <v>159</v>
      </c>
      <c r="O51" s="687">
        <v>475.1</v>
      </c>
      <c r="P51" s="687">
        <v>0</v>
      </c>
      <c r="Q51" s="687">
        <v>3516</v>
      </c>
      <c r="R51" s="687">
        <v>1938.3</v>
      </c>
      <c r="S51" s="687">
        <v>1082</v>
      </c>
      <c r="T51" s="687">
        <v>2347.4</v>
      </c>
      <c r="U51" s="687">
        <v>1126.3</v>
      </c>
      <c r="V51" s="687">
        <v>2075.9</v>
      </c>
      <c r="W51" s="892">
        <v>278</v>
      </c>
    </row>
    <row r="52" spans="1:23" ht="13.5" customHeight="1">
      <c r="A52" s="890">
        <v>279</v>
      </c>
      <c r="B52" s="893"/>
      <c r="C52" s="841" t="s">
        <v>174</v>
      </c>
      <c r="D52" s="687">
        <v>4261.3</v>
      </c>
      <c r="E52" s="687">
        <v>345.2</v>
      </c>
      <c r="F52" s="687">
        <v>631.1</v>
      </c>
      <c r="G52" s="687">
        <v>23.4</v>
      </c>
      <c r="H52" s="687">
        <v>525</v>
      </c>
      <c r="I52" s="687">
        <v>50.5</v>
      </c>
      <c r="J52" s="687">
        <v>546.9</v>
      </c>
      <c r="K52" s="687">
        <v>1505.1000000000001</v>
      </c>
      <c r="L52" s="687">
        <v>175.8</v>
      </c>
      <c r="M52" s="893"/>
      <c r="N52" s="841" t="s">
        <v>174</v>
      </c>
      <c r="O52" s="687">
        <v>49.3</v>
      </c>
      <c r="P52" s="687">
        <v>124.8</v>
      </c>
      <c r="Q52" s="687">
        <v>87.3</v>
      </c>
      <c r="R52" s="687">
        <v>130.69999999999999</v>
      </c>
      <c r="S52" s="687">
        <v>66</v>
      </c>
      <c r="T52" s="842">
        <v>0</v>
      </c>
      <c r="U52" s="842">
        <v>0</v>
      </c>
      <c r="V52" s="842">
        <v>0</v>
      </c>
      <c r="W52" s="892">
        <v>279</v>
      </c>
    </row>
    <row r="53" spans="1:23" ht="13.5" customHeight="1">
      <c r="A53" s="890"/>
      <c r="B53" s="893"/>
      <c r="C53" s="841"/>
      <c r="D53" s="687"/>
      <c r="E53" s="687"/>
      <c r="F53" s="687"/>
      <c r="G53" s="687"/>
      <c r="H53" s="687"/>
      <c r="I53" s="687"/>
      <c r="J53" s="687"/>
      <c r="K53" s="687"/>
      <c r="L53" s="687"/>
      <c r="M53" s="893"/>
      <c r="N53" s="841"/>
      <c r="O53" s="687"/>
      <c r="P53" s="687"/>
      <c r="Q53" s="687"/>
      <c r="R53" s="687"/>
      <c r="S53" s="687"/>
      <c r="T53" s="687"/>
      <c r="U53" s="687"/>
      <c r="V53" s="687"/>
      <c r="W53" s="892"/>
    </row>
    <row r="54" spans="1:23" ht="13.5" customHeight="1">
      <c r="A54" s="890">
        <v>280</v>
      </c>
      <c r="B54" s="893" t="s">
        <v>12</v>
      </c>
      <c r="C54" s="841" t="s">
        <v>183</v>
      </c>
      <c r="D54" s="687">
        <v>3.4</v>
      </c>
      <c r="E54" s="687">
        <v>0</v>
      </c>
      <c r="F54" s="687">
        <v>2.1</v>
      </c>
      <c r="G54" s="687">
        <v>0</v>
      </c>
      <c r="H54" s="687">
        <v>0</v>
      </c>
      <c r="I54" s="687">
        <v>0</v>
      </c>
      <c r="J54" s="687">
        <v>0</v>
      </c>
      <c r="K54" s="687">
        <v>0</v>
      </c>
      <c r="L54" s="687">
        <v>0</v>
      </c>
      <c r="M54" s="893" t="s">
        <v>12</v>
      </c>
      <c r="N54" s="841" t="s">
        <v>183</v>
      </c>
      <c r="O54" s="687">
        <v>0</v>
      </c>
      <c r="P54" s="687">
        <v>0</v>
      </c>
      <c r="Q54" s="687">
        <v>0</v>
      </c>
      <c r="R54" s="687">
        <v>1.3</v>
      </c>
      <c r="S54" s="687">
        <v>0</v>
      </c>
      <c r="T54" s="687">
        <v>0</v>
      </c>
      <c r="U54" s="687">
        <v>0</v>
      </c>
      <c r="V54" s="687">
        <v>0</v>
      </c>
      <c r="W54" s="892">
        <v>280</v>
      </c>
    </row>
    <row r="55" spans="1:23" ht="13.5" customHeight="1">
      <c r="A55" s="890">
        <v>281</v>
      </c>
      <c r="B55" s="893"/>
      <c r="C55" s="841" t="s">
        <v>159</v>
      </c>
      <c r="D55" s="687">
        <v>0</v>
      </c>
      <c r="E55" s="687">
        <v>0</v>
      </c>
      <c r="F55" s="687">
        <v>0</v>
      </c>
      <c r="G55" s="687">
        <v>0</v>
      </c>
      <c r="H55" s="687">
        <v>0</v>
      </c>
      <c r="I55" s="687">
        <v>0</v>
      </c>
      <c r="J55" s="687">
        <v>0</v>
      </c>
      <c r="K55" s="687">
        <v>0</v>
      </c>
      <c r="L55" s="687">
        <v>0</v>
      </c>
      <c r="M55" s="893"/>
      <c r="N55" s="841" t="s">
        <v>159</v>
      </c>
      <c r="O55" s="687">
        <v>0</v>
      </c>
      <c r="P55" s="687">
        <v>0</v>
      </c>
      <c r="Q55" s="687">
        <v>0</v>
      </c>
      <c r="R55" s="687">
        <v>0</v>
      </c>
      <c r="S55" s="687">
        <v>0</v>
      </c>
      <c r="T55" s="687">
        <v>0</v>
      </c>
      <c r="U55" s="687">
        <v>0</v>
      </c>
      <c r="V55" s="687">
        <v>0</v>
      </c>
      <c r="W55" s="892">
        <v>281</v>
      </c>
    </row>
    <row r="56" spans="1:23" ht="13.5" customHeight="1">
      <c r="A56" s="890">
        <v>282</v>
      </c>
      <c r="B56" s="893"/>
      <c r="C56" s="841" t="s">
        <v>174</v>
      </c>
      <c r="D56" s="687">
        <v>3.4</v>
      </c>
      <c r="E56" s="687">
        <v>0</v>
      </c>
      <c r="F56" s="687">
        <v>2.1</v>
      </c>
      <c r="G56" s="687">
        <v>0</v>
      </c>
      <c r="H56" s="687">
        <v>0</v>
      </c>
      <c r="I56" s="687">
        <v>0</v>
      </c>
      <c r="J56" s="687">
        <v>0</v>
      </c>
      <c r="K56" s="687">
        <v>0</v>
      </c>
      <c r="L56" s="687">
        <v>0</v>
      </c>
      <c r="M56" s="893"/>
      <c r="N56" s="841" t="s">
        <v>174</v>
      </c>
      <c r="O56" s="687">
        <v>0</v>
      </c>
      <c r="P56" s="687">
        <v>0</v>
      </c>
      <c r="Q56" s="687">
        <v>0</v>
      </c>
      <c r="R56" s="687">
        <v>1.3</v>
      </c>
      <c r="S56" s="687">
        <v>0</v>
      </c>
      <c r="T56" s="842">
        <v>0</v>
      </c>
      <c r="U56" s="842">
        <v>0</v>
      </c>
      <c r="V56" s="842">
        <v>0</v>
      </c>
      <c r="W56" s="892">
        <v>282</v>
      </c>
    </row>
    <row r="57" spans="1:23" ht="13.5" customHeight="1">
      <c r="A57" s="890"/>
      <c r="B57" s="893"/>
      <c r="C57" s="841"/>
      <c r="D57" s="687"/>
      <c r="E57" s="687"/>
      <c r="F57" s="687"/>
      <c r="G57" s="687"/>
      <c r="H57" s="687"/>
      <c r="I57" s="687"/>
      <c r="J57" s="687"/>
      <c r="K57" s="687"/>
      <c r="L57" s="687"/>
      <c r="M57" s="893"/>
      <c r="N57" s="841"/>
      <c r="O57" s="687"/>
      <c r="P57" s="687"/>
      <c r="Q57" s="687"/>
      <c r="R57" s="687"/>
      <c r="S57" s="687"/>
      <c r="T57" s="687"/>
      <c r="U57" s="687"/>
      <c r="V57" s="687"/>
      <c r="W57" s="892"/>
    </row>
    <row r="58" spans="1:23" ht="13.5" customHeight="1">
      <c r="A58" s="890">
        <v>283</v>
      </c>
      <c r="B58" s="893" t="s">
        <v>13</v>
      </c>
      <c r="C58" s="841" t="s">
        <v>183</v>
      </c>
      <c r="D58" s="687">
        <v>3433.5</v>
      </c>
      <c r="E58" s="687">
        <v>9.4</v>
      </c>
      <c r="F58" s="687">
        <v>1474.9</v>
      </c>
      <c r="G58" s="687">
        <v>280.10000000000002</v>
      </c>
      <c r="H58" s="687">
        <v>8.5</v>
      </c>
      <c r="I58" s="687">
        <v>93.5</v>
      </c>
      <c r="J58" s="687">
        <v>4</v>
      </c>
      <c r="K58" s="687">
        <v>3.5</v>
      </c>
      <c r="L58" s="687">
        <v>300.8</v>
      </c>
      <c r="M58" s="893" t="s">
        <v>13</v>
      </c>
      <c r="N58" s="841" t="s">
        <v>183</v>
      </c>
      <c r="O58" s="687">
        <v>0</v>
      </c>
      <c r="P58" s="687">
        <v>0</v>
      </c>
      <c r="Q58" s="687">
        <v>6</v>
      </c>
      <c r="R58" s="687">
        <v>73.400000000000006</v>
      </c>
      <c r="S58" s="687">
        <v>33.5</v>
      </c>
      <c r="T58" s="687">
        <v>1079.5999999999999</v>
      </c>
      <c r="U58" s="687">
        <v>66.3</v>
      </c>
      <c r="V58" s="687">
        <v>0</v>
      </c>
      <c r="W58" s="892">
        <v>283</v>
      </c>
    </row>
    <row r="59" spans="1:23" ht="13.5" customHeight="1">
      <c r="A59" s="890">
        <v>284</v>
      </c>
      <c r="B59" s="893"/>
      <c r="C59" s="841" t="s">
        <v>159</v>
      </c>
      <c r="D59" s="687">
        <v>1904.4</v>
      </c>
      <c r="E59" s="687">
        <v>0</v>
      </c>
      <c r="F59" s="687">
        <v>1.4</v>
      </c>
      <c r="G59" s="687">
        <v>280.10000000000002</v>
      </c>
      <c r="H59" s="687">
        <v>8.5</v>
      </c>
      <c r="I59" s="687">
        <v>93.5</v>
      </c>
      <c r="J59" s="687">
        <v>3.4</v>
      </c>
      <c r="K59" s="687">
        <v>3.5</v>
      </c>
      <c r="L59" s="687">
        <v>300.8</v>
      </c>
      <c r="M59" s="893"/>
      <c r="N59" s="841" t="s">
        <v>159</v>
      </c>
      <c r="O59" s="687">
        <v>0</v>
      </c>
      <c r="P59" s="687">
        <v>0</v>
      </c>
      <c r="Q59" s="687">
        <v>6</v>
      </c>
      <c r="R59" s="687">
        <v>59</v>
      </c>
      <c r="S59" s="687">
        <v>2.2999999999999998</v>
      </c>
      <c r="T59" s="687">
        <v>1079.5999999999999</v>
      </c>
      <c r="U59" s="687">
        <v>66.3</v>
      </c>
      <c r="V59" s="687">
        <v>0</v>
      </c>
      <c r="W59" s="892">
        <v>284</v>
      </c>
    </row>
    <row r="60" spans="1:23" ht="13.5" customHeight="1">
      <c r="A60" s="890">
        <v>285</v>
      </c>
      <c r="B60" s="893"/>
      <c r="C60" s="841" t="s">
        <v>174</v>
      </c>
      <c r="D60" s="687">
        <v>1529.1</v>
      </c>
      <c r="E60" s="687">
        <v>9.4</v>
      </c>
      <c r="F60" s="687">
        <v>1473.5</v>
      </c>
      <c r="G60" s="687">
        <v>0</v>
      </c>
      <c r="H60" s="687">
        <v>0</v>
      </c>
      <c r="I60" s="687">
        <v>0</v>
      </c>
      <c r="J60" s="687">
        <v>0.6</v>
      </c>
      <c r="K60" s="687">
        <v>0</v>
      </c>
      <c r="L60" s="687">
        <v>0</v>
      </c>
      <c r="M60" s="893"/>
      <c r="N60" s="841" t="s">
        <v>174</v>
      </c>
      <c r="O60" s="687">
        <v>0</v>
      </c>
      <c r="P60" s="687">
        <v>0</v>
      </c>
      <c r="Q60" s="687">
        <v>0</v>
      </c>
      <c r="R60" s="687">
        <v>14.4</v>
      </c>
      <c r="S60" s="687">
        <v>31.2</v>
      </c>
      <c r="T60" s="842">
        <v>0</v>
      </c>
      <c r="U60" s="842">
        <v>0</v>
      </c>
      <c r="V60" s="842">
        <v>0</v>
      </c>
      <c r="W60" s="892">
        <v>285</v>
      </c>
    </row>
    <row r="61" spans="1:23" ht="13.5" customHeight="1">
      <c r="A61" s="890"/>
      <c r="B61" s="893"/>
      <c r="C61" s="841"/>
      <c r="D61" s="687"/>
      <c r="E61" s="687"/>
      <c r="F61" s="687"/>
      <c r="G61" s="687"/>
      <c r="H61" s="687"/>
      <c r="I61" s="687"/>
      <c r="J61" s="687"/>
      <c r="K61" s="687"/>
      <c r="L61" s="687"/>
      <c r="M61" s="893"/>
      <c r="N61" s="841"/>
      <c r="O61" s="687"/>
      <c r="P61" s="687"/>
      <c r="Q61" s="687"/>
      <c r="R61" s="687"/>
      <c r="S61" s="687"/>
      <c r="T61" s="687"/>
      <c r="U61" s="687"/>
      <c r="V61" s="687"/>
      <c r="W61" s="892"/>
    </row>
    <row r="62" spans="1:23" ht="13.5" customHeight="1">
      <c r="A62" s="890">
        <v>286</v>
      </c>
      <c r="B62" s="893" t="s">
        <v>14</v>
      </c>
      <c r="C62" s="841" t="s">
        <v>183</v>
      </c>
      <c r="D62" s="687">
        <v>196.2</v>
      </c>
      <c r="E62" s="687">
        <v>0.7</v>
      </c>
      <c r="F62" s="687">
        <v>0</v>
      </c>
      <c r="G62" s="687">
        <v>0.3</v>
      </c>
      <c r="H62" s="687">
        <v>0</v>
      </c>
      <c r="I62" s="687">
        <v>0</v>
      </c>
      <c r="J62" s="687">
        <v>0</v>
      </c>
      <c r="K62" s="687">
        <v>0</v>
      </c>
      <c r="L62" s="687">
        <v>7.7</v>
      </c>
      <c r="M62" s="893" t="s">
        <v>14</v>
      </c>
      <c r="N62" s="841" t="s">
        <v>183</v>
      </c>
      <c r="O62" s="687">
        <v>67.900000000000006</v>
      </c>
      <c r="P62" s="687">
        <v>0</v>
      </c>
      <c r="Q62" s="687">
        <v>58.2</v>
      </c>
      <c r="R62" s="687">
        <v>5.7</v>
      </c>
      <c r="S62" s="687">
        <v>0</v>
      </c>
      <c r="T62" s="687">
        <v>55.7</v>
      </c>
      <c r="U62" s="687">
        <v>0</v>
      </c>
      <c r="V62" s="687">
        <v>0</v>
      </c>
      <c r="W62" s="892">
        <v>286</v>
      </c>
    </row>
    <row r="63" spans="1:23" ht="13.5" customHeight="1">
      <c r="A63" s="890">
        <v>287</v>
      </c>
      <c r="B63" s="893"/>
      <c r="C63" s="841" t="s">
        <v>159</v>
      </c>
      <c r="D63" s="687">
        <v>196.2</v>
      </c>
      <c r="E63" s="687">
        <v>0.7</v>
      </c>
      <c r="F63" s="687">
        <v>0</v>
      </c>
      <c r="G63" s="687">
        <v>0.3</v>
      </c>
      <c r="H63" s="687">
        <v>0</v>
      </c>
      <c r="I63" s="687">
        <v>0</v>
      </c>
      <c r="J63" s="687">
        <v>0</v>
      </c>
      <c r="K63" s="687">
        <v>0</v>
      </c>
      <c r="L63" s="687">
        <v>7.7</v>
      </c>
      <c r="M63" s="893"/>
      <c r="N63" s="841" t="s">
        <v>159</v>
      </c>
      <c r="O63" s="687">
        <v>67.900000000000006</v>
      </c>
      <c r="P63" s="687">
        <v>0</v>
      </c>
      <c r="Q63" s="687">
        <v>58.2</v>
      </c>
      <c r="R63" s="687">
        <v>5.7</v>
      </c>
      <c r="S63" s="687">
        <v>0</v>
      </c>
      <c r="T63" s="687">
        <v>55.7</v>
      </c>
      <c r="U63" s="687">
        <v>0</v>
      </c>
      <c r="V63" s="687">
        <v>0</v>
      </c>
      <c r="W63" s="892">
        <v>287</v>
      </c>
    </row>
    <row r="64" spans="1:23" ht="13.5" customHeight="1">
      <c r="A64" s="890">
        <v>288</v>
      </c>
      <c r="B64" s="893"/>
      <c r="C64" s="841" t="s">
        <v>174</v>
      </c>
      <c r="D64" s="687">
        <v>0</v>
      </c>
      <c r="E64" s="687">
        <v>0</v>
      </c>
      <c r="F64" s="687">
        <v>0</v>
      </c>
      <c r="G64" s="687">
        <v>0</v>
      </c>
      <c r="H64" s="687">
        <v>0</v>
      </c>
      <c r="I64" s="687">
        <v>0</v>
      </c>
      <c r="J64" s="687">
        <v>0</v>
      </c>
      <c r="K64" s="687">
        <v>0</v>
      </c>
      <c r="L64" s="687">
        <v>0</v>
      </c>
      <c r="M64" s="893"/>
      <c r="N64" s="841" t="s">
        <v>174</v>
      </c>
      <c r="O64" s="687">
        <v>0</v>
      </c>
      <c r="P64" s="687">
        <v>0</v>
      </c>
      <c r="Q64" s="687">
        <v>0</v>
      </c>
      <c r="R64" s="687">
        <v>0</v>
      </c>
      <c r="S64" s="687">
        <v>0</v>
      </c>
      <c r="T64" s="842">
        <v>0</v>
      </c>
      <c r="U64" s="842">
        <v>0</v>
      </c>
      <c r="V64" s="842">
        <v>0</v>
      </c>
      <c r="W64" s="892">
        <v>288</v>
      </c>
    </row>
    <row r="65" spans="1:23" ht="13.5" customHeight="1">
      <c r="A65" s="890"/>
      <c r="B65" s="893"/>
      <c r="C65" s="841"/>
      <c r="D65" s="687"/>
      <c r="E65" s="687"/>
      <c r="F65" s="687"/>
      <c r="G65" s="687"/>
      <c r="H65" s="687"/>
      <c r="I65" s="687"/>
      <c r="J65" s="687"/>
      <c r="K65" s="687"/>
      <c r="L65" s="687"/>
      <c r="M65" s="893"/>
      <c r="N65" s="841"/>
      <c r="O65" s="687"/>
      <c r="P65" s="687"/>
      <c r="Q65" s="687"/>
      <c r="R65" s="687"/>
      <c r="S65" s="687"/>
      <c r="T65" s="687"/>
      <c r="U65" s="687"/>
      <c r="V65" s="687"/>
      <c r="W65" s="892"/>
    </row>
    <row r="66" spans="1:23" ht="13.5" customHeight="1">
      <c r="A66" s="890">
        <v>289</v>
      </c>
      <c r="B66" s="893" t="s">
        <v>15</v>
      </c>
      <c r="C66" s="841" t="s">
        <v>183</v>
      </c>
      <c r="D66" s="687">
        <v>0</v>
      </c>
      <c r="E66" s="687">
        <v>0</v>
      </c>
      <c r="F66" s="687">
        <v>0</v>
      </c>
      <c r="G66" s="687">
        <v>0</v>
      </c>
      <c r="H66" s="687">
        <v>0</v>
      </c>
      <c r="I66" s="687">
        <v>0</v>
      </c>
      <c r="J66" s="687">
        <v>0</v>
      </c>
      <c r="K66" s="687">
        <v>0</v>
      </c>
      <c r="L66" s="687">
        <v>0</v>
      </c>
      <c r="M66" s="893" t="s">
        <v>15</v>
      </c>
      <c r="N66" s="841" t="s">
        <v>183</v>
      </c>
      <c r="O66" s="687">
        <v>0</v>
      </c>
      <c r="P66" s="687">
        <v>0</v>
      </c>
      <c r="Q66" s="687">
        <v>0</v>
      </c>
      <c r="R66" s="687">
        <v>0</v>
      </c>
      <c r="S66" s="687">
        <v>0</v>
      </c>
      <c r="T66" s="687">
        <v>0</v>
      </c>
      <c r="U66" s="687">
        <v>0</v>
      </c>
      <c r="V66" s="687">
        <v>0</v>
      </c>
      <c r="W66" s="892">
        <v>289</v>
      </c>
    </row>
    <row r="67" spans="1:23" ht="13.5" customHeight="1">
      <c r="A67" s="890">
        <v>290</v>
      </c>
      <c r="B67" s="857"/>
      <c r="C67" s="841" t="s">
        <v>159</v>
      </c>
      <c r="D67" s="687">
        <v>0</v>
      </c>
      <c r="E67" s="687">
        <v>0</v>
      </c>
      <c r="F67" s="687">
        <v>0</v>
      </c>
      <c r="G67" s="687">
        <v>0</v>
      </c>
      <c r="H67" s="687">
        <v>0</v>
      </c>
      <c r="I67" s="687">
        <v>0</v>
      </c>
      <c r="J67" s="687">
        <v>0</v>
      </c>
      <c r="K67" s="687">
        <v>0</v>
      </c>
      <c r="L67" s="687">
        <v>0</v>
      </c>
      <c r="M67" s="688"/>
      <c r="N67" s="841" t="s">
        <v>159</v>
      </c>
      <c r="O67" s="687">
        <v>0</v>
      </c>
      <c r="P67" s="687">
        <v>0</v>
      </c>
      <c r="Q67" s="687">
        <v>0</v>
      </c>
      <c r="R67" s="687">
        <v>0</v>
      </c>
      <c r="S67" s="687">
        <v>0</v>
      </c>
      <c r="T67" s="687">
        <v>0</v>
      </c>
      <c r="U67" s="687">
        <v>0</v>
      </c>
      <c r="V67" s="687">
        <v>0</v>
      </c>
      <c r="W67" s="892">
        <v>290</v>
      </c>
    </row>
    <row r="68" spans="1:23" ht="13.5" customHeight="1">
      <c r="A68" s="890">
        <v>291</v>
      </c>
      <c r="B68" s="688"/>
      <c r="C68" s="841" t="s">
        <v>174</v>
      </c>
      <c r="D68" s="687">
        <v>0</v>
      </c>
      <c r="E68" s="687">
        <v>0</v>
      </c>
      <c r="F68" s="687">
        <v>0</v>
      </c>
      <c r="G68" s="687">
        <v>0</v>
      </c>
      <c r="H68" s="687">
        <v>0</v>
      </c>
      <c r="I68" s="687">
        <v>0</v>
      </c>
      <c r="J68" s="687">
        <v>0</v>
      </c>
      <c r="K68" s="687">
        <v>0</v>
      </c>
      <c r="L68" s="687">
        <v>0</v>
      </c>
      <c r="M68" s="688"/>
      <c r="N68" s="841" t="s">
        <v>174</v>
      </c>
      <c r="O68" s="687">
        <v>0</v>
      </c>
      <c r="P68" s="687">
        <v>0</v>
      </c>
      <c r="Q68" s="687">
        <v>0</v>
      </c>
      <c r="R68" s="687">
        <v>0</v>
      </c>
      <c r="S68" s="687">
        <v>0</v>
      </c>
      <c r="T68" s="842">
        <v>0</v>
      </c>
      <c r="U68" s="842">
        <v>0</v>
      </c>
      <c r="V68" s="842">
        <v>0</v>
      </c>
      <c r="W68" s="892">
        <v>291</v>
      </c>
    </row>
    <row r="69" spans="1:23" s="678" customFormat="1" ht="15" customHeight="1">
      <c r="A69" s="743" t="s">
        <v>228</v>
      </c>
      <c r="B69" s="743"/>
      <c r="C69" s="687"/>
      <c r="D69" s="687"/>
      <c r="E69" s="694"/>
      <c r="F69" s="687" t="s">
        <v>229</v>
      </c>
      <c r="G69" s="687"/>
      <c r="H69" s="677"/>
      <c r="I69" s="687"/>
      <c r="J69" s="677"/>
      <c r="K69" s="677"/>
      <c r="L69" s="677"/>
      <c r="M69" s="743" t="s">
        <v>228</v>
      </c>
      <c r="N69" s="743"/>
      <c r="O69" s="677"/>
      <c r="P69" s="677"/>
      <c r="Q69" s="677"/>
    </row>
    <row r="70" spans="1:23" ht="14.25" customHeight="1">
      <c r="A70" s="1258" t="s">
        <v>582</v>
      </c>
      <c r="B70" s="1258"/>
      <c r="M70" s="1258" t="s">
        <v>582</v>
      </c>
      <c r="N70" s="1258"/>
      <c r="W70" s="839"/>
    </row>
    <row r="71" spans="1:23" ht="18.95" customHeight="1">
      <c r="A71" s="864"/>
      <c r="H71" s="1333"/>
      <c r="I71" s="1333"/>
      <c r="J71" s="688"/>
      <c r="O71" s="688"/>
      <c r="R71" s="688"/>
      <c r="U71" s="688"/>
      <c r="W71" s="839"/>
    </row>
    <row r="72" spans="1:23" ht="18.95" customHeight="1">
      <c r="A72" s="864"/>
      <c r="W72" s="839"/>
    </row>
    <row r="73" spans="1:23" ht="18.95" customHeight="1">
      <c r="W73" s="839"/>
    </row>
    <row r="74" spans="1:23" ht="18.95" customHeight="1">
      <c r="W74" s="839"/>
    </row>
    <row r="75" spans="1:23" ht="18.95" customHeight="1">
      <c r="W75" s="839"/>
    </row>
    <row r="76" spans="1:23" ht="18.95" customHeight="1">
      <c r="W76" s="839"/>
    </row>
    <row r="77" spans="1:23" ht="18.95" customHeight="1">
      <c r="W77" s="839"/>
    </row>
    <row r="78" spans="1:23" ht="18.95" customHeight="1">
      <c r="W78" s="839"/>
    </row>
    <row r="79" spans="1:23" ht="18.95" customHeight="1">
      <c r="W79" s="839"/>
    </row>
    <row r="80" spans="1:23" ht="18.95" customHeight="1">
      <c r="W80" s="839"/>
    </row>
    <row r="81" spans="23:23" ht="18.95" customHeight="1">
      <c r="W81" s="839"/>
    </row>
    <row r="82" spans="23:23" ht="18.95" customHeight="1">
      <c r="W82" s="774"/>
    </row>
    <row r="83" spans="23:23" ht="18.95" customHeight="1">
      <c r="W83" s="774"/>
    </row>
    <row r="84" spans="23:23" ht="18.95" customHeight="1">
      <c r="W84" s="774"/>
    </row>
    <row r="85" spans="23:23" ht="18.95" customHeight="1">
      <c r="W85" s="774"/>
    </row>
    <row r="86" spans="23:23" ht="18.95" customHeight="1">
      <c r="W86" s="774"/>
    </row>
    <row r="87" spans="23:23" ht="18.95" customHeight="1">
      <c r="W87" s="774"/>
    </row>
    <row r="88" spans="23:23" ht="18.95" customHeight="1">
      <c r="W88" s="774"/>
    </row>
    <row r="89" spans="23:23" ht="18.95" customHeight="1">
      <c r="W89" s="774"/>
    </row>
    <row r="90" spans="23:23" ht="18.95" customHeight="1">
      <c r="W90" s="774"/>
    </row>
    <row r="91" spans="23:23" ht="18.95" customHeight="1">
      <c r="W91" s="774"/>
    </row>
    <row r="92" spans="23:23" ht="18.95" customHeight="1">
      <c r="W92" s="774"/>
    </row>
    <row r="93" spans="23:23" ht="18.95" customHeight="1">
      <c r="W93" s="774"/>
    </row>
    <row r="94" spans="23:23" ht="18.95" customHeight="1">
      <c r="W94" s="774"/>
    </row>
    <row r="95" spans="23:23" ht="18.95" customHeight="1">
      <c r="W95" s="774"/>
    </row>
    <row r="96" spans="23:23" ht="18.95" customHeight="1">
      <c r="W96" s="774"/>
    </row>
    <row r="97" spans="23:23" ht="18.95" customHeight="1">
      <c r="W97" s="774"/>
    </row>
    <row r="98" spans="23:23" ht="18.95" customHeight="1">
      <c r="W98" s="774"/>
    </row>
    <row r="99" spans="23:23" ht="18.95" customHeight="1">
      <c r="W99" s="774"/>
    </row>
    <row r="100" spans="23:23" ht="18.95" customHeight="1">
      <c r="W100" s="774"/>
    </row>
    <row r="101" spans="23:23" ht="18.95" customHeight="1">
      <c r="W101" s="774"/>
    </row>
    <row r="102" spans="23:23" ht="18.95" customHeight="1"/>
    <row r="103" spans="23:23" ht="18.95" customHeight="1"/>
    <row r="104" spans="23:23" ht="18.95" customHeight="1"/>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sheetData>
  <mergeCells count="33">
    <mergeCell ref="A4:B4"/>
    <mergeCell ref="M4:N4"/>
    <mergeCell ref="T8:T10"/>
    <mergeCell ref="U8:U10"/>
    <mergeCell ref="V8:V10"/>
    <mergeCell ref="P8:P10"/>
    <mergeCell ref="Q8:Q10"/>
    <mergeCell ref="R8:R10"/>
    <mergeCell ref="S8:S10"/>
    <mergeCell ref="O7:S7"/>
    <mergeCell ref="T7:V7"/>
    <mergeCell ref="A5:B5"/>
    <mergeCell ref="M5:N5"/>
    <mergeCell ref="A70:B70"/>
    <mergeCell ref="M70:N70"/>
    <mergeCell ref="H71:I71"/>
    <mergeCell ref="L8:L10"/>
    <mergeCell ref="O8:O10"/>
    <mergeCell ref="A7:A10"/>
    <mergeCell ref="B7:B10"/>
    <mergeCell ref="C7:C10"/>
    <mergeCell ref="D7:D10"/>
    <mergeCell ref="W7:W10"/>
    <mergeCell ref="E8:E10"/>
    <mergeCell ref="F8:F10"/>
    <mergeCell ref="G8:G10"/>
    <mergeCell ref="H8:H10"/>
    <mergeCell ref="I8:I10"/>
    <mergeCell ref="J8:J10"/>
    <mergeCell ref="E7:L7"/>
    <mergeCell ref="M7:M10"/>
    <mergeCell ref="N7:N10"/>
    <mergeCell ref="K8:K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1.-2. Vj 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C106"/>
  <sheetViews>
    <sheetView showGridLines="0" zoomScaleNormal="100" workbookViewId="0">
      <pane ySplit="9" topLeftCell="A10" activePane="bottomLeft" state="frozen"/>
      <selection activeCell="A71" sqref="A71"/>
      <selection pane="bottomLeft"/>
    </sheetView>
  </sheetViews>
  <sheetFormatPr baseColWidth="10" defaultColWidth="9.140625" defaultRowHeight="20.25"/>
  <cols>
    <col min="1" max="1" width="5.7109375" style="674" customWidth="1"/>
    <col min="2" max="2" width="45.28515625" style="694" customWidth="1"/>
    <col min="3" max="12" width="12.7109375" style="694" customWidth="1"/>
    <col min="13" max="13" width="45.28515625" style="694" customWidth="1"/>
    <col min="14" max="22" width="12.7109375" style="694" customWidth="1"/>
    <col min="23" max="23" width="4.7109375" style="690" customWidth="1"/>
    <col min="24" max="36" width="12.7109375" style="694" customWidth="1"/>
    <col min="37" max="64" width="19.7109375" style="694" customWidth="1"/>
    <col min="65" max="16384" width="9.140625" style="694"/>
  </cols>
  <sheetData>
    <row r="1" spans="1:185" ht="15.75" customHeight="1">
      <c r="A1" s="720" t="s">
        <v>563</v>
      </c>
      <c r="B1" s="720"/>
      <c r="C1" s="720"/>
      <c r="D1" s="720"/>
      <c r="E1" s="721"/>
      <c r="F1" s="721"/>
      <c r="G1" s="721"/>
      <c r="H1" s="721"/>
      <c r="I1" s="721"/>
      <c r="J1" s="962"/>
      <c r="K1" s="963"/>
      <c r="L1" s="964"/>
      <c r="M1" s="720" t="s">
        <v>563</v>
      </c>
      <c r="N1" s="720"/>
      <c r="O1" s="720"/>
      <c r="P1" s="720"/>
      <c r="Q1" s="871"/>
      <c r="R1" s="721"/>
      <c r="S1" s="721"/>
      <c r="T1" s="965"/>
      <c r="U1" s="676"/>
    </row>
    <row r="2" spans="1:185" s="725" customFormat="1" ht="15.75" customHeight="1">
      <c r="A2" s="792" t="s">
        <v>583</v>
      </c>
      <c r="B2" s="871"/>
      <c r="C2" s="865"/>
      <c r="D2" s="865"/>
      <c r="E2" s="966"/>
      <c r="F2" s="966"/>
      <c r="G2" s="966"/>
      <c r="H2" s="721"/>
      <c r="I2" s="721"/>
      <c r="J2" s="967"/>
      <c r="K2" s="967"/>
      <c r="L2" s="968"/>
      <c r="M2" s="792" t="s">
        <v>583</v>
      </c>
      <c r="N2" s="871"/>
      <c r="O2" s="865"/>
      <c r="P2" s="865"/>
      <c r="Q2" s="745"/>
      <c r="R2" s="721"/>
      <c r="S2" s="721"/>
      <c r="T2" s="969"/>
      <c r="U2" s="969"/>
      <c r="V2" s="970"/>
      <c r="W2" s="971"/>
    </row>
    <row r="3" spans="1:185" s="975" customFormat="1" ht="15.75" customHeight="1">
      <c r="A3" s="1314" t="s">
        <v>400</v>
      </c>
      <c r="B3" s="1314"/>
      <c r="C3" s="972"/>
      <c r="D3" s="973"/>
      <c r="E3" s="973"/>
      <c r="F3" s="973"/>
      <c r="G3" s="973"/>
      <c r="H3" s="973"/>
      <c r="I3" s="973"/>
      <c r="J3" s="973"/>
      <c r="K3" s="973"/>
      <c r="L3" s="973"/>
      <c r="M3" s="1314" t="s">
        <v>400</v>
      </c>
      <c r="N3" s="1314"/>
      <c r="O3" s="972"/>
      <c r="P3" s="972"/>
      <c r="Q3" s="972"/>
      <c r="R3" s="972"/>
      <c r="S3" s="972"/>
      <c r="T3" s="974"/>
      <c r="U3" s="974"/>
      <c r="V3" s="974"/>
    </row>
    <row r="4" spans="1:185" ht="15.75" customHeight="1">
      <c r="A4" s="1310" t="s">
        <v>153</v>
      </c>
      <c r="B4" s="1310"/>
      <c r="C4" s="871"/>
      <c r="D4" s="973"/>
      <c r="E4" s="976"/>
      <c r="F4" s="976"/>
      <c r="G4" s="976"/>
      <c r="H4" s="976"/>
      <c r="I4" s="976"/>
      <c r="J4" s="976"/>
      <c r="K4" s="977"/>
      <c r="L4" s="976"/>
      <c r="M4" s="1310" t="s">
        <v>153</v>
      </c>
      <c r="N4" s="1310"/>
      <c r="O4" s="871"/>
      <c r="P4" s="871"/>
      <c r="Q4" s="871"/>
      <c r="R4" s="721"/>
      <c r="S4" s="721"/>
    </row>
    <row r="5" spans="1:185" ht="15.75" customHeight="1">
      <c r="A5" s="978"/>
      <c r="B5" s="979"/>
      <c r="C5" s="979"/>
      <c r="D5" s="980"/>
      <c r="E5" s="980"/>
      <c r="F5" s="980"/>
      <c r="G5" s="980"/>
      <c r="H5" s="980"/>
      <c r="I5" s="980"/>
      <c r="J5" s="980"/>
      <c r="K5" s="980"/>
      <c r="L5" s="981"/>
      <c r="M5" s="979"/>
      <c r="N5" s="979"/>
      <c r="O5" s="982"/>
      <c r="P5" s="982"/>
      <c r="Q5" s="982"/>
      <c r="R5" s="982"/>
      <c r="S5" s="982"/>
      <c r="T5" s="979"/>
      <c r="U5" s="979"/>
      <c r="V5" s="979"/>
      <c r="W5" s="983"/>
    </row>
    <row r="6" spans="1:185" s="719" customFormat="1" ht="15.75" customHeight="1">
      <c r="A6" s="1337" t="s">
        <v>154</v>
      </c>
      <c r="B6" s="1340" t="s">
        <v>60</v>
      </c>
      <c r="C6" s="1340" t="s">
        <v>584</v>
      </c>
      <c r="D6" s="1340" t="s">
        <v>156</v>
      </c>
      <c r="E6" s="1343" t="s">
        <v>207</v>
      </c>
      <c r="F6" s="1344"/>
      <c r="G6" s="1344"/>
      <c r="H6" s="1344"/>
      <c r="I6" s="1344"/>
      <c r="J6" s="1344"/>
      <c r="K6" s="1344"/>
      <c r="L6" s="1345"/>
      <c r="M6" s="1340" t="s">
        <v>60</v>
      </c>
      <c r="N6" s="1340" t="s">
        <v>175</v>
      </c>
      <c r="O6" s="1346" t="s">
        <v>208</v>
      </c>
      <c r="P6" s="1347"/>
      <c r="Q6" s="1347"/>
      <c r="R6" s="1347"/>
      <c r="S6" s="1348"/>
      <c r="T6" s="1346" t="s">
        <v>209</v>
      </c>
      <c r="U6" s="1347"/>
      <c r="V6" s="1348"/>
      <c r="W6" s="1337" t="s">
        <v>154</v>
      </c>
    </row>
    <row r="7" spans="1:185" s="719" customFormat="1" ht="15.75" customHeight="1">
      <c r="A7" s="1338"/>
      <c r="B7" s="1341"/>
      <c r="C7" s="1341"/>
      <c r="D7" s="1341"/>
      <c r="E7" s="1337" t="s">
        <v>585</v>
      </c>
      <c r="F7" s="1337" t="s">
        <v>135</v>
      </c>
      <c r="G7" s="1337" t="s">
        <v>136</v>
      </c>
      <c r="H7" s="1337" t="s">
        <v>210</v>
      </c>
      <c r="I7" s="1337" t="s">
        <v>586</v>
      </c>
      <c r="J7" s="1351" t="s">
        <v>587</v>
      </c>
      <c r="K7" s="1337" t="s">
        <v>139</v>
      </c>
      <c r="L7" s="1337" t="s">
        <v>140</v>
      </c>
      <c r="M7" s="1341"/>
      <c r="N7" s="1341"/>
      <c r="O7" s="1337" t="s">
        <v>211</v>
      </c>
      <c r="P7" s="1337" t="s">
        <v>212</v>
      </c>
      <c r="Q7" s="1334" t="s">
        <v>270</v>
      </c>
      <c r="R7" s="1337" t="s">
        <v>588</v>
      </c>
      <c r="S7" s="1337" t="s">
        <v>213</v>
      </c>
      <c r="T7" s="1340" t="s">
        <v>214</v>
      </c>
      <c r="U7" s="1340" t="s">
        <v>215</v>
      </c>
      <c r="V7" s="1340" t="s">
        <v>216</v>
      </c>
      <c r="W7" s="1338"/>
      <c r="X7" s="694"/>
      <c r="Y7" s="694"/>
      <c r="Z7" s="694"/>
      <c r="AA7" s="694"/>
      <c r="AB7" s="694"/>
      <c r="AC7" s="694"/>
      <c r="AD7" s="694"/>
      <c r="AE7" s="694"/>
      <c r="AF7" s="694"/>
      <c r="AG7" s="694"/>
      <c r="AH7" s="694"/>
      <c r="AI7" s="694"/>
      <c r="AJ7" s="694"/>
      <c r="AK7" s="694"/>
      <c r="AL7" s="694"/>
      <c r="AM7" s="694"/>
      <c r="AN7" s="694"/>
      <c r="AO7" s="694"/>
      <c r="AP7" s="694"/>
      <c r="AQ7" s="694"/>
      <c r="AR7" s="694"/>
      <c r="AS7" s="694"/>
      <c r="AT7" s="694"/>
      <c r="AU7" s="694"/>
      <c r="AV7" s="694"/>
      <c r="AW7" s="694"/>
      <c r="AX7" s="694"/>
      <c r="AY7" s="694"/>
      <c r="AZ7" s="694"/>
      <c r="BA7" s="694"/>
      <c r="BB7" s="694"/>
      <c r="BC7" s="694"/>
      <c r="BD7" s="694"/>
      <c r="BE7" s="694"/>
      <c r="BF7" s="694"/>
      <c r="BG7" s="694"/>
      <c r="BH7" s="694"/>
      <c r="BI7" s="694"/>
      <c r="BJ7" s="694"/>
      <c r="BK7" s="694"/>
      <c r="BL7" s="694"/>
      <c r="BM7" s="694"/>
      <c r="BN7" s="694"/>
      <c r="BO7" s="694"/>
      <c r="BP7" s="694"/>
      <c r="BQ7" s="694"/>
      <c r="BR7" s="694"/>
      <c r="BS7" s="694"/>
      <c r="BT7" s="694"/>
      <c r="BU7" s="694"/>
      <c r="BV7" s="694"/>
      <c r="BW7" s="694"/>
      <c r="BX7" s="694"/>
      <c r="BY7" s="694"/>
      <c r="BZ7" s="694"/>
      <c r="CA7" s="694"/>
      <c r="CB7" s="694"/>
      <c r="CC7" s="694"/>
      <c r="CD7" s="694"/>
      <c r="CE7" s="694"/>
      <c r="CF7" s="694"/>
      <c r="CG7" s="694"/>
      <c r="CH7" s="694"/>
      <c r="CI7" s="694"/>
      <c r="CJ7" s="694"/>
      <c r="CK7" s="694"/>
      <c r="CL7" s="694"/>
      <c r="CM7" s="694"/>
      <c r="CN7" s="694"/>
      <c r="CO7" s="694"/>
      <c r="CP7" s="694"/>
      <c r="CQ7" s="694"/>
      <c r="CR7" s="694"/>
      <c r="CS7" s="694"/>
      <c r="CT7" s="694"/>
      <c r="CU7" s="694"/>
      <c r="CV7" s="694"/>
      <c r="CW7" s="694"/>
      <c r="CX7" s="694"/>
      <c r="CY7" s="694"/>
      <c r="CZ7" s="694"/>
      <c r="DA7" s="694"/>
      <c r="DB7" s="694"/>
      <c r="DC7" s="694"/>
      <c r="DD7" s="694"/>
      <c r="DE7" s="694"/>
      <c r="DF7" s="694"/>
      <c r="DG7" s="694"/>
      <c r="DH7" s="694"/>
      <c r="DI7" s="694"/>
      <c r="DJ7" s="694"/>
      <c r="DK7" s="694"/>
      <c r="DL7" s="694"/>
      <c r="DM7" s="694"/>
      <c r="DN7" s="694"/>
      <c r="DO7" s="694"/>
      <c r="DP7" s="694"/>
      <c r="DQ7" s="694"/>
      <c r="DR7" s="694"/>
      <c r="DS7" s="694"/>
      <c r="DT7" s="694"/>
      <c r="DU7" s="694"/>
      <c r="DV7" s="694"/>
      <c r="DW7" s="694"/>
      <c r="DX7" s="694"/>
      <c r="DY7" s="694"/>
      <c r="DZ7" s="694"/>
      <c r="EA7" s="694"/>
      <c r="EB7" s="694"/>
      <c r="EC7" s="694"/>
      <c r="ED7" s="694"/>
      <c r="EE7" s="694"/>
      <c r="EF7" s="694"/>
      <c r="EG7" s="694"/>
      <c r="EH7" s="694"/>
      <c r="EI7" s="694"/>
      <c r="EJ7" s="694"/>
      <c r="EK7" s="694"/>
      <c r="EL7" s="694"/>
      <c r="EM7" s="694"/>
      <c r="EN7" s="694"/>
      <c r="EO7" s="694"/>
      <c r="EP7" s="694"/>
      <c r="EQ7" s="694"/>
      <c r="ER7" s="694"/>
      <c r="ES7" s="694"/>
      <c r="ET7" s="694"/>
    </row>
    <row r="8" spans="1:185" s="719" customFormat="1" ht="15.75" customHeight="1">
      <c r="A8" s="1338"/>
      <c r="B8" s="1341"/>
      <c r="C8" s="1341"/>
      <c r="D8" s="1341"/>
      <c r="E8" s="1338"/>
      <c r="F8" s="1338"/>
      <c r="G8" s="1338"/>
      <c r="H8" s="1338"/>
      <c r="I8" s="1338"/>
      <c r="J8" s="1352"/>
      <c r="K8" s="1338"/>
      <c r="L8" s="1338"/>
      <c r="M8" s="1341"/>
      <c r="N8" s="1341"/>
      <c r="O8" s="1338"/>
      <c r="P8" s="1338"/>
      <c r="Q8" s="1335"/>
      <c r="R8" s="1338"/>
      <c r="S8" s="1338"/>
      <c r="T8" s="1341"/>
      <c r="U8" s="1341"/>
      <c r="V8" s="1341"/>
      <c r="W8" s="1338"/>
      <c r="X8" s="982"/>
      <c r="Y8" s="982"/>
      <c r="Z8" s="982"/>
      <c r="AA8" s="982"/>
      <c r="AB8" s="982"/>
      <c r="AC8" s="982"/>
      <c r="AD8" s="982"/>
      <c r="AE8" s="982"/>
      <c r="AF8" s="982"/>
      <c r="AG8" s="982"/>
      <c r="AH8" s="982"/>
      <c r="AI8" s="982"/>
      <c r="AJ8" s="982"/>
      <c r="AK8" s="982"/>
      <c r="AL8" s="982"/>
      <c r="AM8" s="982"/>
      <c r="AN8" s="982"/>
      <c r="AO8" s="982"/>
      <c r="AP8" s="982"/>
      <c r="AQ8" s="982"/>
      <c r="AR8" s="982"/>
      <c r="AS8" s="982"/>
      <c r="AT8" s="982"/>
      <c r="AU8" s="982"/>
      <c r="AV8" s="982"/>
      <c r="AW8" s="982"/>
      <c r="AX8" s="982"/>
      <c r="AY8" s="982"/>
      <c r="AZ8" s="982"/>
      <c r="BA8" s="982"/>
      <c r="BB8" s="982"/>
      <c r="BC8" s="982"/>
      <c r="BD8" s="982"/>
      <c r="BE8" s="982"/>
      <c r="BF8" s="982"/>
      <c r="BG8" s="982"/>
      <c r="BH8" s="982"/>
      <c r="BI8" s="982"/>
      <c r="BJ8" s="982"/>
      <c r="BK8" s="982"/>
      <c r="BL8" s="982"/>
      <c r="BM8" s="982"/>
      <c r="BN8" s="982"/>
      <c r="BO8" s="982"/>
      <c r="BP8" s="982"/>
      <c r="BQ8" s="982"/>
      <c r="BR8" s="982"/>
      <c r="BS8" s="982"/>
      <c r="BT8" s="982"/>
      <c r="BU8" s="982"/>
      <c r="BV8" s="982"/>
      <c r="BW8" s="982"/>
      <c r="BX8" s="982"/>
      <c r="BY8" s="982"/>
      <c r="BZ8" s="982"/>
      <c r="CA8" s="982"/>
      <c r="CB8" s="982"/>
      <c r="CC8" s="982"/>
      <c r="CD8" s="982"/>
      <c r="CE8" s="982"/>
      <c r="CF8" s="982"/>
      <c r="CG8" s="982"/>
      <c r="CH8" s="982"/>
      <c r="CI8" s="982"/>
      <c r="CJ8" s="982"/>
      <c r="CK8" s="982"/>
      <c r="CL8" s="982"/>
      <c r="CM8" s="982"/>
      <c r="CN8" s="982"/>
      <c r="CO8" s="982"/>
      <c r="CP8" s="982"/>
      <c r="CQ8" s="982"/>
      <c r="CR8" s="982"/>
      <c r="CS8" s="982"/>
      <c r="CT8" s="982"/>
      <c r="CU8" s="982"/>
      <c r="CV8" s="982"/>
      <c r="CW8" s="982"/>
      <c r="CX8" s="982"/>
      <c r="CY8" s="982"/>
      <c r="CZ8" s="982"/>
      <c r="DA8" s="982"/>
      <c r="DB8" s="982"/>
      <c r="DC8" s="982"/>
      <c r="DD8" s="982"/>
      <c r="DE8" s="982"/>
      <c r="DF8" s="982"/>
      <c r="DG8" s="982"/>
      <c r="DH8" s="982"/>
      <c r="DI8" s="982"/>
      <c r="DJ8" s="982"/>
      <c r="DK8" s="982"/>
      <c r="DL8" s="982"/>
      <c r="DM8" s="982"/>
      <c r="DN8" s="982"/>
      <c r="DO8" s="982"/>
      <c r="DP8" s="982"/>
      <c r="DQ8" s="982"/>
      <c r="DR8" s="982"/>
      <c r="DS8" s="982"/>
      <c r="DT8" s="982"/>
      <c r="DU8" s="982"/>
      <c r="DV8" s="982"/>
      <c r="DW8" s="982"/>
      <c r="DX8" s="982"/>
      <c r="DY8" s="982"/>
      <c r="DZ8" s="982"/>
      <c r="EA8" s="982"/>
      <c r="EB8" s="982"/>
      <c r="EC8" s="982"/>
      <c r="ED8" s="982"/>
      <c r="EE8" s="982"/>
      <c r="EF8" s="982"/>
      <c r="EG8" s="982"/>
      <c r="EH8" s="982"/>
      <c r="EI8" s="982"/>
      <c r="EJ8" s="982"/>
      <c r="EK8" s="982"/>
      <c r="EL8" s="982"/>
      <c r="EM8" s="982"/>
      <c r="EN8" s="982"/>
      <c r="EO8" s="982"/>
      <c r="EP8" s="982"/>
      <c r="EQ8" s="982"/>
      <c r="ER8" s="982"/>
      <c r="ES8" s="982"/>
      <c r="ET8" s="982"/>
      <c r="EU8" s="984"/>
      <c r="EV8" s="984"/>
      <c r="EW8" s="984"/>
      <c r="EX8" s="984"/>
      <c r="EY8" s="984"/>
      <c r="EZ8" s="984"/>
      <c r="FA8" s="984"/>
      <c r="FB8" s="984"/>
      <c r="FC8" s="984"/>
      <c r="FD8" s="984"/>
      <c r="FE8" s="984"/>
      <c r="FF8" s="984"/>
      <c r="FG8" s="984"/>
      <c r="FH8" s="984"/>
      <c r="FI8" s="984"/>
      <c r="FJ8" s="984"/>
      <c r="FK8" s="984"/>
      <c r="FL8" s="984"/>
      <c r="FM8" s="984"/>
      <c r="FN8" s="984"/>
      <c r="FO8" s="984"/>
      <c r="FP8" s="984"/>
      <c r="FQ8" s="984"/>
      <c r="FR8" s="984"/>
      <c r="FS8" s="984"/>
      <c r="FT8" s="984"/>
      <c r="FU8" s="984"/>
      <c r="FV8" s="984"/>
      <c r="FW8" s="984"/>
      <c r="FX8" s="984"/>
      <c r="FY8" s="984"/>
      <c r="FZ8" s="984"/>
      <c r="GA8" s="984"/>
      <c r="GB8" s="984"/>
      <c r="GC8" s="984"/>
    </row>
    <row r="9" spans="1:185" s="719" customFormat="1" ht="15.75" customHeight="1">
      <c r="A9" s="1339"/>
      <c r="B9" s="1342"/>
      <c r="C9" s="1342"/>
      <c r="D9" s="1342"/>
      <c r="E9" s="1339"/>
      <c r="F9" s="1339"/>
      <c r="G9" s="1339"/>
      <c r="H9" s="1339"/>
      <c r="I9" s="1339"/>
      <c r="J9" s="1353"/>
      <c r="K9" s="1339"/>
      <c r="L9" s="1339"/>
      <c r="M9" s="1342"/>
      <c r="N9" s="1342"/>
      <c r="O9" s="1339"/>
      <c r="P9" s="1339"/>
      <c r="Q9" s="1336"/>
      <c r="R9" s="1339"/>
      <c r="S9" s="1339"/>
      <c r="T9" s="1342"/>
      <c r="U9" s="1342"/>
      <c r="V9" s="1342"/>
      <c r="W9" s="1339"/>
      <c r="X9" s="982"/>
      <c r="Y9" s="982"/>
      <c r="Z9" s="982"/>
      <c r="AA9" s="982"/>
      <c r="AB9" s="982"/>
      <c r="AC9" s="982"/>
      <c r="AD9" s="982"/>
      <c r="AE9" s="982"/>
      <c r="AF9" s="982"/>
      <c r="AG9" s="982"/>
      <c r="AH9" s="982"/>
      <c r="AI9" s="982"/>
      <c r="AJ9" s="982"/>
      <c r="AK9" s="982"/>
      <c r="AL9" s="982"/>
      <c r="AM9" s="982"/>
      <c r="AN9" s="982"/>
      <c r="AO9" s="982"/>
      <c r="AP9" s="982"/>
      <c r="AQ9" s="982"/>
      <c r="AR9" s="982"/>
      <c r="AS9" s="982"/>
      <c r="AT9" s="982"/>
      <c r="AU9" s="982"/>
      <c r="AV9" s="982"/>
      <c r="AW9" s="982"/>
      <c r="AX9" s="982"/>
      <c r="AY9" s="982"/>
      <c r="AZ9" s="982"/>
      <c r="BA9" s="982"/>
      <c r="BB9" s="982"/>
      <c r="BC9" s="982"/>
      <c r="BD9" s="982"/>
      <c r="BE9" s="982"/>
      <c r="BF9" s="982"/>
      <c r="BG9" s="982"/>
      <c r="BH9" s="982"/>
      <c r="BI9" s="982"/>
      <c r="BJ9" s="982"/>
      <c r="BK9" s="982"/>
      <c r="BL9" s="982"/>
      <c r="BM9" s="982"/>
      <c r="BN9" s="982"/>
      <c r="BO9" s="982"/>
      <c r="BP9" s="982"/>
      <c r="BQ9" s="982"/>
      <c r="BR9" s="982"/>
      <c r="BS9" s="982"/>
      <c r="BT9" s="982"/>
      <c r="BU9" s="982"/>
      <c r="BV9" s="982"/>
      <c r="BW9" s="982"/>
      <c r="BX9" s="982"/>
      <c r="BY9" s="982"/>
      <c r="BZ9" s="982"/>
      <c r="CA9" s="982"/>
      <c r="CB9" s="982"/>
      <c r="CC9" s="982"/>
      <c r="CD9" s="982"/>
      <c r="CE9" s="982"/>
      <c r="CF9" s="982"/>
      <c r="CG9" s="982"/>
      <c r="CH9" s="982"/>
      <c r="CI9" s="982"/>
      <c r="CJ9" s="982"/>
      <c r="CK9" s="982"/>
      <c r="CL9" s="982"/>
      <c r="CM9" s="982"/>
      <c r="CN9" s="982"/>
      <c r="CO9" s="982"/>
      <c r="CP9" s="982"/>
      <c r="CQ9" s="982"/>
      <c r="CR9" s="982"/>
      <c r="CS9" s="982"/>
      <c r="CT9" s="982"/>
      <c r="CU9" s="982"/>
      <c r="CV9" s="982"/>
      <c r="CW9" s="982"/>
      <c r="CX9" s="982"/>
      <c r="CY9" s="982"/>
      <c r="CZ9" s="982"/>
      <c r="DA9" s="982"/>
      <c r="DB9" s="982"/>
      <c r="DC9" s="982"/>
      <c r="DD9" s="982"/>
      <c r="DE9" s="982"/>
      <c r="DF9" s="982"/>
      <c r="DG9" s="982"/>
      <c r="DH9" s="982"/>
      <c r="DI9" s="982"/>
      <c r="DJ9" s="982"/>
      <c r="DK9" s="982"/>
      <c r="DL9" s="982"/>
      <c r="DM9" s="982"/>
      <c r="DN9" s="982"/>
      <c r="DO9" s="982"/>
      <c r="DP9" s="982"/>
      <c r="DQ9" s="982"/>
      <c r="DR9" s="982"/>
      <c r="DS9" s="982"/>
      <c r="DT9" s="982"/>
      <c r="DU9" s="982"/>
      <c r="DV9" s="982"/>
      <c r="DW9" s="982"/>
      <c r="DX9" s="982"/>
      <c r="DY9" s="982"/>
      <c r="DZ9" s="982"/>
      <c r="EA9" s="982"/>
      <c r="EB9" s="982"/>
      <c r="EC9" s="982"/>
      <c r="ED9" s="982"/>
      <c r="EE9" s="982"/>
      <c r="EF9" s="982"/>
      <c r="EG9" s="982"/>
      <c r="EH9" s="982"/>
      <c r="EI9" s="982"/>
      <c r="EJ9" s="982"/>
      <c r="EK9" s="982"/>
      <c r="EL9" s="982"/>
      <c r="EM9" s="982"/>
      <c r="EN9" s="982"/>
      <c r="EO9" s="982"/>
      <c r="EP9" s="982"/>
      <c r="EQ9" s="982"/>
      <c r="ER9" s="982"/>
      <c r="ES9" s="982"/>
      <c r="ET9" s="982"/>
      <c r="EU9" s="984"/>
      <c r="EV9" s="984"/>
      <c r="EW9" s="984"/>
      <c r="EX9" s="984"/>
      <c r="EY9" s="984"/>
      <c r="EZ9" s="984"/>
      <c r="FA9" s="984"/>
      <c r="FB9" s="984"/>
      <c r="FC9" s="984"/>
      <c r="FD9" s="984"/>
      <c r="FE9" s="984"/>
      <c r="FF9" s="984"/>
      <c r="FG9" s="984"/>
      <c r="FH9" s="984"/>
      <c r="FI9" s="984"/>
      <c r="FJ9" s="984"/>
      <c r="FK9" s="984"/>
      <c r="FL9" s="984"/>
      <c r="FM9" s="984"/>
      <c r="FN9" s="984"/>
      <c r="FO9" s="984"/>
      <c r="FP9" s="984"/>
      <c r="FQ9" s="984"/>
      <c r="FR9" s="984"/>
      <c r="FS9" s="984"/>
      <c r="FT9" s="984"/>
      <c r="FU9" s="984"/>
      <c r="FV9" s="984"/>
      <c r="FW9" s="984"/>
      <c r="FX9" s="984"/>
      <c r="FY9" s="984"/>
      <c r="FZ9" s="984"/>
      <c r="GA9" s="984"/>
      <c r="GB9" s="984"/>
      <c r="GC9" s="984"/>
    </row>
    <row r="10" spans="1:185" ht="13.5" customHeight="1">
      <c r="A10" s="681"/>
      <c r="B10" s="684"/>
      <c r="C10" s="684"/>
      <c r="D10" s="684"/>
      <c r="E10" s="684"/>
      <c r="F10" s="684"/>
      <c r="G10" s="684"/>
      <c r="H10" s="684"/>
      <c r="I10" s="684"/>
      <c r="J10" s="684"/>
      <c r="K10" s="684"/>
      <c r="L10" s="684"/>
      <c r="M10" s="684"/>
      <c r="N10" s="684"/>
      <c r="O10" s="684"/>
      <c r="P10" s="684"/>
      <c r="Q10" s="684"/>
      <c r="R10" s="684"/>
      <c r="S10" s="684"/>
      <c r="T10" s="684"/>
      <c r="U10" s="684"/>
      <c r="V10" s="684"/>
      <c r="W10" s="701"/>
    </row>
    <row r="11" spans="1:185" ht="13.5" customHeight="1">
      <c r="A11" s="681"/>
      <c r="B11" s="684"/>
      <c r="C11" s="684"/>
      <c r="D11" s="684"/>
      <c r="E11" s="684"/>
      <c r="F11" s="684"/>
      <c r="G11" s="684"/>
      <c r="H11" s="684"/>
      <c r="I11" s="684"/>
      <c r="J11" s="684"/>
      <c r="K11" s="684"/>
      <c r="L11" s="684"/>
      <c r="M11" s="684"/>
      <c r="N11" s="684"/>
      <c r="O11" s="684"/>
      <c r="P11" s="684"/>
      <c r="Q11" s="684"/>
      <c r="R11" s="684"/>
      <c r="S11" s="684"/>
      <c r="T11" s="684"/>
      <c r="U11" s="684"/>
      <c r="V11" s="684"/>
      <c r="W11" s="701"/>
    </row>
    <row r="12" spans="1:185" ht="13.5" customHeight="1">
      <c r="A12" s="686">
        <v>1</v>
      </c>
      <c r="B12" s="762" t="s">
        <v>468</v>
      </c>
      <c r="C12" s="686" t="s">
        <v>186</v>
      </c>
      <c r="D12" s="456">
        <v>10129.5</v>
      </c>
      <c r="E12" s="456">
        <v>2052</v>
      </c>
      <c r="F12" s="456">
        <v>2233.3000000000002</v>
      </c>
      <c r="G12" s="459">
        <v>249.7</v>
      </c>
      <c r="H12" s="456">
        <v>678.5</v>
      </c>
      <c r="I12" s="456">
        <v>193</v>
      </c>
      <c r="J12" s="456">
        <v>683.69999999999993</v>
      </c>
      <c r="K12" s="459">
        <v>1693.3</v>
      </c>
      <c r="L12" s="456">
        <v>387</v>
      </c>
      <c r="M12" s="762" t="s">
        <v>468</v>
      </c>
      <c r="N12" s="686" t="s">
        <v>186</v>
      </c>
      <c r="O12" s="685">
        <v>94.3</v>
      </c>
      <c r="P12" s="685">
        <v>672.9</v>
      </c>
      <c r="Q12" s="685">
        <v>203.4</v>
      </c>
      <c r="R12" s="685">
        <v>277.8</v>
      </c>
      <c r="S12" s="685">
        <v>221.7</v>
      </c>
      <c r="T12" s="687">
        <v>161.9</v>
      </c>
      <c r="U12" s="687">
        <v>71.599999999999994</v>
      </c>
      <c r="V12" s="687">
        <v>255.3</v>
      </c>
      <c r="W12" s="701">
        <v>1</v>
      </c>
      <c r="X12" s="985"/>
    </row>
    <row r="13" spans="1:185" ht="13.5" customHeight="1">
      <c r="A13" s="686">
        <v>2</v>
      </c>
      <c r="B13" s="762" t="s">
        <v>259</v>
      </c>
      <c r="C13" s="686" t="s">
        <v>159</v>
      </c>
      <c r="D13" s="160">
        <v>3057.6</v>
      </c>
      <c r="E13" s="160">
        <v>716</v>
      </c>
      <c r="F13" s="1091">
        <v>425</v>
      </c>
      <c r="G13" s="459">
        <v>46.2</v>
      </c>
      <c r="H13" s="160">
        <v>213.5</v>
      </c>
      <c r="I13" s="160">
        <v>105.7</v>
      </c>
      <c r="J13" s="1091">
        <v>118.4</v>
      </c>
      <c r="K13" s="459">
        <v>401</v>
      </c>
      <c r="L13" s="160">
        <v>61.2</v>
      </c>
      <c r="M13" s="762" t="s">
        <v>259</v>
      </c>
      <c r="N13" s="686" t="s">
        <v>159</v>
      </c>
      <c r="O13" s="685">
        <v>20.7</v>
      </c>
      <c r="P13" s="685">
        <v>287.5</v>
      </c>
      <c r="Q13" s="685">
        <v>53.6</v>
      </c>
      <c r="R13" s="685">
        <v>58.3</v>
      </c>
      <c r="S13" s="685">
        <v>61.6</v>
      </c>
      <c r="T13" s="687">
        <v>161.9</v>
      </c>
      <c r="U13" s="687">
        <v>71.599999999999994</v>
      </c>
      <c r="V13" s="687">
        <v>255.3</v>
      </c>
      <c r="W13" s="701">
        <v>2</v>
      </c>
      <c r="X13" s="985"/>
    </row>
    <row r="14" spans="1:185" ht="13.5" customHeight="1">
      <c r="A14" s="686">
        <v>3</v>
      </c>
      <c r="B14" s="762" t="s">
        <v>259</v>
      </c>
      <c r="C14" s="686" t="s">
        <v>142</v>
      </c>
      <c r="D14" s="456">
        <v>7071.9</v>
      </c>
      <c r="E14" s="456">
        <v>1336</v>
      </c>
      <c r="F14" s="456">
        <v>1808.3</v>
      </c>
      <c r="G14" s="459">
        <v>203.5</v>
      </c>
      <c r="H14" s="456">
        <v>465</v>
      </c>
      <c r="I14" s="456">
        <v>87.3</v>
      </c>
      <c r="J14" s="456">
        <v>565.29999999999995</v>
      </c>
      <c r="K14" s="459">
        <v>1292.3</v>
      </c>
      <c r="L14" s="456">
        <v>325.8</v>
      </c>
      <c r="M14" s="762" t="s">
        <v>259</v>
      </c>
      <c r="N14" s="686" t="s">
        <v>142</v>
      </c>
      <c r="O14" s="685">
        <v>73.599999999999994</v>
      </c>
      <c r="P14" s="685">
        <v>385.4</v>
      </c>
      <c r="Q14" s="685">
        <v>149.80000000000001</v>
      </c>
      <c r="R14" s="685">
        <v>219.5</v>
      </c>
      <c r="S14" s="685">
        <v>160.1</v>
      </c>
      <c r="T14" s="687">
        <v>0</v>
      </c>
      <c r="U14" s="687">
        <v>0</v>
      </c>
      <c r="V14" s="842">
        <v>0</v>
      </c>
      <c r="W14" s="701">
        <v>3</v>
      </c>
      <c r="X14" s="985"/>
    </row>
    <row r="15" spans="1:185" ht="13.5" customHeight="1">
      <c r="A15" s="686"/>
      <c r="B15" s="686"/>
      <c r="C15" s="686"/>
      <c r="D15" s="1098"/>
      <c r="E15" s="1098"/>
      <c r="F15" s="1098"/>
      <c r="G15" s="459"/>
      <c r="H15" s="1098"/>
      <c r="I15" s="1098"/>
      <c r="J15" s="1098"/>
      <c r="K15" s="459"/>
      <c r="L15" s="1098"/>
      <c r="M15" s="686"/>
      <c r="N15" s="686"/>
      <c r="O15" s="986"/>
      <c r="P15" s="986"/>
      <c r="Q15" s="986"/>
      <c r="R15" s="986"/>
      <c r="S15" s="986"/>
      <c r="T15" s="986"/>
      <c r="U15" s="986"/>
      <c r="V15" s="986"/>
      <c r="W15" s="701"/>
      <c r="X15" s="985"/>
    </row>
    <row r="16" spans="1:185" ht="13.5" customHeight="1">
      <c r="A16" s="686">
        <v>4</v>
      </c>
      <c r="B16" s="762" t="s">
        <v>469</v>
      </c>
      <c r="C16" s="686" t="s">
        <v>186</v>
      </c>
      <c r="D16" s="160">
        <v>1655.1</v>
      </c>
      <c r="E16" s="160">
        <v>525.29999999999995</v>
      </c>
      <c r="F16" s="160">
        <v>367.59999999999997</v>
      </c>
      <c r="G16" s="160">
        <v>15.2</v>
      </c>
      <c r="H16" s="160">
        <v>96.4</v>
      </c>
      <c r="I16" s="160">
        <v>35</v>
      </c>
      <c r="J16" s="160">
        <v>151.1</v>
      </c>
      <c r="K16" s="160">
        <v>213.9</v>
      </c>
      <c r="L16" s="160">
        <v>70.8</v>
      </c>
      <c r="M16" s="762" t="s">
        <v>469</v>
      </c>
      <c r="N16" s="686" t="s">
        <v>186</v>
      </c>
      <c r="O16" s="685">
        <v>6.2</v>
      </c>
      <c r="P16" s="685">
        <v>20.200000000000003</v>
      </c>
      <c r="Q16" s="685">
        <v>12.9</v>
      </c>
      <c r="R16" s="685">
        <v>48.900000000000006</v>
      </c>
      <c r="S16" s="685">
        <v>24.8</v>
      </c>
      <c r="T16" s="685">
        <v>10.9</v>
      </c>
      <c r="U16" s="685">
        <v>4.0999999999999996</v>
      </c>
      <c r="V16" s="685">
        <v>51.8</v>
      </c>
      <c r="W16" s="701">
        <v>4</v>
      </c>
      <c r="X16" s="985"/>
    </row>
    <row r="17" spans="1:99" ht="13.5" customHeight="1">
      <c r="A17" s="686">
        <v>5</v>
      </c>
      <c r="B17" s="762" t="s">
        <v>259</v>
      </c>
      <c r="C17" s="686" t="s">
        <v>159</v>
      </c>
      <c r="D17" s="160">
        <v>428.9</v>
      </c>
      <c r="E17" s="1091">
        <v>255.5</v>
      </c>
      <c r="F17" s="1091">
        <v>11.2</v>
      </c>
      <c r="G17" s="160">
        <v>2</v>
      </c>
      <c r="H17" s="160">
        <v>8.6999999999999993</v>
      </c>
      <c r="I17" s="1091">
        <v>4.3</v>
      </c>
      <c r="J17" s="1091">
        <v>10</v>
      </c>
      <c r="K17" s="160">
        <v>22</v>
      </c>
      <c r="L17" s="160">
        <v>16.3</v>
      </c>
      <c r="M17" s="762" t="s">
        <v>259</v>
      </c>
      <c r="N17" s="686" t="s">
        <v>159</v>
      </c>
      <c r="O17" s="685">
        <v>0.3</v>
      </c>
      <c r="P17" s="685">
        <v>4.4000000000000004</v>
      </c>
      <c r="Q17" s="685">
        <v>6</v>
      </c>
      <c r="R17" s="685">
        <v>5.2</v>
      </c>
      <c r="S17" s="685">
        <v>16.3</v>
      </c>
      <c r="T17" s="685">
        <v>10.9</v>
      </c>
      <c r="U17" s="685">
        <v>4.0999999999999996</v>
      </c>
      <c r="V17" s="685">
        <v>51.8</v>
      </c>
      <c r="W17" s="701">
        <v>5</v>
      </c>
      <c r="X17" s="985"/>
    </row>
    <row r="18" spans="1:99" ht="13.5" customHeight="1">
      <c r="A18" s="686">
        <v>6</v>
      </c>
      <c r="B18" s="762" t="s">
        <v>259</v>
      </c>
      <c r="C18" s="686" t="s">
        <v>142</v>
      </c>
      <c r="D18" s="160">
        <v>1226.2</v>
      </c>
      <c r="E18" s="1091">
        <v>269.8</v>
      </c>
      <c r="F18" s="1091">
        <v>356.4</v>
      </c>
      <c r="G18" s="160">
        <v>13.2</v>
      </c>
      <c r="H18" s="160">
        <v>87.7</v>
      </c>
      <c r="I18" s="1091">
        <v>30.7</v>
      </c>
      <c r="J18" s="1091">
        <v>141.1</v>
      </c>
      <c r="K18" s="160">
        <v>191.9</v>
      </c>
      <c r="L18" s="160">
        <v>54.5</v>
      </c>
      <c r="M18" s="762" t="s">
        <v>259</v>
      </c>
      <c r="N18" s="686" t="s">
        <v>142</v>
      </c>
      <c r="O18" s="685">
        <v>5.9</v>
      </c>
      <c r="P18" s="685">
        <v>15.8</v>
      </c>
      <c r="Q18" s="685">
        <v>6.9</v>
      </c>
      <c r="R18" s="685">
        <v>43.7</v>
      </c>
      <c r="S18" s="685">
        <v>8.5</v>
      </c>
      <c r="T18" s="687">
        <v>0</v>
      </c>
      <c r="U18" s="687">
        <v>0</v>
      </c>
      <c r="V18" s="687">
        <v>0</v>
      </c>
      <c r="W18" s="701">
        <v>6</v>
      </c>
      <c r="X18" s="985"/>
    </row>
    <row r="19" spans="1:99" ht="13.5" customHeight="1">
      <c r="A19" s="686"/>
      <c r="B19" s="686"/>
      <c r="C19" s="686"/>
      <c r="D19" s="456"/>
      <c r="E19" s="456"/>
      <c r="F19" s="456"/>
      <c r="G19" s="459"/>
      <c r="H19" s="456"/>
      <c r="I19" s="456"/>
      <c r="J19" s="456"/>
      <c r="K19" s="459"/>
      <c r="L19" s="456"/>
      <c r="M19" s="686"/>
      <c r="N19" s="686"/>
      <c r="O19" s="685"/>
      <c r="P19" s="685"/>
      <c r="Q19" s="685"/>
      <c r="R19" s="685"/>
      <c r="S19" s="685"/>
      <c r="T19" s="685"/>
      <c r="U19" s="685"/>
      <c r="V19" s="685"/>
      <c r="W19" s="701"/>
      <c r="X19" s="985"/>
    </row>
    <row r="20" spans="1:99" ht="13.5" customHeight="1">
      <c r="A20" s="686">
        <v>7</v>
      </c>
      <c r="B20" s="762" t="s">
        <v>470</v>
      </c>
      <c r="C20" s="686" t="s">
        <v>186</v>
      </c>
      <c r="D20" s="160">
        <v>2374.1000000000004</v>
      </c>
      <c r="E20" s="160">
        <v>339.6</v>
      </c>
      <c r="F20" s="1091">
        <v>456.90000000000003</v>
      </c>
      <c r="G20" s="459">
        <v>55</v>
      </c>
      <c r="H20" s="160">
        <v>145.5</v>
      </c>
      <c r="I20" s="160">
        <v>37.1</v>
      </c>
      <c r="J20" s="1091">
        <v>247.2</v>
      </c>
      <c r="K20" s="459">
        <v>572.5</v>
      </c>
      <c r="L20" s="160">
        <v>84.4</v>
      </c>
      <c r="M20" s="762" t="s">
        <v>470</v>
      </c>
      <c r="N20" s="686" t="s">
        <v>186</v>
      </c>
      <c r="O20" s="685">
        <v>23.4</v>
      </c>
      <c r="P20" s="685">
        <v>124.60000000000001</v>
      </c>
      <c r="Q20" s="685">
        <v>51.8</v>
      </c>
      <c r="R20" s="685">
        <v>70.800000000000011</v>
      </c>
      <c r="S20" s="685">
        <v>33.4</v>
      </c>
      <c r="T20" s="685">
        <v>52.5</v>
      </c>
      <c r="U20" s="685">
        <v>22.2</v>
      </c>
      <c r="V20" s="685">
        <v>57.2</v>
      </c>
      <c r="W20" s="701">
        <v>7</v>
      </c>
      <c r="X20" s="985"/>
    </row>
    <row r="21" spans="1:99" ht="13.5" customHeight="1">
      <c r="A21" s="686">
        <v>8</v>
      </c>
      <c r="B21" s="762" t="s">
        <v>259</v>
      </c>
      <c r="C21" s="686" t="s">
        <v>159</v>
      </c>
      <c r="D21" s="456">
        <v>1038.4000000000001</v>
      </c>
      <c r="E21" s="456">
        <v>145.69999999999999</v>
      </c>
      <c r="F21" s="456">
        <v>155.80000000000001</v>
      </c>
      <c r="G21" s="459">
        <v>20.2</v>
      </c>
      <c r="H21" s="456">
        <v>73.099999999999994</v>
      </c>
      <c r="I21" s="456">
        <v>31.8</v>
      </c>
      <c r="J21" s="456">
        <v>83.3</v>
      </c>
      <c r="K21" s="459">
        <v>218.7</v>
      </c>
      <c r="L21" s="456">
        <v>30.5</v>
      </c>
      <c r="M21" s="762" t="s">
        <v>259</v>
      </c>
      <c r="N21" s="686" t="s">
        <v>159</v>
      </c>
      <c r="O21" s="685">
        <v>12.6</v>
      </c>
      <c r="P21" s="685">
        <v>73.900000000000006</v>
      </c>
      <c r="Q21" s="685">
        <v>26.4</v>
      </c>
      <c r="R21" s="685">
        <v>21.6</v>
      </c>
      <c r="S21" s="685">
        <v>12.9</v>
      </c>
      <c r="T21" s="685">
        <v>52.5</v>
      </c>
      <c r="U21" s="685">
        <v>22.2</v>
      </c>
      <c r="V21" s="685">
        <v>57.2</v>
      </c>
      <c r="W21" s="701">
        <v>8</v>
      </c>
      <c r="X21" s="985"/>
    </row>
    <row r="22" spans="1:99" ht="13.5" customHeight="1">
      <c r="A22" s="686">
        <v>9</v>
      </c>
      <c r="B22" s="762" t="s">
        <v>259</v>
      </c>
      <c r="C22" s="686" t="s">
        <v>142</v>
      </c>
      <c r="D22" s="1098">
        <v>1335.7</v>
      </c>
      <c r="E22" s="1098">
        <v>193.9</v>
      </c>
      <c r="F22" s="1098">
        <v>301.10000000000002</v>
      </c>
      <c r="G22" s="459">
        <v>34.799999999999997</v>
      </c>
      <c r="H22" s="1098">
        <v>72.400000000000006</v>
      </c>
      <c r="I22" s="1098">
        <v>5.3</v>
      </c>
      <c r="J22" s="1098">
        <v>163.9</v>
      </c>
      <c r="K22" s="459">
        <v>353.8</v>
      </c>
      <c r="L22" s="1098">
        <v>53.9</v>
      </c>
      <c r="M22" s="762" t="s">
        <v>259</v>
      </c>
      <c r="N22" s="686" t="s">
        <v>142</v>
      </c>
      <c r="O22" s="685">
        <v>10.8</v>
      </c>
      <c r="P22" s="685">
        <v>50.7</v>
      </c>
      <c r="Q22" s="685">
        <v>25.4</v>
      </c>
      <c r="R22" s="685">
        <v>49.2</v>
      </c>
      <c r="S22" s="685">
        <v>20.5</v>
      </c>
      <c r="T22" s="687">
        <v>0</v>
      </c>
      <c r="U22" s="687">
        <v>0</v>
      </c>
      <c r="V22" s="842">
        <v>0</v>
      </c>
      <c r="W22" s="701">
        <v>9</v>
      </c>
      <c r="X22" s="985"/>
    </row>
    <row r="23" spans="1:99" ht="13.5" customHeight="1">
      <c r="A23" s="686"/>
      <c r="B23" s="686"/>
      <c r="C23" s="686"/>
      <c r="D23" s="160"/>
      <c r="E23" s="160"/>
      <c r="F23" s="160"/>
      <c r="G23" s="160"/>
      <c r="H23" s="160"/>
      <c r="I23" s="160"/>
      <c r="J23" s="160"/>
      <c r="K23" s="160"/>
      <c r="L23" s="160"/>
      <c r="M23" s="761"/>
      <c r="N23" s="686"/>
      <c r="O23" s="986"/>
      <c r="P23" s="986"/>
      <c r="Q23" s="986"/>
      <c r="R23" s="986"/>
      <c r="S23" s="986"/>
      <c r="T23" s="986"/>
      <c r="U23" s="986"/>
      <c r="V23" s="986"/>
      <c r="W23" s="701"/>
      <c r="X23" s="985"/>
    </row>
    <row r="24" spans="1:99" ht="13.5" customHeight="1">
      <c r="A24" s="686">
        <v>10</v>
      </c>
      <c r="B24" s="761" t="s">
        <v>471</v>
      </c>
      <c r="C24" s="686" t="s">
        <v>186</v>
      </c>
      <c r="D24" s="160">
        <v>2805.9</v>
      </c>
      <c r="E24" s="1091">
        <v>530.20000000000005</v>
      </c>
      <c r="F24" s="1091">
        <v>598.29999999999995</v>
      </c>
      <c r="G24" s="160">
        <v>216.1</v>
      </c>
      <c r="H24" s="160">
        <v>379.2</v>
      </c>
      <c r="I24" s="1091">
        <v>62.199999999999996</v>
      </c>
      <c r="J24" s="1091">
        <v>50.3</v>
      </c>
      <c r="K24" s="160">
        <v>541.90000000000009</v>
      </c>
      <c r="L24" s="160">
        <v>25.5</v>
      </c>
      <c r="M24" s="761" t="s">
        <v>471</v>
      </c>
      <c r="N24" s="686" t="s">
        <v>186</v>
      </c>
      <c r="O24" s="685">
        <v>31.8</v>
      </c>
      <c r="P24" s="685">
        <v>77.599999999999994</v>
      </c>
      <c r="Q24" s="685">
        <v>1.9</v>
      </c>
      <c r="R24" s="685">
        <v>126.1</v>
      </c>
      <c r="S24" s="685">
        <v>8.8000000000000007</v>
      </c>
      <c r="T24" s="685">
        <v>130.30000000000001</v>
      </c>
      <c r="U24" s="685">
        <v>20.6</v>
      </c>
      <c r="V24" s="685">
        <v>5</v>
      </c>
      <c r="W24" s="701">
        <v>10</v>
      </c>
      <c r="X24" s="985"/>
    </row>
    <row r="25" spans="1:99" ht="13.5" customHeight="1">
      <c r="A25" s="686">
        <v>11</v>
      </c>
      <c r="B25" s="763" t="s">
        <v>259</v>
      </c>
      <c r="C25" s="686" t="s">
        <v>159</v>
      </c>
      <c r="D25" s="160">
        <v>1990.7</v>
      </c>
      <c r="E25" s="1091">
        <v>442.3</v>
      </c>
      <c r="F25" s="1091">
        <v>275</v>
      </c>
      <c r="G25" s="160">
        <v>198</v>
      </c>
      <c r="H25" s="160">
        <v>331.3</v>
      </c>
      <c r="I25" s="1091">
        <v>39.299999999999997</v>
      </c>
      <c r="J25" s="1091">
        <v>0</v>
      </c>
      <c r="K25" s="160">
        <v>368.1</v>
      </c>
      <c r="L25" s="160">
        <v>15.9</v>
      </c>
      <c r="M25" s="763" t="s">
        <v>259</v>
      </c>
      <c r="N25" s="686" t="s">
        <v>159</v>
      </c>
      <c r="O25" s="685">
        <v>30.8</v>
      </c>
      <c r="P25" s="687">
        <v>11.1</v>
      </c>
      <c r="Q25" s="685">
        <v>1.5</v>
      </c>
      <c r="R25" s="685">
        <v>114.6</v>
      </c>
      <c r="S25" s="685">
        <v>6.9</v>
      </c>
      <c r="T25" s="685">
        <v>130.30000000000001</v>
      </c>
      <c r="U25" s="685">
        <v>20.6</v>
      </c>
      <c r="V25" s="685">
        <v>5</v>
      </c>
      <c r="W25" s="701">
        <v>11</v>
      </c>
      <c r="X25" s="985"/>
    </row>
    <row r="26" spans="1:99" ht="13.5" customHeight="1">
      <c r="A26" s="686">
        <v>12</v>
      </c>
      <c r="B26" s="763" t="s">
        <v>259</v>
      </c>
      <c r="C26" s="686" t="s">
        <v>142</v>
      </c>
      <c r="D26" s="160">
        <v>815.2</v>
      </c>
      <c r="E26" s="456">
        <v>87.9</v>
      </c>
      <c r="F26" s="456">
        <v>323.3</v>
      </c>
      <c r="G26" s="459">
        <v>18.100000000000001</v>
      </c>
      <c r="H26" s="456">
        <v>47.9</v>
      </c>
      <c r="I26" s="456">
        <v>22.9</v>
      </c>
      <c r="J26" s="456">
        <v>50.3</v>
      </c>
      <c r="K26" s="459">
        <v>173.8</v>
      </c>
      <c r="L26" s="456">
        <v>9.6</v>
      </c>
      <c r="M26" s="763" t="s">
        <v>259</v>
      </c>
      <c r="N26" s="686" t="s">
        <v>142</v>
      </c>
      <c r="O26" s="685">
        <v>1</v>
      </c>
      <c r="P26" s="685">
        <v>66.5</v>
      </c>
      <c r="Q26" s="687">
        <v>0.4</v>
      </c>
      <c r="R26" s="685">
        <v>11.5</v>
      </c>
      <c r="S26" s="685">
        <v>1.9</v>
      </c>
      <c r="T26" s="687">
        <v>0</v>
      </c>
      <c r="U26" s="687">
        <v>0</v>
      </c>
      <c r="V26" s="842">
        <v>0</v>
      </c>
      <c r="W26" s="701">
        <v>12</v>
      </c>
      <c r="X26" s="985"/>
    </row>
    <row r="27" spans="1:99" ht="13.5" customHeight="1">
      <c r="A27" s="686"/>
      <c r="B27" s="763"/>
      <c r="C27" s="686"/>
      <c r="D27" s="160"/>
      <c r="E27" s="160"/>
      <c r="F27" s="1091"/>
      <c r="G27" s="459"/>
      <c r="H27" s="160"/>
      <c r="I27" s="160"/>
      <c r="J27" s="1091"/>
      <c r="K27" s="459"/>
      <c r="L27" s="160"/>
      <c r="M27" s="763"/>
      <c r="N27" s="686"/>
      <c r="O27" s="685"/>
      <c r="P27" s="685"/>
      <c r="Q27" s="685"/>
      <c r="R27" s="685"/>
      <c r="S27" s="685"/>
      <c r="T27" s="685"/>
      <c r="U27" s="685"/>
      <c r="V27" s="685"/>
      <c r="W27" s="701"/>
      <c r="X27" s="985"/>
    </row>
    <row r="28" spans="1:99" ht="13.5" customHeight="1">
      <c r="A28" s="686">
        <v>13</v>
      </c>
      <c r="B28" s="763" t="s">
        <v>472</v>
      </c>
      <c r="C28" s="686" t="s">
        <v>186</v>
      </c>
      <c r="D28" s="1098">
        <v>2169.1</v>
      </c>
      <c r="E28" s="1098">
        <v>122.30000000000001</v>
      </c>
      <c r="F28" s="1098">
        <v>119.4</v>
      </c>
      <c r="G28" s="459">
        <v>27.900000000000002</v>
      </c>
      <c r="H28" s="1098">
        <v>93.2</v>
      </c>
      <c r="I28" s="1098">
        <v>27.7</v>
      </c>
      <c r="J28" s="1098">
        <v>29.7</v>
      </c>
      <c r="K28" s="459">
        <v>1038.2</v>
      </c>
      <c r="L28" s="1098">
        <v>338.9</v>
      </c>
      <c r="M28" s="763" t="s">
        <v>472</v>
      </c>
      <c r="N28" s="686" t="s">
        <v>186</v>
      </c>
      <c r="O28" s="687">
        <v>6.3</v>
      </c>
      <c r="P28" s="687">
        <v>198.7</v>
      </c>
      <c r="Q28" s="687">
        <v>-0.6</v>
      </c>
      <c r="R28" s="687">
        <v>23.6</v>
      </c>
      <c r="S28" s="687">
        <v>26.9</v>
      </c>
      <c r="T28" s="687">
        <v>86.1</v>
      </c>
      <c r="U28" s="687">
        <v>10</v>
      </c>
      <c r="V28" s="687">
        <v>20.7</v>
      </c>
      <c r="W28" s="701">
        <v>13</v>
      </c>
      <c r="X28" s="985"/>
    </row>
    <row r="29" spans="1:99" ht="13.5" customHeight="1">
      <c r="A29" s="686">
        <v>14</v>
      </c>
      <c r="B29" s="763" t="s">
        <v>473</v>
      </c>
      <c r="C29" s="686" t="s">
        <v>159</v>
      </c>
      <c r="D29" s="160">
        <v>2044.7</v>
      </c>
      <c r="E29" s="160">
        <v>93.7</v>
      </c>
      <c r="F29" s="160">
        <v>106.2</v>
      </c>
      <c r="G29" s="160">
        <v>27.8</v>
      </c>
      <c r="H29" s="160">
        <v>52.7</v>
      </c>
      <c r="I29" s="160">
        <v>27.5</v>
      </c>
      <c r="J29" s="160">
        <v>27.5</v>
      </c>
      <c r="K29" s="160">
        <v>1003.8</v>
      </c>
      <c r="L29" s="160">
        <v>337.2</v>
      </c>
      <c r="M29" s="763" t="s">
        <v>473</v>
      </c>
      <c r="N29" s="686" t="s">
        <v>159</v>
      </c>
      <c r="O29" s="687">
        <v>6.3</v>
      </c>
      <c r="P29" s="687">
        <v>198.1</v>
      </c>
      <c r="Q29" s="842">
        <v>-0.7</v>
      </c>
      <c r="R29" s="842">
        <v>21.1</v>
      </c>
      <c r="S29" s="687">
        <v>26.7</v>
      </c>
      <c r="T29" s="687">
        <v>86.1</v>
      </c>
      <c r="U29" s="842">
        <v>10</v>
      </c>
      <c r="V29" s="842">
        <v>20.7</v>
      </c>
      <c r="W29" s="701">
        <v>14</v>
      </c>
      <c r="X29" s="985"/>
    </row>
    <row r="30" spans="1:99" ht="13.5" customHeight="1">
      <c r="A30" s="686">
        <v>15</v>
      </c>
      <c r="B30" s="762" t="s">
        <v>259</v>
      </c>
      <c r="C30" s="686" t="s">
        <v>142</v>
      </c>
      <c r="D30" s="160">
        <v>124.4</v>
      </c>
      <c r="E30" s="1091">
        <v>28.6</v>
      </c>
      <c r="F30" s="1091">
        <v>13.2</v>
      </c>
      <c r="G30" s="160">
        <v>0.1</v>
      </c>
      <c r="H30" s="160">
        <v>40.5</v>
      </c>
      <c r="I30" s="1091">
        <v>0.2</v>
      </c>
      <c r="J30" s="1091">
        <v>2.2000000000000002</v>
      </c>
      <c r="K30" s="160">
        <v>34.4</v>
      </c>
      <c r="L30" s="160">
        <v>1.7</v>
      </c>
      <c r="M30" s="762" t="s">
        <v>259</v>
      </c>
      <c r="N30" s="686" t="s">
        <v>142</v>
      </c>
      <c r="O30" s="687">
        <v>0</v>
      </c>
      <c r="P30" s="687">
        <v>0.6</v>
      </c>
      <c r="Q30" s="687">
        <v>0.1</v>
      </c>
      <c r="R30" s="842">
        <v>2.5</v>
      </c>
      <c r="S30" s="687">
        <v>0.2</v>
      </c>
      <c r="T30" s="687">
        <v>0</v>
      </c>
      <c r="U30" s="842">
        <v>0</v>
      </c>
      <c r="V30" s="842">
        <v>0</v>
      </c>
      <c r="W30" s="701">
        <v>15</v>
      </c>
      <c r="X30" s="985"/>
    </row>
    <row r="31" spans="1:99" ht="13.5" customHeight="1">
      <c r="A31" s="686"/>
      <c r="B31" s="762"/>
      <c r="C31" s="686"/>
      <c r="D31" s="160"/>
      <c r="E31" s="1091"/>
      <c r="F31" s="1091"/>
      <c r="G31" s="160"/>
      <c r="H31" s="160"/>
      <c r="I31" s="1091"/>
      <c r="J31" s="1091"/>
      <c r="K31" s="160"/>
      <c r="L31" s="160"/>
      <c r="M31" s="762"/>
      <c r="N31" s="686"/>
      <c r="O31" s="687"/>
      <c r="P31" s="687"/>
      <c r="Q31" s="842"/>
      <c r="R31" s="842"/>
      <c r="S31" s="687"/>
      <c r="T31" s="687"/>
      <c r="U31" s="842"/>
      <c r="V31" s="842"/>
      <c r="W31" s="701"/>
      <c r="X31" s="985"/>
    </row>
    <row r="32" spans="1:99" ht="13.5" customHeight="1">
      <c r="A32" s="686">
        <v>16</v>
      </c>
      <c r="B32" s="762" t="s">
        <v>589</v>
      </c>
      <c r="C32" s="686" t="s">
        <v>186</v>
      </c>
      <c r="D32" s="160">
        <v>3616</v>
      </c>
      <c r="E32" s="160">
        <v>494.5</v>
      </c>
      <c r="F32" s="1091">
        <v>652</v>
      </c>
      <c r="G32" s="459">
        <v>168.89999999999998</v>
      </c>
      <c r="H32" s="160">
        <v>59.900000000000006</v>
      </c>
      <c r="I32" s="160">
        <v>42.2</v>
      </c>
      <c r="J32" s="1091">
        <v>293.39999999999998</v>
      </c>
      <c r="K32" s="459">
        <v>768</v>
      </c>
      <c r="L32" s="160">
        <v>94.8</v>
      </c>
      <c r="M32" s="762" t="s">
        <v>589</v>
      </c>
      <c r="N32" s="686" t="s">
        <v>186</v>
      </c>
      <c r="O32" s="687">
        <v>18</v>
      </c>
      <c r="P32" s="687">
        <v>269</v>
      </c>
      <c r="Q32" s="687">
        <v>169</v>
      </c>
      <c r="R32" s="687">
        <v>46.1</v>
      </c>
      <c r="S32" s="687">
        <v>152.9</v>
      </c>
      <c r="T32" s="687">
        <v>216</v>
      </c>
      <c r="U32" s="687">
        <v>42.9</v>
      </c>
      <c r="V32" s="687">
        <v>128.5</v>
      </c>
      <c r="W32" s="701">
        <v>16</v>
      </c>
      <c r="X32" s="987"/>
      <c r="Y32" s="982"/>
      <c r="Z32" s="982"/>
      <c r="AA32" s="982"/>
      <c r="AB32" s="982"/>
      <c r="AC32" s="982"/>
      <c r="AD32" s="982"/>
      <c r="AE32" s="982"/>
      <c r="AF32" s="982"/>
      <c r="AG32" s="982"/>
      <c r="AH32" s="982"/>
      <c r="AI32" s="982"/>
      <c r="AJ32" s="982"/>
      <c r="AK32" s="982"/>
      <c r="AL32" s="982"/>
      <c r="AM32" s="982"/>
      <c r="AN32" s="982"/>
      <c r="AO32" s="982"/>
      <c r="AP32" s="982"/>
      <c r="AQ32" s="982"/>
      <c r="AR32" s="982"/>
      <c r="AS32" s="982"/>
      <c r="AT32" s="982"/>
      <c r="AU32" s="982"/>
      <c r="AV32" s="982"/>
      <c r="AW32" s="982"/>
      <c r="AX32" s="982"/>
      <c r="AY32" s="982"/>
      <c r="AZ32" s="982"/>
      <c r="BA32" s="982"/>
      <c r="BB32" s="982"/>
      <c r="BC32" s="982"/>
      <c r="BD32" s="982"/>
      <c r="BE32" s="982"/>
      <c r="BF32" s="982"/>
      <c r="BG32" s="982"/>
      <c r="BH32" s="982"/>
      <c r="BI32" s="982"/>
      <c r="BJ32" s="982"/>
      <c r="BK32" s="982"/>
      <c r="BL32" s="982"/>
      <c r="BM32" s="982"/>
      <c r="BN32" s="982"/>
      <c r="BO32" s="982"/>
      <c r="BP32" s="982"/>
      <c r="BQ32" s="982"/>
      <c r="BR32" s="982"/>
      <c r="BS32" s="982"/>
      <c r="BT32" s="982"/>
      <c r="BU32" s="982"/>
      <c r="BV32" s="982"/>
      <c r="BW32" s="982"/>
      <c r="BX32" s="982"/>
      <c r="BY32" s="982"/>
      <c r="BZ32" s="982"/>
      <c r="CA32" s="982"/>
      <c r="CB32" s="982"/>
      <c r="CC32" s="982"/>
      <c r="CD32" s="982"/>
      <c r="CE32" s="982"/>
      <c r="CF32" s="982"/>
      <c r="CG32" s="982"/>
      <c r="CH32" s="982"/>
      <c r="CI32" s="982"/>
      <c r="CJ32" s="982"/>
      <c r="CK32" s="982"/>
      <c r="CL32" s="982"/>
      <c r="CM32" s="982"/>
      <c r="CN32" s="982"/>
      <c r="CO32" s="982"/>
      <c r="CP32" s="982"/>
      <c r="CQ32" s="982"/>
      <c r="CR32" s="982"/>
      <c r="CS32" s="982"/>
      <c r="CT32" s="982"/>
      <c r="CU32" s="982"/>
    </row>
    <row r="33" spans="1:99" ht="13.5" customHeight="1">
      <c r="A33" s="686">
        <v>17</v>
      </c>
      <c r="B33" s="762" t="s">
        <v>83</v>
      </c>
      <c r="C33" s="686" t="s">
        <v>159</v>
      </c>
      <c r="D33" s="456">
        <v>3075.7</v>
      </c>
      <c r="E33" s="456">
        <v>372.7</v>
      </c>
      <c r="F33" s="456">
        <v>471.8</v>
      </c>
      <c r="G33" s="459">
        <v>160.19999999999999</v>
      </c>
      <c r="H33" s="456">
        <v>13.7</v>
      </c>
      <c r="I33" s="456">
        <v>39.5</v>
      </c>
      <c r="J33" s="456">
        <v>237.4</v>
      </c>
      <c r="K33" s="459">
        <v>712.9</v>
      </c>
      <c r="L33" s="456">
        <v>73.8</v>
      </c>
      <c r="M33" s="762" t="s">
        <v>83</v>
      </c>
      <c r="N33" s="686" t="s">
        <v>159</v>
      </c>
      <c r="O33" s="687">
        <v>17.399999999999999</v>
      </c>
      <c r="P33" s="687">
        <v>256.8</v>
      </c>
      <c r="Q33" s="842">
        <v>164.5</v>
      </c>
      <c r="R33" s="842">
        <v>28.3</v>
      </c>
      <c r="S33" s="687">
        <v>139.30000000000001</v>
      </c>
      <c r="T33" s="687">
        <v>216</v>
      </c>
      <c r="U33" s="842">
        <v>42.9</v>
      </c>
      <c r="V33" s="842">
        <v>128.5</v>
      </c>
      <c r="W33" s="701">
        <v>17</v>
      </c>
      <c r="X33" s="987"/>
      <c r="Y33" s="982"/>
      <c r="Z33" s="982"/>
      <c r="AA33" s="982"/>
      <c r="AB33" s="982"/>
      <c r="AC33" s="982"/>
      <c r="AD33" s="982"/>
      <c r="AE33" s="982"/>
      <c r="AF33" s="982"/>
      <c r="AG33" s="982"/>
      <c r="AH33" s="982"/>
      <c r="AI33" s="982"/>
      <c r="AJ33" s="982"/>
      <c r="AK33" s="982"/>
      <c r="AL33" s="982"/>
      <c r="AM33" s="982"/>
      <c r="AN33" s="982"/>
      <c r="AO33" s="982"/>
      <c r="AP33" s="982"/>
      <c r="AQ33" s="982"/>
      <c r="AR33" s="982"/>
      <c r="AS33" s="982"/>
      <c r="AT33" s="982"/>
      <c r="AU33" s="982"/>
      <c r="AV33" s="982"/>
      <c r="AW33" s="982"/>
      <c r="AX33" s="982"/>
      <c r="AY33" s="982"/>
      <c r="AZ33" s="982"/>
      <c r="BA33" s="982"/>
      <c r="BB33" s="982"/>
      <c r="BC33" s="982"/>
      <c r="BD33" s="982"/>
      <c r="BE33" s="982"/>
      <c r="BF33" s="982"/>
      <c r="BG33" s="982"/>
      <c r="BH33" s="982"/>
      <c r="BI33" s="982"/>
      <c r="BJ33" s="982"/>
      <c r="BK33" s="982"/>
      <c r="BL33" s="982"/>
      <c r="BM33" s="982"/>
      <c r="BN33" s="982"/>
      <c r="BO33" s="982"/>
      <c r="BP33" s="982"/>
      <c r="BQ33" s="982"/>
      <c r="BR33" s="982"/>
      <c r="BS33" s="982"/>
      <c r="BT33" s="982"/>
      <c r="BU33" s="982"/>
      <c r="BV33" s="982"/>
      <c r="BW33" s="982"/>
      <c r="BX33" s="982"/>
      <c r="BY33" s="982"/>
      <c r="BZ33" s="982"/>
      <c r="CA33" s="982"/>
      <c r="CB33" s="982"/>
      <c r="CC33" s="982"/>
      <c r="CD33" s="982"/>
      <c r="CE33" s="982"/>
      <c r="CF33" s="982"/>
      <c r="CG33" s="982"/>
      <c r="CH33" s="982"/>
      <c r="CI33" s="982"/>
      <c r="CJ33" s="982"/>
      <c r="CK33" s="982"/>
      <c r="CL33" s="982"/>
      <c r="CM33" s="982"/>
      <c r="CN33" s="982"/>
      <c r="CO33" s="982"/>
      <c r="CP33" s="982"/>
      <c r="CQ33" s="982"/>
      <c r="CR33" s="982"/>
      <c r="CS33" s="982"/>
      <c r="CT33" s="982"/>
      <c r="CU33" s="982"/>
    </row>
    <row r="34" spans="1:99" ht="13.5" customHeight="1">
      <c r="A34" s="686">
        <v>18</v>
      </c>
      <c r="B34" s="762" t="s">
        <v>259</v>
      </c>
      <c r="C34" s="686" t="s">
        <v>142</v>
      </c>
      <c r="D34" s="1098">
        <v>540.29999999999995</v>
      </c>
      <c r="E34" s="1098">
        <v>121.8</v>
      </c>
      <c r="F34" s="1098">
        <v>180.2</v>
      </c>
      <c r="G34" s="459">
        <v>8.6999999999999993</v>
      </c>
      <c r="H34" s="1098">
        <v>46.2</v>
      </c>
      <c r="I34" s="1098">
        <v>2.7</v>
      </c>
      <c r="J34" s="1098">
        <v>56</v>
      </c>
      <c r="K34" s="459">
        <v>55.099999999999994</v>
      </c>
      <c r="L34" s="1098">
        <v>21</v>
      </c>
      <c r="M34" s="762" t="s">
        <v>259</v>
      </c>
      <c r="N34" s="686" t="s">
        <v>142</v>
      </c>
      <c r="O34" s="687">
        <v>0.6</v>
      </c>
      <c r="P34" s="687">
        <v>12.2</v>
      </c>
      <c r="Q34" s="842">
        <v>4.5</v>
      </c>
      <c r="R34" s="842">
        <v>17.8</v>
      </c>
      <c r="S34" s="687">
        <v>13.600000000000001</v>
      </c>
      <c r="T34" s="687">
        <v>0</v>
      </c>
      <c r="U34" s="842">
        <v>0</v>
      </c>
      <c r="V34" s="842">
        <v>0</v>
      </c>
      <c r="W34" s="701">
        <v>18</v>
      </c>
      <c r="X34" s="987"/>
      <c r="Y34" s="982"/>
      <c r="Z34" s="982"/>
      <c r="AA34" s="982"/>
      <c r="AB34" s="982"/>
      <c r="AC34" s="982"/>
      <c r="AD34" s="982"/>
      <c r="AE34" s="982"/>
      <c r="AF34" s="982"/>
      <c r="AG34" s="982"/>
      <c r="AH34" s="982"/>
      <c r="AI34" s="982"/>
      <c r="AJ34" s="982"/>
      <c r="AK34" s="982"/>
      <c r="AL34" s="982"/>
      <c r="AM34" s="982"/>
      <c r="AN34" s="982"/>
      <c r="AO34" s="982"/>
      <c r="AP34" s="982"/>
      <c r="AQ34" s="982"/>
      <c r="AR34" s="982"/>
      <c r="AS34" s="982"/>
      <c r="AT34" s="982"/>
      <c r="AU34" s="982"/>
      <c r="AV34" s="982"/>
      <c r="AW34" s="982"/>
      <c r="AX34" s="982"/>
      <c r="AY34" s="982"/>
      <c r="AZ34" s="982"/>
      <c r="BA34" s="982"/>
      <c r="BB34" s="982"/>
      <c r="BC34" s="982"/>
      <c r="BD34" s="982"/>
      <c r="BE34" s="982"/>
      <c r="BF34" s="982"/>
      <c r="BG34" s="982"/>
      <c r="BH34" s="982"/>
      <c r="BI34" s="982"/>
      <c r="BJ34" s="982"/>
      <c r="BK34" s="982"/>
      <c r="BL34" s="982"/>
      <c r="BM34" s="982"/>
      <c r="BN34" s="982"/>
      <c r="BO34" s="982"/>
      <c r="BP34" s="982"/>
      <c r="BQ34" s="982"/>
      <c r="BR34" s="982"/>
      <c r="BS34" s="982"/>
      <c r="BT34" s="982"/>
      <c r="BU34" s="982"/>
      <c r="BV34" s="982"/>
      <c r="BW34" s="982"/>
      <c r="BX34" s="982"/>
      <c r="BY34" s="982"/>
      <c r="BZ34" s="982"/>
      <c r="CA34" s="982"/>
      <c r="CB34" s="982"/>
      <c r="CC34" s="982"/>
      <c r="CD34" s="982"/>
      <c r="CE34" s="982"/>
      <c r="CF34" s="982"/>
      <c r="CG34" s="982"/>
      <c r="CH34" s="982"/>
      <c r="CI34" s="982"/>
      <c r="CJ34" s="982"/>
      <c r="CK34" s="982"/>
      <c r="CL34" s="982"/>
      <c r="CM34" s="982"/>
      <c r="CN34" s="982"/>
      <c r="CO34" s="982"/>
      <c r="CP34" s="982"/>
      <c r="CQ34" s="982"/>
      <c r="CR34" s="982"/>
      <c r="CS34" s="982"/>
      <c r="CT34" s="982"/>
      <c r="CU34" s="982"/>
    </row>
    <row r="35" spans="1:99" ht="13.5" customHeight="1">
      <c r="A35" s="686"/>
      <c r="B35" s="686"/>
      <c r="C35" s="686"/>
      <c r="D35" s="160"/>
      <c r="E35" s="160"/>
      <c r="F35" s="160"/>
      <c r="G35" s="160"/>
      <c r="H35" s="160"/>
      <c r="I35" s="160"/>
      <c r="J35" s="160"/>
      <c r="K35" s="160"/>
      <c r="L35" s="160"/>
      <c r="M35" s="686"/>
      <c r="N35" s="686"/>
      <c r="O35" s="687"/>
      <c r="P35" s="687"/>
      <c r="Q35" s="842"/>
      <c r="R35" s="842"/>
      <c r="S35" s="687"/>
      <c r="T35" s="687"/>
      <c r="U35" s="842"/>
      <c r="V35" s="842"/>
      <c r="W35" s="701"/>
      <c r="X35" s="987"/>
      <c r="Y35" s="982"/>
      <c r="Z35" s="982"/>
      <c r="AA35" s="982"/>
      <c r="AB35" s="982"/>
      <c r="AC35" s="982"/>
      <c r="AD35" s="982"/>
      <c r="AE35" s="982"/>
      <c r="AF35" s="982"/>
      <c r="AG35" s="982"/>
      <c r="AH35" s="982"/>
      <c r="AI35" s="982"/>
      <c r="AJ35" s="982"/>
      <c r="AK35" s="982"/>
      <c r="AL35" s="982"/>
      <c r="AM35" s="982"/>
      <c r="AN35" s="982"/>
      <c r="AO35" s="982"/>
      <c r="AP35" s="982"/>
      <c r="AQ35" s="982"/>
      <c r="AR35" s="982"/>
      <c r="AS35" s="982"/>
      <c r="AT35" s="982"/>
      <c r="AU35" s="982"/>
      <c r="AV35" s="982"/>
      <c r="AW35" s="982"/>
      <c r="AX35" s="982"/>
      <c r="AY35" s="982"/>
      <c r="AZ35" s="982"/>
      <c r="BA35" s="982"/>
      <c r="BB35" s="982"/>
      <c r="BC35" s="982"/>
      <c r="BD35" s="982"/>
      <c r="BE35" s="982"/>
      <c r="BF35" s="982"/>
      <c r="BG35" s="982"/>
      <c r="BH35" s="982"/>
      <c r="BI35" s="982"/>
      <c r="BJ35" s="982"/>
      <c r="BK35" s="982"/>
      <c r="BL35" s="982"/>
      <c r="BM35" s="982"/>
      <c r="BN35" s="982"/>
      <c r="BO35" s="982"/>
      <c r="BP35" s="982"/>
      <c r="BQ35" s="982"/>
      <c r="BR35" s="982"/>
      <c r="BS35" s="982"/>
      <c r="BT35" s="982"/>
      <c r="BU35" s="982"/>
      <c r="BV35" s="982"/>
      <c r="BW35" s="982"/>
      <c r="BX35" s="982"/>
      <c r="BY35" s="982"/>
      <c r="BZ35" s="982"/>
      <c r="CA35" s="982"/>
      <c r="CB35" s="982"/>
      <c r="CC35" s="982"/>
      <c r="CD35" s="982"/>
      <c r="CE35" s="982"/>
      <c r="CF35" s="982"/>
      <c r="CG35" s="982"/>
      <c r="CH35" s="982"/>
      <c r="CI35" s="982"/>
      <c r="CJ35" s="982"/>
      <c r="CK35" s="982"/>
      <c r="CL35" s="982"/>
      <c r="CM35" s="982"/>
      <c r="CN35" s="982"/>
      <c r="CO35" s="982"/>
      <c r="CP35" s="982"/>
      <c r="CQ35" s="982"/>
      <c r="CR35" s="982"/>
      <c r="CS35" s="982"/>
      <c r="CT35" s="982"/>
      <c r="CU35" s="982"/>
    </row>
    <row r="36" spans="1:99" s="995" customFormat="1" ht="20.100000000000001" customHeight="1">
      <c r="A36" s="988">
        <v>19</v>
      </c>
      <c r="B36" s="989" t="s">
        <v>475</v>
      </c>
      <c r="C36" s="990" t="s">
        <v>186</v>
      </c>
      <c r="D36" s="176">
        <v>22749.7</v>
      </c>
      <c r="E36" s="176">
        <v>4063.9000000000005</v>
      </c>
      <c r="F36" s="176">
        <v>4427.5</v>
      </c>
      <c r="G36" s="176">
        <v>732.8</v>
      </c>
      <c r="H36" s="176">
        <v>1452.7</v>
      </c>
      <c r="I36" s="176">
        <v>397.2</v>
      </c>
      <c r="J36" s="176">
        <v>1455.4</v>
      </c>
      <c r="K36" s="176">
        <v>4827.8</v>
      </c>
      <c r="L36" s="176">
        <v>1001.4</v>
      </c>
      <c r="M36" s="989" t="s">
        <v>475</v>
      </c>
      <c r="N36" s="990" t="s">
        <v>186</v>
      </c>
      <c r="O36" s="849">
        <v>180.00000000000003</v>
      </c>
      <c r="P36" s="849">
        <v>1363</v>
      </c>
      <c r="Q36" s="849">
        <v>438.4</v>
      </c>
      <c r="R36" s="849">
        <v>593.30000000000007</v>
      </c>
      <c r="S36" s="849">
        <v>468.5</v>
      </c>
      <c r="T36" s="849">
        <v>657.7</v>
      </c>
      <c r="U36" s="849">
        <v>171.4</v>
      </c>
      <c r="V36" s="849">
        <v>518.5</v>
      </c>
      <c r="W36" s="991">
        <v>19</v>
      </c>
      <c r="X36" s="992"/>
      <c r="Y36" s="993"/>
      <c r="Z36" s="994"/>
      <c r="AA36" s="994"/>
      <c r="AB36" s="994"/>
      <c r="AC36" s="994"/>
      <c r="AD36" s="994"/>
      <c r="AE36" s="994"/>
      <c r="AF36" s="994"/>
      <c r="AG36" s="994"/>
      <c r="AH36" s="994"/>
      <c r="AI36" s="994"/>
      <c r="AJ36" s="994"/>
      <c r="AK36" s="994"/>
      <c r="AL36" s="994"/>
      <c r="AM36" s="994"/>
      <c r="AN36" s="994"/>
      <c r="AO36" s="994"/>
      <c r="AP36" s="994"/>
      <c r="AQ36" s="994"/>
      <c r="AR36" s="994"/>
      <c r="AS36" s="994"/>
      <c r="AT36" s="994"/>
      <c r="AU36" s="994"/>
      <c r="AV36" s="994"/>
      <c r="AW36" s="994"/>
      <c r="AX36" s="994"/>
      <c r="AY36" s="994"/>
      <c r="AZ36" s="994"/>
      <c r="BA36" s="994"/>
      <c r="BB36" s="994"/>
      <c r="BC36" s="994"/>
      <c r="BD36" s="994"/>
      <c r="BE36" s="994"/>
      <c r="BF36" s="994"/>
      <c r="BG36" s="994"/>
      <c r="BH36" s="994"/>
      <c r="BI36" s="994"/>
      <c r="BJ36" s="994"/>
      <c r="BK36" s="994"/>
      <c r="BL36" s="994"/>
      <c r="BM36" s="994"/>
      <c r="BN36" s="994"/>
      <c r="BO36" s="994"/>
      <c r="BP36" s="994"/>
      <c r="BQ36" s="994"/>
      <c r="BR36" s="994"/>
      <c r="BS36" s="994"/>
      <c r="BT36" s="994"/>
      <c r="BU36" s="994"/>
      <c r="BV36" s="994"/>
      <c r="BW36" s="994"/>
      <c r="BX36" s="994"/>
      <c r="BY36" s="994"/>
      <c r="BZ36" s="994"/>
      <c r="CA36" s="994"/>
      <c r="CB36" s="994"/>
      <c r="CC36" s="994"/>
      <c r="CD36" s="994"/>
      <c r="CE36" s="994"/>
      <c r="CF36" s="994"/>
      <c r="CG36" s="994"/>
      <c r="CH36" s="994"/>
      <c r="CI36" s="994"/>
      <c r="CJ36" s="994"/>
      <c r="CK36" s="994"/>
      <c r="CL36" s="994"/>
      <c r="CM36" s="994"/>
      <c r="CN36" s="994"/>
      <c r="CO36" s="994"/>
      <c r="CP36" s="994"/>
      <c r="CQ36" s="994"/>
      <c r="CR36" s="994"/>
      <c r="CS36" s="994"/>
      <c r="CT36" s="994"/>
      <c r="CU36" s="994"/>
    </row>
    <row r="37" spans="1:99" s="994" customFormat="1" ht="20.100000000000001" customHeight="1">
      <c r="A37" s="996">
        <v>20</v>
      </c>
      <c r="B37" s="997"/>
      <c r="C37" s="997" t="s">
        <v>159</v>
      </c>
      <c r="D37" s="146">
        <v>11636</v>
      </c>
      <c r="E37" s="146">
        <v>2025.9</v>
      </c>
      <c r="F37" s="146">
        <v>1445</v>
      </c>
      <c r="G37" s="146">
        <v>454.4</v>
      </c>
      <c r="H37" s="146">
        <v>693</v>
      </c>
      <c r="I37" s="146">
        <v>248.10000000000002</v>
      </c>
      <c r="J37" s="146">
        <v>476.6</v>
      </c>
      <c r="K37" s="146">
        <v>2726.5</v>
      </c>
      <c r="L37" s="146">
        <v>534.9</v>
      </c>
      <c r="M37" s="997"/>
      <c r="N37" s="997" t="s">
        <v>159</v>
      </c>
      <c r="O37" s="808">
        <v>88.1</v>
      </c>
      <c r="P37" s="808">
        <v>831.8</v>
      </c>
      <c r="Q37" s="808">
        <v>251.3</v>
      </c>
      <c r="R37" s="808">
        <v>249.1</v>
      </c>
      <c r="S37" s="808">
        <v>263.70000000000005</v>
      </c>
      <c r="T37" s="808">
        <v>657.7</v>
      </c>
      <c r="U37" s="808">
        <v>171.4</v>
      </c>
      <c r="V37" s="808">
        <v>518.5</v>
      </c>
      <c r="W37" s="998">
        <v>20</v>
      </c>
      <c r="X37" s="992"/>
      <c r="Y37" s="993"/>
    </row>
    <row r="38" spans="1:99" s="1002" customFormat="1" ht="20.100000000000001" customHeight="1">
      <c r="A38" s="999">
        <v>21</v>
      </c>
      <c r="B38" s="1000"/>
      <c r="C38" s="1000" t="s">
        <v>142</v>
      </c>
      <c r="D38" s="163">
        <v>11113.7</v>
      </c>
      <c r="E38" s="163">
        <v>2038</v>
      </c>
      <c r="F38" s="163">
        <v>2982.4999999999995</v>
      </c>
      <c r="G38" s="163">
        <v>278.40000000000003</v>
      </c>
      <c r="H38" s="163">
        <v>759.7</v>
      </c>
      <c r="I38" s="163">
        <v>149.09999999999997</v>
      </c>
      <c r="J38" s="163">
        <v>978.8</v>
      </c>
      <c r="K38" s="163">
        <v>2101.3000000000002</v>
      </c>
      <c r="L38" s="163">
        <v>466.5</v>
      </c>
      <c r="M38" s="1000"/>
      <c r="N38" s="1000" t="s">
        <v>142</v>
      </c>
      <c r="O38" s="855">
        <v>91.899999999999991</v>
      </c>
      <c r="P38" s="855">
        <v>531.20000000000005</v>
      </c>
      <c r="Q38" s="855">
        <v>187.10000000000002</v>
      </c>
      <c r="R38" s="855">
        <v>344.2</v>
      </c>
      <c r="S38" s="855">
        <v>204.79999999999998</v>
      </c>
      <c r="T38" s="855">
        <v>0</v>
      </c>
      <c r="U38" s="855">
        <v>0</v>
      </c>
      <c r="V38" s="855">
        <v>0</v>
      </c>
      <c r="W38" s="1001">
        <v>21</v>
      </c>
      <c r="X38" s="992"/>
      <c r="Y38" s="993"/>
      <c r="Z38" s="994"/>
      <c r="AA38" s="994"/>
      <c r="AB38" s="994"/>
      <c r="AC38" s="994"/>
      <c r="AD38" s="994"/>
      <c r="AE38" s="994"/>
      <c r="AF38" s="994"/>
      <c r="AG38" s="994"/>
      <c r="AH38" s="994"/>
      <c r="AI38" s="994"/>
      <c r="AJ38" s="994"/>
      <c r="AK38" s="994"/>
      <c r="AL38" s="994"/>
      <c r="AM38" s="994"/>
      <c r="AN38" s="994"/>
      <c r="AO38" s="994"/>
      <c r="AP38" s="994"/>
      <c r="AQ38" s="994"/>
      <c r="AR38" s="994"/>
      <c r="AS38" s="994"/>
      <c r="AT38" s="994"/>
      <c r="AU38" s="994"/>
      <c r="AV38" s="994"/>
      <c r="AW38" s="994"/>
      <c r="AX38" s="994"/>
      <c r="AY38" s="994"/>
      <c r="AZ38" s="994"/>
      <c r="BA38" s="994"/>
      <c r="BB38" s="994"/>
      <c r="BC38" s="994"/>
      <c r="BD38" s="994"/>
      <c r="BE38" s="994"/>
      <c r="BF38" s="994"/>
      <c r="BG38" s="994"/>
      <c r="BH38" s="994"/>
      <c r="BI38" s="994"/>
      <c r="BJ38" s="994"/>
      <c r="BK38" s="994"/>
      <c r="BL38" s="994"/>
      <c r="BM38" s="994"/>
      <c r="BN38" s="994"/>
      <c r="BO38" s="994"/>
      <c r="BP38" s="994"/>
      <c r="BQ38" s="994"/>
      <c r="BR38" s="994"/>
      <c r="BS38" s="994"/>
      <c r="BT38" s="994"/>
      <c r="BU38" s="994"/>
      <c r="BV38" s="994"/>
      <c r="BW38" s="994"/>
      <c r="BX38" s="994"/>
      <c r="BY38" s="994"/>
      <c r="BZ38" s="994"/>
      <c r="CA38" s="994"/>
      <c r="CB38" s="994"/>
      <c r="CC38" s="994"/>
      <c r="CD38" s="994"/>
      <c r="CE38" s="994"/>
      <c r="CF38" s="994"/>
      <c r="CG38" s="994"/>
      <c r="CH38" s="994"/>
      <c r="CI38" s="994"/>
      <c r="CJ38" s="994"/>
      <c r="CK38" s="994"/>
      <c r="CL38" s="994"/>
      <c r="CM38" s="994"/>
      <c r="CN38" s="994"/>
      <c r="CO38" s="994"/>
      <c r="CP38" s="994"/>
      <c r="CQ38" s="994"/>
      <c r="CR38" s="994"/>
      <c r="CS38" s="994"/>
      <c r="CT38" s="994"/>
      <c r="CU38" s="994"/>
    </row>
    <row r="39" spans="1:99" ht="13.5" customHeight="1">
      <c r="A39" s="693"/>
      <c r="B39" s="693"/>
      <c r="C39" s="693"/>
      <c r="D39" s="687"/>
      <c r="E39" s="687"/>
      <c r="F39" s="842"/>
      <c r="G39" s="734"/>
      <c r="H39" s="687"/>
      <c r="I39" s="687"/>
      <c r="J39" s="842"/>
      <c r="K39" s="734"/>
      <c r="L39" s="687"/>
      <c r="M39" s="1003"/>
      <c r="N39" s="1003"/>
      <c r="O39" s="1003"/>
      <c r="P39" s="1003"/>
      <c r="Q39" s="1003"/>
      <c r="R39" s="1003"/>
      <c r="S39" s="1003"/>
      <c r="T39" s="1003"/>
      <c r="U39" s="1003"/>
      <c r="V39" s="1003"/>
      <c r="W39" s="1003"/>
      <c r="X39" s="1004"/>
      <c r="Y39" s="1004"/>
      <c r="Z39" s="982"/>
      <c r="AA39" s="982"/>
      <c r="AB39" s="982"/>
      <c r="AC39" s="982"/>
      <c r="AD39" s="982"/>
      <c r="AE39" s="982"/>
      <c r="AF39" s="982"/>
      <c r="AG39" s="982"/>
      <c r="AH39" s="982"/>
      <c r="AI39" s="982"/>
      <c r="AJ39" s="982"/>
      <c r="AK39" s="982"/>
      <c r="AL39" s="982"/>
      <c r="AM39" s="982"/>
      <c r="AN39" s="982"/>
      <c r="AO39" s="982"/>
      <c r="AP39" s="982"/>
      <c r="AQ39" s="982"/>
      <c r="AR39" s="982"/>
      <c r="AS39" s="982"/>
      <c r="AT39" s="982"/>
      <c r="AU39" s="982"/>
      <c r="AV39" s="982"/>
      <c r="AW39" s="982"/>
      <c r="AX39" s="982"/>
      <c r="AY39" s="982"/>
      <c r="AZ39" s="982"/>
      <c r="BA39" s="982"/>
      <c r="BB39" s="982"/>
      <c r="BC39" s="982"/>
      <c r="BD39" s="982"/>
      <c r="BE39" s="982"/>
      <c r="BF39" s="982"/>
      <c r="BG39" s="982"/>
      <c r="BH39" s="982"/>
      <c r="BI39" s="982"/>
      <c r="BJ39" s="982"/>
      <c r="BK39" s="982"/>
      <c r="BL39" s="982"/>
      <c r="BM39" s="982"/>
      <c r="BN39" s="982"/>
      <c r="BO39" s="982"/>
      <c r="BP39" s="982"/>
      <c r="BQ39" s="982"/>
      <c r="BR39" s="982"/>
      <c r="BS39" s="982"/>
      <c r="BT39" s="982"/>
      <c r="BU39" s="982"/>
      <c r="BV39" s="982"/>
      <c r="BW39" s="982"/>
      <c r="BX39" s="982"/>
      <c r="BY39" s="982"/>
      <c r="BZ39" s="982"/>
      <c r="CA39" s="982"/>
      <c r="CB39" s="982"/>
      <c r="CC39" s="982"/>
      <c r="CD39" s="982"/>
      <c r="CE39" s="982"/>
      <c r="CF39" s="982"/>
      <c r="CG39" s="982"/>
      <c r="CH39" s="982"/>
      <c r="CI39" s="982"/>
      <c r="CJ39" s="982"/>
      <c r="CK39" s="982"/>
      <c r="CL39" s="982"/>
      <c r="CM39" s="982"/>
      <c r="CN39" s="982"/>
      <c r="CO39" s="982"/>
      <c r="CP39" s="982"/>
      <c r="CQ39" s="982"/>
      <c r="CR39" s="982"/>
      <c r="CS39" s="982"/>
      <c r="CT39" s="982"/>
      <c r="CU39" s="982"/>
    </row>
    <row r="40" spans="1:99" ht="13.5" customHeight="1">
      <c r="A40" s="541"/>
      <c r="B40" s="678"/>
      <c r="C40" s="674"/>
      <c r="D40" s="1005"/>
      <c r="E40" s="1005"/>
      <c r="F40" s="1005"/>
      <c r="G40" s="1005"/>
      <c r="H40" s="1005"/>
      <c r="I40" s="1005"/>
      <c r="J40" s="1005"/>
      <c r="K40" s="1005"/>
      <c r="L40" s="1005"/>
      <c r="M40" s="541"/>
      <c r="N40" s="678"/>
      <c r="O40" s="1005"/>
      <c r="P40" s="1005"/>
      <c r="Q40" s="1005"/>
      <c r="R40" s="1005"/>
      <c r="S40" s="1005"/>
      <c r="T40" s="1005"/>
      <c r="U40" s="1005"/>
      <c r="V40" s="1005"/>
      <c r="W40" s="1005"/>
      <c r="X40" s="1004"/>
      <c r="Y40" s="1004"/>
      <c r="Z40" s="982"/>
      <c r="AA40" s="982"/>
      <c r="AB40" s="982"/>
      <c r="AC40" s="982"/>
      <c r="AD40" s="982"/>
      <c r="AE40" s="982"/>
      <c r="AF40" s="982"/>
      <c r="AG40" s="982"/>
      <c r="AH40" s="982"/>
      <c r="AI40" s="982"/>
      <c r="AJ40" s="982"/>
      <c r="AK40" s="982"/>
      <c r="AL40" s="982"/>
      <c r="AM40" s="982"/>
      <c r="AN40" s="982"/>
      <c r="AO40" s="982"/>
      <c r="AP40" s="982"/>
      <c r="AQ40" s="982"/>
      <c r="AR40" s="982"/>
      <c r="AS40" s="982"/>
      <c r="AT40" s="982"/>
      <c r="AU40" s="982"/>
      <c r="AV40" s="982"/>
      <c r="AW40" s="982"/>
      <c r="AX40" s="982"/>
      <c r="AY40" s="982"/>
      <c r="AZ40" s="982"/>
      <c r="BA40" s="982"/>
      <c r="BB40" s="982"/>
      <c r="BC40" s="982"/>
      <c r="BD40" s="982"/>
      <c r="BE40" s="982"/>
      <c r="BF40" s="982"/>
      <c r="BG40" s="982"/>
      <c r="BH40" s="982"/>
      <c r="BI40" s="982"/>
      <c r="BJ40" s="982"/>
      <c r="BK40" s="982"/>
      <c r="BL40" s="982"/>
      <c r="BM40" s="982"/>
      <c r="BN40" s="982"/>
      <c r="BO40" s="982"/>
      <c r="BP40" s="982"/>
      <c r="BQ40" s="982"/>
      <c r="BR40" s="982"/>
      <c r="BS40" s="982"/>
      <c r="BT40" s="982"/>
      <c r="BU40" s="982"/>
      <c r="BV40" s="982"/>
      <c r="BW40" s="982"/>
      <c r="BX40" s="982"/>
      <c r="BY40" s="982"/>
      <c r="BZ40" s="982"/>
      <c r="CA40" s="982"/>
      <c r="CB40" s="982"/>
      <c r="CC40" s="982"/>
      <c r="CD40" s="982"/>
      <c r="CE40" s="982"/>
      <c r="CF40" s="982"/>
      <c r="CG40" s="982"/>
      <c r="CH40" s="982"/>
      <c r="CI40" s="982"/>
      <c r="CJ40" s="982"/>
      <c r="CK40" s="982"/>
      <c r="CL40" s="982"/>
      <c r="CM40" s="982"/>
      <c r="CN40" s="982"/>
      <c r="CO40" s="982"/>
      <c r="CP40" s="982"/>
      <c r="CQ40" s="982"/>
      <c r="CR40" s="982"/>
      <c r="CS40" s="982"/>
      <c r="CT40" s="982"/>
      <c r="CU40" s="982"/>
    </row>
    <row r="41" spans="1:99" ht="13.5" customHeight="1">
      <c r="B41" s="674"/>
      <c r="C41" s="674"/>
      <c r="D41" s="1005"/>
      <c r="E41" s="1005"/>
      <c r="F41" s="1005"/>
      <c r="G41" s="1005"/>
      <c r="H41" s="1005"/>
      <c r="I41" s="1005"/>
      <c r="J41" s="1005"/>
      <c r="K41" s="1005"/>
      <c r="L41" s="1005"/>
      <c r="M41" s="1005"/>
      <c r="N41" s="1005"/>
      <c r="O41" s="1005"/>
      <c r="P41" s="1005"/>
      <c r="Q41" s="1004"/>
      <c r="R41" s="1004"/>
      <c r="S41" s="1004"/>
      <c r="T41" s="1005"/>
      <c r="U41" s="1005"/>
      <c r="V41" s="1005"/>
      <c r="W41" s="1005"/>
      <c r="X41" s="1004"/>
      <c r="Y41" s="1004"/>
      <c r="Z41" s="982"/>
      <c r="AA41" s="982"/>
      <c r="AB41" s="982"/>
      <c r="AC41" s="982"/>
      <c r="AD41" s="982"/>
      <c r="AE41" s="982"/>
      <c r="AF41" s="982"/>
      <c r="AG41" s="982"/>
      <c r="AH41" s="982"/>
      <c r="AI41" s="982"/>
      <c r="AJ41" s="982"/>
      <c r="AK41" s="982"/>
      <c r="AL41" s="982"/>
      <c r="AM41" s="982"/>
      <c r="AN41" s="982"/>
      <c r="AO41" s="982"/>
      <c r="AP41" s="982"/>
      <c r="AQ41" s="982"/>
      <c r="AR41" s="982"/>
      <c r="AS41" s="982"/>
      <c r="AT41" s="982"/>
      <c r="AU41" s="982"/>
      <c r="AV41" s="982"/>
      <c r="AW41" s="982"/>
      <c r="AX41" s="982"/>
      <c r="AY41" s="982"/>
      <c r="AZ41" s="982"/>
      <c r="BA41" s="982"/>
      <c r="BB41" s="982"/>
      <c r="BC41" s="982"/>
      <c r="BD41" s="982"/>
      <c r="BE41" s="982"/>
      <c r="BF41" s="982"/>
      <c r="BG41" s="982"/>
      <c r="BH41" s="982"/>
      <c r="BI41" s="982"/>
      <c r="BJ41" s="982"/>
      <c r="BK41" s="982"/>
      <c r="BL41" s="982"/>
      <c r="BM41" s="982"/>
      <c r="BN41" s="982"/>
      <c r="BO41" s="982"/>
      <c r="BP41" s="982"/>
      <c r="BQ41" s="982"/>
      <c r="BR41" s="982"/>
      <c r="BS41" s="982"/>
      <c r="BT41" s="982"/>
      <c r="BU41" s="982"/>
      <c r="BV41" s="982"/>
      <c r="BW41" s="982"/>
      <c r="BX41" s="982"/>
      <c r="BY41" s="982"/>
      <c r="BZ41" s="982"/>
      <c r="CA41" s="982"/>
      <c r="CB41" s="982"/>
      <c r="CC41" s="982"/>
      <c r="CD41" s="982"/>
      <c r="CE41" s="982"/>
      <c r="CF41" s="982"/>
      <c r="CG41" s="982"/>
      <c r="CH41" s="982"/>
      <c r="CI41" s="982"/>
      <c r="CJ41" s="982"/>
      <c r="CK41" s="982"/>
      <c r="CL41" s="982"/>
      <c r="CM41" s="982"/>
      <c r="CN41" s="982"/>
      <c r="CO41" s="982"/>
      <c r="CP41" s="982"/>
      <c r="CQ41" s="982"/>
      <c r="CR41" s="982"/>
      <c r="CS41" s="982"/>
      <c r="CT41" s="982"/>
      <c r="CU41" s="982"/>
    </row>
    <row r="42" spans="1:99" ht="13.5" customHeight="1">
      <c r="B42" s="674"/>
      <c r="C42" s="674"/>
      <c r="D42" s="1006"/>
      <c r="E42" s="1006"/>
      <c r="F42" s="1006"/>
      <c r="G42" s="1006"/>
      <c r="H42" s="1006"/>
      <c r="I42" s="1006"/>
      <c r="J42" s="1006"/>
      <c r="K42" s="1006"/>
      <c r="L42" s="1006"/>
      <c r="M42" s="674"/>
      <c r="N42" s="674"/>
      <c r="O42" s="1006"/>
      <c r="P42" s="1006"/>
      <c r="Q42" s="1007"/>
      <c r="R42" s="1007"/>
      <c r="S42" s="1007"/>
      <c r="T42" s="1006"/>
      <c r="U42" s="1006"/>
      <c r="V42" s="1006"/>
      <c r="X42" s="982"/>
      <c r="Y42" s="982"/>
      <c r="Z42" s="982"/>
      <c r="AA42" s="982"/>
      <c r="AB42" s="982"/>
      <c r="AC42" s="982"/>
      <c r="AD42" s="982"/>
      <c r="AE42" s="982"/>
      <c r="AF42" s="982"/>
      <c r="AG42" s="982"/>
      <c r="AH42" s="982"/>
      <c r="AI42" s="982"/>
      <c r="AJ42" s="982"/>
      <c r="AK42" s="982"/>
      <c r="AL42" s="982"/>
      <c r="AM42" s="982"/>
      <c r="AN42" s="982"/>
      <c r="AO42" s="982"/>
      <c r="AP42" s="982"/>
      <c r="AQ42" s="982"/>
      <c r="AR42" s="982"/>
      <c r="AS42" s="982"/>
      <c r="AT42" s="982"/>
      <c r="AU42" s="982"/>
      <c r="AV42" s="982"/>
      <c r="AW42" s="982"/>
      <c r="AX42" s="982"/>
      <c r="AY42" s="982"/>
      <c r="AZ42" s="982"/>
      <c r="BA42" s="982"/>
      <c r="BB42" s="982"/>
      <c r="BC42" s="982"/>
      <c r="BD42" s="982"/>
      <c r="BE42" s="982"/>
      <c r="BF42" s="982"/>
      <c r="BG42" s="982"/>
      <c r="BH42" s="982"/>
      <c r="BI42" s="982"/>
      <c r="BJ42" s="982"/>
      <c r="BK42" s="982"/>
      <c r="BL42" s="982"/>
      <c r="BM42" s="982"/>
      <c r="BN42" s="982"/>
      <c r="BO42" s="982"/>
      <c r="BP42" s="982"/>
      <c r="BQ42" s="982"/>
      <c r="BR42" s="982"/>
      <c r="BS42" s="982"/>
      <c r="BT42" s="982"/>
      <c r="BU42" s="982"/>
      <c r="BV42" s="982"/>
      <c r="BW42" s="982"/>
      <c r="BX42" s="982"/>
      <c r="BY42" s="982"/>
      <c r="BZ42" s="982"/>
      <c r="CA42" s="982"/>
      <c r="CB42" s="982"/>
      <c r="CC42" s="982"/>
      <c r="CD42" s="982"/>
      <c r="CE42" s="982"/>
      <c r="CF42" s="982"/>
      <c r="CG42" s="982"/>
      <c r="CH42" s="982"/>
      <c r="CI42" s="982"/>
      <c r="CJ42" s="982"/>
      <c r="CK42" s="982"/>
      <c r="CL42" s="982"/>
      <c r="CM42" s="982"/>
      <c r="CN42" s="982"/>
      <c r="CO42" s="982"/>
      <c r="CP42" s="982"/>
      <c r="CQ42" s="982"/>
      <c r="CR42" s="982"/>
      <c r="CS42" s="982"/>
      <c r="CT42" s="982"/>
      <c r="CU42" s="982"/>
    </row>
    <row r="43" spans="1:99" ht="13.5" customHeight="1">
      <c r="B43" s="674"/>
      <c r="C43" s="674"/>
      <c r="D43" s="1006"/>
      <c r="E43" s="1006"/>
      <c r="F43" s="1006"/>
      <c r="G43" s="1006"/>
      <c r="H43" s="1006"/>
      <c r="I43" s="1006"/>
      <c r="J43" s="1006"/>
      <c r="K43" s="1006"/>
      <c r="L43" s="1006"/>
      <c r="M43" s="674"/>
      <c r="N43" s="674"/>
      <c r="O43" s="1006"/>
      <c r="P43" s="1006"/>
      <c r="Q43" s="1007"/>
      <c r="R43" s="1007"/>
      <c r="S43" s="1007"/>
      <c r="T43" s="1006"/>
      <c r="U43" s="1006"/>
      <c r="V43" s="1006"/>
      <c r="X43" s="982"/>
      <c r="Y43" s="982"/>
      <c r="Z43" s="982"/>
      <c r="AA43" s="982"/>
      <c r="AB43" s="982"/>
      <c r="AC43" s="982"/>
      <c r="AD43" s="982"/>
      <c r="AE43" s="982"/>
      <c r="AF43" s="982"/>
      <c r="AG43" s="982"/>
      <c r="AH43" s="982"/>
      <c r="AI43" s="982"/>
      <c r="AJ43" s="982"/>
      <c r="AK43" s="982"/>
      <c r="AL43" s="982"/>
      <c r="AM43" s="982"/>
      <c r="AN43" s="982"/>
      <c r="AO43" s="982"/>
      <c r="AP43" s="982"/>
      <c r="AQ43" s="982"/>
      <c r="AR43" s="982"/>
      <c r="AS43" s="982"/>
      <c r="AT43" s="982"/>
      <c r="AU43" s="982"/>
      <c r="AV43" s="982"/>
      <c r="AW43" s="982"/>
      <c r="AX43" s="982"/>
      <c r="AY43" s="982"/>
      <c r="AZ43" s="982"/>
      <c r="BA43" s="982"/>
      <c r="BB43" s="982"/>
      <c r="BC43" s="982"/>
      <c r="BD43" s="982"/>
      <c r="BE43" s="982"/>
      <c r="BF43" s="982"/>
      <c r="BG43" s="982"/>
      <c r="BH43" s="982"/>
      <c r="BI43" s="982"/>
      <c r="BJ43" s="982"/>
      <c r="BK43" s="982"/>
      <c r="BL43" s="982"/>
      <c r="BM43" s="982"/>
      <c r="BN43" s="982"/>
      <c r="BO43" s="982"/>
      <c r="BP43" s="982"/>
      <c r="BQ43" s="982"/>
      <c r="BR43" s="982"/>
      <c r="BS43" s="982"/>
      <c r="BT43" s="982"/>
      <c r="BU43" s="982"/>
      <c r="BV43" s="982"/>
      <c r="BW43" s="982"/>
      <c r="BX43" s="982"/>
      <c r="BY43" s="982"/>
      <c r="BZ43" s="982"/>
      <c r="CA43" s="982"/>
      <c r="CB43" s="982"/>
      <c r="CC43" s="982"/>
      <c r="CD43" s="982"/>
      <c r="CE43" s="982"/>
      <c r="CF43" s="982"/>
      <c r="CG43" s="982"/>
      <c r="CH43" s="982"/>
      <c r="CI43" s="982"/>
      <c r="CJ43" s="982"/>
      <c r="CK43" s="982"/>
      <c r="CL43" s="982"/>
      <c r="CM43" s="982"/>
      <c r="CN43" s="982"/>
      <c r="CO43" s="982"/>
      <c r="CP43" s="982"/>
      <c r="CQ43" s="982"/>
      <c r="CR43" s="982"/>
      <c r="CS43" s="982"/>
      <c r="CT43" s="982"/>
      <c r="CU43" s="982"/>
    </row>
    <row r="44" spans="1:99" ht="13.5" customHeight="1">
      <c r="B44" s="674"/>
      <c r="C44" s="674"/>
      <c r="D44" s="1006"/>
      <c r="E44" s="1006"/>
      <c r="F44" s="1006"/>
      <c r="G44" s="1006"/>
      <c r="H44" s="1006"/>
      <c r="I44" s="1006"/>
      <c r="J44" s="1006"/>
      <c r="K44" s="1006"/>
      <c r="L44" s="1006"/>
      <c r="M44" s="674"/>
      <c r="N44" s="674"/>
      <c r="O44" s="1006"/>
      <c r="P44" s="1006"/>
      <c r="Q44" s="1008"/>
      <c r="R44" s="1007"/>
      <c r="S44" s="1007"/>
      <c r="T44" s="1006"/>
      <c r="U44" s="1006"/>
      <c r="V44" s="1006"/>
      <c r="X44" s="982"/>
      <c r="Y44" s="982"/>
      <c r="Z44" s="982"/>
      <c r="AA44" s="982"/>
      <c r="AB44" s="982"/>
      <c r="AC44" s="982"/>
      <c r="AD44" s="982"/>
      <c r="AE44" s="982"/>
      <c r="AF44" s="982"/>
      <c r="AG44" s="982"/>
      <c r="AH44" s="982"/>
      <c r="AI44" s="982"/>
      <c r="AJ44" s="982"/>
      <c r="AK44" s="982"/>
      <c r="AL44" s="982"/>
      <c r="AM44" s="982"/>
      <c r="AN44" s="982"/>
      <c r="AO44" s="982"/>
      <c r="AP44" s="982"/>
      <c r="AQ44" s="982"/>
      <c r="AR44" s="982"/>
      <c r="AS44" s="982"/>
      <c r="AT44" s="982"/>
      <c r="AU44" s="982"/>
      <c r="AV44" s="982"/>
      <c r="AW44" s="982"/>
      <c r="AX44" s="982"/>
      <c r="AY44" s="982"/>
      <c r="AZ44" s="982"/>
      <c r="BA44" s="982"/>
      <c r="BB44" s="982"/>
      <c r="BC44" s="982"/>
      <c r="BD44" s="982"/>
      <c r="BE44" s="982"/>
      <c r="BF44" s="982"/>
      <c r="BG44" s="982"/>
      <c r="BH44" s="982"/>
      <c r="BI44" s="982"/>
      <c r="BJ44" s="982"/>
      <c r="BK44" s="982"/>
      <c r="BL44" s="982"/>
      <c r="BM44" s="982"/>
      <c r="BN44" s="982"/>
      <c r="BO44" s="982"/>
      <c r="BP44" s="982"/>
      <c r="BQ44" s="982"/>
      <c r="BR44" s="982"/>
      <c r="BS44" s="982"/>
      <c r="BT44" s="982"/>
      <c r="BU44" s="982"/>
      <c r="BV44" s="982"/>
      <c r="BW44" s="982"/>
      <c r="BX44" s="982"/>
      <c r="BY44" s="982"/>
      <c r="BZ44" s="982"/>
      <c r="CA44" s="982"/>
      <c r="CB44" s="982"/>
      <c r="CC44" s="982"/>
      <c r="CD44" s="982"/>
      <c r="CE44" s="982"/>
      <c r="CF44" s="982"/>
      <c r="CG44" s="982"/>
      <c r="CH44" s="982"/>
      <c r="CI44" s="982"/>
      <c r="CJ44" s="982"/>
      <c r="CK44" s="982"/>
      <c r="CL44" s="982"/>
      <c r="CM44" s="982"/>
      <c r="CN44" s="982"/>
      <c r="CO44" s="982"/>
      <c r="CP44" s="982"/>
      <c r="CQ44" s="982"/>
      <c r="CR44" s="982"/>
      <c r="CS44" s="982"/>
      <c r="CT44" s="982"/>
      <c r="CU44" s="982"/>
    </row>
    <row r="45" spans="1:99" ht="13.5" customHeight="1">
      <c r="B45" s="674"/>
      <c r="C45" s="674"/>
      <c r="D45" s="1006"/>
      <c r="E45" s="1006"/>
      <c r="F45" s="1006"/>
      <c r="G45" s="1006"/>
      <c r="H45" s="1006"/>
      <c r="I45" s="1006"/>
      <c r="J45" s="1006"/>
      <c r="K45" s="1006"/>
      <c r="L45" s="1006"/>
      <c r="M45" s="674"/>
      <c r="N45" s="674"/>
      <c r="O45" s="1006"/>
      <c r="P45" s="1006"/>
      <c r="Q45" s="1009"/>
      <c r="R45" s="1009"/>
      <c r="S45" s="1009"/>
      <c r="T45" s="1006"/>
      <c r="U45" s="1006"/>
      <c r="V45" s="1006"/>
      <c r="X45" s="982"/>
      <c r="Y45" s="982"/>
      <c r="Z45" s="982"/>
      <c r="AA45" s="982"/>
      <c r="AB45" s="982"/>
      <c r="AC45" s="982"/>
      <c r="AD45" s="982"/>
      <c r="AE45" s="982"/>
      <c r="AF45" s="982"/>
      <c r="AG45" s="982"/>
      <c r="AH45" s="982"/>
      <c r="AI45" s="982"/>
      <c r="AJ45" s="982"/>
      <c r="AK45" s="982"/>
      <c r="AL45" s="982"/>
      <c r="AM45" s="982"/>
      <c r="AN45" s="982"/>
      <c r="AO45" s="982"/>
      <c r="AP45" s="982"/>
      <c r="AQ45" s="982"/>
      <c r="AR45" s="982"/>
      <c r="AS45" s="982"/>
      <c r="AT45" s="982"/>
      <c r="AU45" s="982"/>
      <c r="AV45" s="982"/>
      <c r="AW45" s="982"/>
      <c r="AX45" s="982"/>
      <c r="AY45" s="982"/>
      <c r="AZ45" s="982"/>
      <c r="BA45" s="982"/>
      <c r="BB45" s="982"/>
      <c r="BC45" s="982"/>
      <c r="BD45" s="982"/>
      <c r="BE45" s="982"/>
      <c r="BF45" s="982"/>
      <c r="BG45" s="982"/>
      <c r="BH45" s="982"/>
      <c r="BI45" s="982"/>
      <c r="BJ45" s="982"/>
      <c r="BK45" s="982"/>
      <c r="BL45" s="982"/>
      <c r="BM45" s="982"/>
      <c r="BN45" s="982"/>
      <c r="BO45" s="982"/>
      <c r="BP45" s="982"/>
      <c r="BQ45" s="982"/>
      <c r="BR45" s="982"/>
      <c r="BS45" s="982"/>
      <c r="BT45" s="982"/>
      <c r="BU45" s="982"/>
      <c r="BV45" s="982"/>
      <c r="BW45" s="982"/>
      <c r="BX45" s="982"/>
      <c r="BY45" s="982"/>
      <c r="BZ45" s="982"/>
      <c r="CA45" s="982"/>
      <c r="CB45" s="982"/>
      <c r="CC45" s="982"/>
      <c r="CD45" s="982"/>
      <c r="CE45" s="982"/>
      <c r="CF45" s="982"/>
      <c r="CG45" s="982"/>
      <c r="CH45" s="982"/>
      <c r="CI45" s="982"/>
      <c r="CJ45" s="982"/>
      <c r="CK45" s="982"/>
      <c r="CL45" s="982"/>
      <c r="CM45" s="982"/>
      <c r="CN45" s="982"/>
      <c r="CO45" s="982"/>
      <c r="CP45" s="982"/>
      <c r="CQ45" s="982"/>
      <c r="CR45" s="982"/>
      <c r="CS45" s="982"/>
      <c r="CT45" s="982"/>
      <c r="CU45" s="982"/>
    </row>
    <row r="46" spans="1:99" ht="13.5" customHeight="1">
      <c r="B46" s="674"/>
      <c r="C46" s="674"/>
      <c r="D46" s="1006"/>
      <c r="E46" s="1006"/>
      <c r="F46" s="1006"/>
      <c r="G46" s="1006"/>
      <c r="H46" s="1006"/>
      <c r="I46" s="1006"/>
      <c r="J46" s="1006"/>
      <c r="K46" s="1006"/>
      <c r="L46" s="1006"/>
      <c r="M46" s="674"/>
      <c r="N46" s="674"/>
      <c r="O46" s="1006"/>
      <c r="P46" s="1006"/>
      <c r="Q46" s="1006"/>
      <c r="R46" s="1006"/>
      <c r="S46" s="1006"/>
      <c r="T46" s="1006"/>
      <c r="U46" s="1006"/>
      <c r="V46" s="1006"/>
      <c r="X46" s="982"/>
      <c r="Y46" s="982"/>
      <c r="Z46" s="982"/>
      <c r="AA46" s="982"/>
      <c r="AB46" s="982"/>
      <c r="AC46" s="982"/>
      <c r="AD46" s="982"/>
      <c r="AE46" s="982"/>
      <c r="AF46" s="982"/>
      <c r="AG46" s="982"/>
      <c r="AH46" s="982"/>
      <c r="AI46" s="982"/>
      <c r="AJ46" s="982"/>
      <c r="AK46" s="982"/>
      <c r="AL46" s="982"/>
      <c r="AM46" s="982"/>
      <c r="AN46" s="982"/>
      <c r="AO46" s="982"/>
      <c r="AP46" s="982"/>
      <c r="AQ46" s="982"/>
      <c r="AR46" s="982"/>
      <c r="AS46" s="982"/>
      <c r="AT46" s="982"/>
      <c r="AU46" s="982"/>
      <c r="AV46" s="982"/>
      <c r="AW46" s="982"/>
      <c r="AX46" s="982"/>
      <c r="AY46" s="982"/>
      <c r="AZ46" s="982"/>
      <c r="BA46" s="982"/>
      <c r="BB46" s="982"/>
      <c r="BC46" s="982"/>
      <c r="BD46" s="982"/>
      <c r="BE46" s="982"/>
      <c r="BF46" s="982"/>
      <c r="BG46" s="982"/>
      <c r="BH46" s="982"/>
      <c r="BI46" s="982"/>
      <c r="BJ46" s="982"/>
      <c r="BK46" s="982"/>
      <c r="BL46" s="982"/>
      <c r="BM46" s="982"/>
      <c r="BN46" s="982"/>
      <c r="BO46" s="982"/>
      <c r="BP46" s="982"/>
      <c r="BQ46" s="982"/>
      <c r="BR46" s="982"/>
      <c r="BS46" s="982"/>
      <c r="BT46" s="982"/>
      <c r="BU46" s="982"/>
      <c r="BV46" s="982"/>
      <c r="BW46" s="982"/>
      <c r="BX46" s="982"/>
      <c r="BY46" s="982"/>
      <c r="BZ46" s="982"/>
      <c r="CA46" s="982"/>
      <c r="CB46" s="982"/>
      <c r="CC46" s="982"/>
      <c r="CD46" s="982"/>
      <c r="CE46" s="982"/>
      <c r="CF46" s="982"/>
      <c r="CG46" s="982"/>
      <c r="CH46" s="982"/>
      <c r="CI46" s="982"/>
      <c r="CJ46" s="982"/>
      <c r="CK46" s="982"/>
      <c r="CL46" s="982"/>
      <c r="CM46" s="982"/>
      <c r="CN46" s="982"/>
      <c r="CO46" s="982"/>
      <c r="CP46" s="982"/>
      <c r="CQ46" s="982"/>
      <c r="CR46" s="982"/>
      <c r="CS46" s="982"/>
      <c r="CT46" s="982"/>
      <c r="CU46" s="982"/>
    </row>
    <row r="47" spans="1:99" ht="13.5" customHeight="1">
      <c r="B47" s="674"/>
      <c r="C47" s="674"/>
      <c r="D47" s="1006"/>
      <c r="E47" s="1006"/>
      <c r="F47" s="1006"/>
      <c r="G47" s="1006"/>
      <c r="H47" s="1006"/>
      <c r="I47" s="1006"/>
      <c r="J47" s="1006"/>
      <c r="K47" s="1006"/>
      <c r="L47" s="1006"/>
      <c r="M47" s="674"/>
      <c r="N47" s="674"/>
      <c r="O47" s="1006"/>
      <c r="P47" s="1006"/>
      <c r="Q47" s="1006"/>
      <c r="R47" s="1006"/>
      <c r="S47" s="1006"/>
      <c r="T47" s="1006"/>
      <c r="U47" s="1006"/>
      <c r="V47" s="1006"/>
      <c r="X47" s="982"/>
      <c r="Y47" s="982"/>
      <c r="Z47" s="982"/>
      <c r="AA47" s="982"/>
      <c r="AB47" s="982"/>
      <c r="AC47" s="982"/>
      <c r="AD47" s="982"/>
      <c r="AE47" s="982"/>
      <c r="AF47" s="982"/>
      <c r="AG47" s="982"/>
      <c r="AH47" s="982"/>
      <c r="AI47" s="982"/>
      <c r="AJ47" s="982"/>
      <c r="AK47" s="982"/>
      <c r="AL47" s="982"/>
      <c r="AM47" s="982"/>
      <c r="AN47" s="982"/>
      <c r="AO47" s="982"/>
      <c r="AP47" s="982"/>
      <c r="AQ47" s="982"/>
      <c r="AR47" s="982"/>
      <c r="AS47" s="982"/>
      <c r="AT47" s="982"/>
      <c r="AU47" s="982"/>
      <c r="AV47" s="982"/>
      <c r="AW47" s="982"/>
      <c r="AX47" s="982"/>
      <c r="AY47" s="982"/>
      <c r="AZ47" s="982"/>
      <c r="BA47" s="982"/>
      <c r="BB47" s="982"/>
      <c r="BC47" s="982"/>
      <c r="BD47" s="982"/>
      <c r="BE47" s="982"/>
      <c r="BF47" s="982"/>
      <c r="BG47" s="982"/>
      <c r="BH47" s="982"/>
      <c r="BI47" s="982"/>
      <c r="BJ47" s="982"/>
      <c r="BK47" s="982"/>
      <c r="BL47" s="982"/>
      <c r="BM47" s="982"/>
      <c r="BN47" s="982"/>
      <c r="BO47" s="982"/>
      <c r="BP47" s="982"/>
      <c r="BQ47" s="982"/>
      <c r="BR47" s="982"/>
      <c r="BS47" s="982"/>
      <c r="BT47" s="982"/>
      <c r="BU47" s="982"/>
      <c r="BV47" s="982"/>
      <c r="BW47" s="982"/>
      <c r="BX47" s="982"/>
      <c r="BY47" s="982"/>
      <c r="BZ47" s="982"/>
      <c r="CA47" s="982"/>
      <c r="CB47" s="982"/>
      <c r="CC47" s="982"/>
      <c r="CD47" s="982"/>
      <c r="CE47" s="982"/>
      <c r="CF47" s="982"/>
      <c r="CG47" s="982"/>
      <c r="CH47" s="982"/>
      <c r="CI47" s="982"/>
      <c r="CJ47" s="982"/>
      <c r="CK47" s="982"/>
      <c r="CL47" s="982"/>
      <c r="CM47" s="982"/>
      <c r="CN47" s="982"/>
      <c r="CO47" s="982"/>
      <c r="CP47" s="982"/>
      <c r="CQ47" s="982"/>
      <c r="CR47" s="982"/>
      <c r="CS47" s="982"/>
      <c r="CT47" s="982"/>
      <c r="CU47" s="982"/>
    </row>
    <row r="48" spans="1:99" ht="13.5" customHeight="1">
      <c r="B48" s="674"/>
      <c r="C48" s="674"/>
      <c r="D48" s="1006"/>
      <c r="E48" s="1006"/>
      <c r="F48" s="1006"/>
      <c r="G48" s="1006"/>
      <c r="H48" s="1006"/>
      <c r="I48" s="1006"/>
      <c r="J48" s="1006"/>
      <c r="K48" s="1006"/>
      <c r="L48" s="1006"/>
      <c r="M48" s="674"/>
      <c r="N48" s="674"/>
      <c r="O48" s="1006"/>
      <c r="P48" s="1006"/>
      <c r="Q48" s="1006"/>
      <c r="R48" s="1006"/>
      <c r="S48" s="1006"/>
      <c r="T48" s="1006"/>
      <c r="U48" s="1006"/>
      <c r="V48" s="1006"/>
      <c r="X48" s="982"/>
      <c r="Y48" s="982"/>
      <c r="Z48" s="982"/>
      <c r="AA48" s="982"/>
      <c r="AB48" s="982"/>
      <c r="AC48" s="982"/>
      <c r="AD48" s="982"/>
      <c r="AE48" s="982"/>
      <c r="AF48" s="982"/>
      <c r="AG48" s="982"/>
      <c r="AH48" s="982"/>
      <c r="AI48" s="982"/>
      <c r="AJ48" s="982"/>
      <c r="AK48" s="982"/>
      <c r="AL48" s="982"/>
      <c r="AM48" s="982"/>
      <c r="AN48" s="982"/>
      <c r="AO48" s="982"/>
      <c r="AP48" s="982"/>
      <c r="AQ48" s="982"/>
      <c r="AR48" s="982"/>
      <c r="AS48" s="982"/>
      <c r="AT48" s="982"/>
      <c r="AU48" s="982"/>
      <c r="AV48" s="982"/>
      <c r="AW48" s="982"/>
      <c r="AX48" s="982"/>
      <c r="AY48" s="982"/>
      <c r="AZ48" s="982"/>
      <c r="BA48" s="982"/>
      <c r="BB48" s="982"/>
      <c r="BC48" s="982"/>
      <c r="BD48" s="982"/>
      <c r="BE48" s="982"/>
      <c r="BF48" s="982"/>
      <c r="BG48" s="982"/>
      <c r="BH48" s="982"/>
      <c r="BI48" s="982"/>
      <c r="BJ48" s="982"/>
      <c r="BK48" s="982"/>
      <c r="BL48" s="982"/>
      <c r="BM48" s="982"/>
      <c r="BN48" s="982"/>
      <c r="BO48" s="982"/>
      <c r="BP48" s="982"/>
      <c r="BQ48" s="982"/>
      <c r="BR48" s="982"/>
      <c r="BS48" s="982"/>
      <c r="BT48" s="982"/>
      <c r="BU48" s="982"/>
      <c r="BV48" s="982"/>
      <c r="BW48" s="982"/>
      <c r="BX48" s="982"/>
      <c r="BY48" s="982"/>
      <c r="BZ48" s="982"/>
      <c r="CA48" s="982"/>
      <c r="CB48" s="982"/>
      <c r="CC48" s="982"/>
      <c r="CD48" s="982"/>
      <c r="CE48" s="982"/>
      <c r="CF48" s="982"/>
      <c r="CG48" s="982"/>
      <c r="CH48" s="982"/>
      <c r="CI48" s="982"/>
      <c r="CJ48" s="982"/>
      <c r="CK48" s="982"/>
      <c r="CL48" s="982"/>
      <c r="CM48" s="982"/>
      <c r="CN48" s="982"/>
      <c r="CO48" s="982"/>
      <c r="CP48" s="982"/>
      <c r="CQ48" s="982"/>
      <c r="CR48" s="982"/>
      <c r="CS48" s="982"/>
      <c r="CT48" s="982"/>
      <c r="CU48" s="982"/>
    </row>
    <row r="49" spans="2:99" ht="13.5" customHeight="1">
      <c r="B49" s="674"/>
      <c r="C49" s="674"/>
      <c r="D49" s="1006"/>
      <c r="E49" s="1006"/>
      <c r="F49" s="1006"/>
      <c r="G49" s="1006"/>
      <c r="H49" s="1006"/>
      <c r="I49" s="1006"/>
      <c r="J49" s="1006"/>
      <c r="K49" s="1006"/>
      <c r="L49" s="1006"/>
      <c r="M49" s="674"/>
      <c r="N49" s="674"/>
      <c r="O49" s="1006"/>
      <c r="P49" s="1006"/>
      <c r="Q49" s="1006"/>
      <c r="R49" s="1006"/>
      <c r="S49" s="1006"/>
      <c r="T49" s="1006"/>
      <c r="U49" s="1006"/>
      <c r="V49" s="1006"/>
      <c r="X49" s="982"/>
      <c r="Y49" s="982"/>
      <c r="Z49" s="982"/>
      <c r="AA49" s="982"/>
      <c r="AB49" s="982"/>
      <c r="AC49" s="982"/>
      <c r="AD49" s="982"/>
      <c r="AE49" s="982"/>
      <c r="AF49" s="982"/>
      <c r="AG49" s="982"/>
      <c r="AH49" s="982"/>
      <c r="AI49" s="982"/>
      <c r="AJ49" s="982"/>
      <c r="AK49" s="982"/>
      <c r="AL49" s="982"/>
      <c r="AM49" s="982"/>
      <c r="AN49" s="982"/>
      <c r="AO49" s="982"/>
      <c r="AP49" s="982"/>
      <c r="AQ49" s="982"/>
      <c r="AR49" s="982"/>
      <c r="AS49" s="982"/>
      <c r="AT49" s="982"/>
      <c r="AU49" s="982"/>
      <c r="AV49" s="982"/>
      <c r="AW49" s="982"/>
      <c r="AX49" s="982"/>
      <c r="AY49" s="982"/>
      <c r="AZ49" s="982"/>
      <c r="BA49" s="982"/>
      <c r="BB49" s="982"/>
      <c r="BC49" s="982"/>
      <c r="BD49" s="982"/>
      <c r="BE49" s="982"/>
      <c r="BF49" s="982"/>
      <c r="BG49" s="982"/>
      <c r="BH49" s="982"/>
      <c r="BI49" s="982"/>
      <c r="BJ49" s="982"/>
      <c r="BK49" s="982"/>
      <c r="BL49" s="982"/>
      <c r="BM49" s="982"/>
      <c r="BN49" s="982"/>
      <c r="BO49" s="982"/>
      <c r="BP49" s="982"/>
      <c r="BQ49" s="982"/>
      <c r="BR49" s="982"/>
      <c r="BS49" s="982"/>
      <c r="BT49" s="982"/>
      <c r="BU49" s="982"/>
      <c r="BV49" s="982"/>
      <c r="BW49" s="982"/>
      <c r="BX49" s="982"/>
      <c r="BY49" s="982"/>
      <c r="BZ49" s="982"/>
      <c r="CA49" s="982"/>
      <c r="CB49" s="982"/>
      <c r="CC49" s="982"/>
      <c r="CD49" s="982"/>
      <c r="CE49" s="982"/>
      <c r="CF49" s="982"/>
      <c r="CG49" s="982"/>
      <c r="CH49" s="982"/>
      <c r="CI49" s="982"/>
      <c r="CJ49" s="982"/>
      <c r="CK49" s="982"/>
      <c r="CL49" s="982"/>
      <c r="CM49" s="982"/>
      <c r="CN49" s="982"/>
      <c r="CO49" s="982"/>
      <c r="CP49" s="982"/>
      <c r="CQ49" s="982"/>
      <c r="CR49" s="982"/>
      <c r="CS49" s="982"/>
      <c r="CT49" s="982"/>
      <c r="CU49" s="982"/>
    </row>
    <row r="50" spans="2:99" ht="13.5" customHeight="1">
      <c r="B50" s="674"/>
      <c r="C50" s="674"/>
      <c r="D50" s="1006"/>
      <c r="E50" s="1006"/>
      <c r="F50" s="1006"/>
      <c r="G50" s="1006"/>
      <c r="H50" s="1006"/>
      <c r="I50" s="1006"/>
      <c r="J50" s="1006"/>
      <c r="K50" s="1006"/>
      <c r="L50" s="1006"/>
      <c r="M50" s="674"/>
      <c r="N50" s="674"/>
      <c r="O50" s="1006"/>
      <c r="P50" s="1006"/>
      <c r="Q50" s="1006"/>
      <c r="R50" s="1006"/>
      <c r="S50" s="1006"/>
      <c r="T50" s="1006"/>
      <c r="U50" s="1006"/>
      <c r="V50" s="1006"/>
      <c r="X50" s="982"/>
      <c r="Y50" s="982"/>
      <c r="Z50" s="982"/>
      <c r="AA50" s="982"/>
      <c r="AB50" s="982"/>
      <c r="AC50" s="982"/>
      <c r="AD50" s="982"/>
      <c r="AE50" s="982"/>
      <c r="AF50" s="982"/>
      <c r="AG50" s="982"/>
      <c r="AH50" s="982"/>
      <c r="AI50" s="982"/>
      <c r="AJ50" s="982"/>
      <c r="AK50" s="982"/>
      <c r="AL50" s="982"/>
      <c r="AM50" s="982"/>
      <c r="AN50" s="982"/>
      <c r="AO50" s="982"/>
      <c r="AP50" s="982"/>
      <c r="AQ50" s="982"/>
      <c r="AR50" s="982"/>
      <c r="AS50" s="982"/>
      <c r="AT50" s="982"/>
      <c r="AU50" s="982"/>
      <c r="AV50" s="982"/>
      <c r="AW50" s="982"/>
      <c r="AX50" s="982"/>
      <c r="AY50" s="982"/>
      <c r="AZ50" s="982"/>
      <c r="BA50" s="982"/>
      <c r="BB50" s="982"/>
      <c r="BC50" s="982"/>
      <c r="BD50" s="982"/>
      <c r="BE50" s="982"/>
      <c r="BF50" s="982"/>
      <c r="BG50" s="982"/>
      <c r="BH50" s="982"/>
      <c r="BI50" s="982"/>
      <c r="BJ50" s="982"/>
      <c r="BK50" s="982"/>
      <c r="BL50" s="982"/>
      <c r="BM50" s="982"/>
      <c r="BN50" s="982"/>
      <c r="BO50" s="982"/>
      <c r="BP50" s="982"/>
      <c r="BQ50" s="982"/>
      <c r="BR50" s="982"/>
      <c r="BS50" s="982"/>
      <c r="BT50" s="982"/>
      <c r="BU50" s="982"/>
      <c r="BV50" s="982"/>
      <c r="BW50" s="982"/>
      <c r="BX50" s="982"/>
      <c r="BY50" s="982"/>
      <c r="BZ50" s="982"/>
      <c r="CA50" s="982"/>
      <c r="CB50" s="982"/>
      <c r="CC50" s="982"/>
      <c r="CD50" s="982"/>
      <c r="CE50" s="982"/>
      <c r="CF50" s="982"/>
      <c r="CG50" s="982"/>
      <c r="CH50" s="982"/>
      <c r="CI50" s="982"/>
      <c r="CJ50" s="982"/>
      <c r="CK50" s="982"/>
      <c r="CL50" s="982"/>
      <c r="CM50" s="982"/>
      <c r="CN50" s="982"/>
      <c r="CO50" s="982"/>
      <c r="CP50" s="982"/>
      <c r="CQ50" s="982"/>
      <c r="CR50" s="982"/>
      <c r="CS50" s="982"/>
      <c r="CT50" s="982"/>
      <c r="CU50" s="982"/>
    </row>
    <row r="51" spans="2:99" ht="13.5" customHeight="1">
      <c r="B51" s="674"/>
      <c r="C51" s="674"/>
      <c r="D51" s="1006"/>
      <c r="E51" s="1006"/>
      <c r="F51" s="1006"/>
      <c r="G51" s="1006"/>
      <c r="H51" s="1006"/>
      <c r="I51" s="1006"/>
      <c r="J51" s="1006"/>
      <c r="K51" s="1006"/>
      <c r="L51" s="1006"/>
      <c r="M51" s="674"/>
      <c r="N51" s="674"/>
      <c r="O51" s="1006"/>
      <c r="P51" s="1006"/>
      <c r="Q51" s="1006"/>
      <c r="R51" s="1006"/>
      <c r="S51" s="1006"/>
      <c r="T51" s="1006"/>
      <c r="U51" s="1006"/>
      <c r="V51" s="1006"/>
      <c r="X51" s="982"/>
      <c r="Y51" s="982"/>
      <c r="Z51" s="982"/>
      <c r="AA51" s="982"/>
      <c r="AB51" s="982"/>
      <c r="AC51" s="982"/>
      <c r="AD51" s="982"/>
      <c r="AE51" s="982"/>
      <c r="AF51" s="982"/>
      <c r="AG51" s="982"/>
      <c r="AH51" s="982"/>
      <c r="AI51" s="982"/>
      <c r="AJ51" s="982"/>
      <c r="AK51" s="982"/>
      <c r="AL51" s="982"/>
      <c r="AM51" s="982"/>
      <c r="AN51" s="982"/>
      <c r="AO51" s="982"/>
      <c r="AP51" s="982"/>
      <c r="AQ51" s="982"/>
      <c r="AR51" s="982"/>
      <c r="AS51" s="982"/>
      <c r="AT51" s="982"/>
      <c r="AU51" s="982"/>
      <c r="AV51" s="982"/>
      <c r="AW51" s="982"/>
      <c r="AX51" s="982"/>
      <c r="AY51" s="982"/>
      <c r="AZ51" s="982"/>
      <c r="BA51" s="982"/>
      <c r="BB51" s="982"/>
      <c r="BC51" s="982"/>
      <c r="BD51" s="982"/>
      <c r="BE51" s="982"/>
      <c r="BF51" s="982"/>
      <c r="BG51" s="982"/>
      <c r="BH51" s="982"/>
      <c r="BI51" s="982"/>
      <c r="BJ51" s="982"/>
      <c r="BK51" s="982"/>
      <c r="BL51" s="982"/>
      <c r="BM51" s="982"/>
      <c r="BN51" s="982"/>
      <c r="BO51" s="982"/>
      <c r="BP51" s="982"/>
      <c r="BQ51" s="982"/>
      <c r="BR51" s="982"/>
      <c r="BS51" s="982"/>
      <c r="BT51" s="982"/>
      <c r="BU51" s="982"/>
      <c r="BV51" s="982"/>
      <c r="BW51" s="982"/>
      <c r="BX51" s="982"/>
      <c r="BY51" s="982"/>
      <c r="BZ51" s="982"/>
      <c r="CA51" s="982"/>
      <c r="CB51" s="982"/>
      <c r="CC51" s="982"/>
      <c r="CD51" s="982"/>
      <c r="CE51" s="982"/>
      <c r="CF51" s="982"/>
      <c r="CG51" s="982"/>
      <c r="CH51" s="982"/>
      <c r="CI51" s="982"/>
      <c r="CJ51" s="982"/>
      <c r="CK51" s="982"/>
      <c r="CL51" s="982"/>
      <c r="CM51" s="982"/>
      <c r="CN51" s="982"/>
      <c r="CO51" s="982"/>
      <c r="CP51" s="982"/>
      <c r="CQ51" s="982"/>
      <c r="CR51" s="982"/>
      <c r="CS51" s="982"/>
      <c r="CT51" s="982"/>
      <c r="CU51" s="982"/>
    </row>
    <row r="52" spans="2:99" ht="13.5" customHeight="1">
      <c r="B52" s="674"/>
      <c r="C52" s="674"/>
      <c r="D52" s="1006"/>
      <c r="E52" s="1006"/>
      <c r="F52" s="1006"/>
      <c r="G52" s="1006"/>
      <c r="H52" s="1006"/>
      <c r="I52" s="1006"/>
      <c r="J52" s="1006"/>
      <c r="K52" s="1006"/>
      <c r="L52" s="1006"/>
      <c r="M52" s="674"/>
      <c r="N52" s="674"/>
      <c r="O52" s="1006"/>
      <c r="P52" s="1006"/>
      <c r="Q52" s="1006"/>
      <c r="R52" s="1006"/>
      <c r="S52" s="1006"/>
      <c r="T52" s="1006"/>
      <c r="U52" s="1006"/>
      <c r="V52" s="1006"/>
      <c r="X52" s="982"/>
      <c r="Y52" s="982"/>
      <c r="Z52" s="982"/>
      <c r="AA52" s="982"/>
      <c r="AB52" s="982"/>
      <c r="AC52" s="982"/>
      <c r="AD52" s="982"/>
      <c r="AE52" s="982"/>
      <c r="AF52" s="982"/>
      <c r="AG52" s="982"/>
      <c r="AH52" s="982"/>
      <c r="AI52" s="982"/>
      <c r="AJ52" s="982"/>
      <c r="AK52" s="982"/>
      <c r="AL52" s="982"/>
      <c r="AM52" s="982"/>
      <c r="AN52" s="982"/>
      <c r="AO52" s="982"/>
      <c r="AP52" s="982"/>
      <c r="AQ52" s="982"/>
      <c r="AR52" s="982"/>
      <c r="AS52" s="982"/>
      <c r="AT52" s="982"/>
      <c r="AU52" s="982"/>
      <c r="AV52" s="982"/>
      <c r="AW52" s="982"/>
      <c r="AX52" s="982"/>
      <c r="AY52" s="982"/>
      <c r="AZ52" s="982"/>
      <c r="BA52" s="982"/>
      <c r="BB52" s="982"/>
      <c r="BC52" s="982"/>
      <c r="BD52" s="982"/>
      <c r="BE52" s="982"/>
      <c r="BF52" s="982"/>
      <c r="BG52" s="982"/>
      <c r="BH52" s="982"/>
      <c r="BI52" s="982"/>
      <c r="BJ52" s="982"/>
      <c r="BK52" s="982"/>
      <c r="BL52" s="982"/>
      <c r="BM52" s="982"/>
      <c r="BN52" s="982"/>
      <c r="BO52" s="982"/>
      <c r="BP52" s="982"/>
      <c r="BQ52" s="982"/>
      <c r="BR52" s="982"/>
      <c r="BS52" s="982"/>
      <c r="BT52" s="982"/>
      <c r="BU52" s="982"/>
      <c r="BV52" s="982"/>
      <c r="BW52" s="982"/>
      <c r="BX52" s="982"/>
      <c r="BY52" s="982"/>
      <c r="BZ52" s="982"/>
      <c r="CA52" s="982"/>
      <c r="CB52" s="982"/>
      <c r="CC52" s="982"/>
      <c r="CD52" s="982"/>
      <c r="CE52" s="982"/>
      <c r="CF52" s="982"/>
      <c r="CG52" s="982"/>
      <c r="CH52" s="982"/>
      <c r="CI52" s="982"/>
      <c r="CJ52" s="982"/>
      <c r="CK52" s="982"/>
      <c r="CL52" s="982"/>
      <c r="CM52" s="982"/>
      <c r="CN52" s="982"/>
      <c r="CO52" s="982"/>
      <c r="CP52" s="982"/>
      <c r="CQ52" s="982"/>
      <c r="CR52" s="982"/>
      <c r="CS52" s="982"/>
      <c r="CT52" s="982"/>
      <c r="CU52" s="982"/>
    </row>
    <row r="53" spans="2:99" ht="13.5" customHeight="1">
      <c r="B53" s="674"/>
      <c r="C53" s="674"/>
      <c r="D53" s="1006"/>
      <c r="E53" s="1006"/>
      <c r="F53" s="1006"/>
      <c r="G53" s="1006"/>
      <c r="H53" s="1006"/>
      <c r="I53" s="1006"/>
      <c r="J53" s="1006"/>
      <c r="K53" s="1006"/>
      <c r="L53" s="1006"/>
      <c r="M53" s="674"/>
      <c r="N53" s="674"/>
      <c r="O53" s="1006"/>
      <c r="P53" s="1006"/>
      <c r="Q53" s="1006"/>
      <c r="R53" s="1006"/>
      <c r="S53" s="1006"/>
      <c r="T53" s="1006"/>
      <c r="U53" s="1006"/>
      <c r="V53" s="1006"/>
      <c r="X53" s="982"/>
      <c r="Y53" s="982"/>
      <c r="Z53" s="982"/>
      <c r="AA53" s="982"/>
      <c r="AB53" s="982"/>
      <c r="AC53" s="982"/>
      <c r="AD53" s="982"/>
      <c r="AE53" s="982"/>
      <c r="AF53" s="982"/>
      <c r="AG53" s="982"/>
      <c r="AH53" s="982"/>
      <c r="AI53" s="982"/>
      <c r="AJ53" s="982"/>
      <c r="AK53" s="982"/>
      <c r="AL53" s="982"/>
      <c r="AM53" s="982"/>
      <c r="AN53" s="982"/>
      <c r="AO53" s="982"/>
      <c r="AP53" s="982"/>
      <c r="AQ53" s="982"/>
      <c r="AR53" s="982"/>
      <c r="AS53" s="982"/>
      <c r="AT53" s="982"/>
      <c r="AU53" s="982"/>
      <c r="AV53" s="982"/>
      <c r="AW53" s="982"/>
      <c r="AX53" s="982"/>
      <c r="AY53" s="982"/>
      <c r="AZ53" s="982"/>
      <c r="BA53" s="982"/>
      <c r="BB53" s="982"/>
      <c r="BC53" s="982"/>
      <c r="BD53" s="982"/>
      <c r="BE53" s="982"/>
      <c r="BF53" s="982"/>
      <c r="BG53" s="982"/>
      <c r="BH53" s="982"/>
      <c r="BI53" s="982"/>
      <c r="BJ53" s="982"/>
      <c r="BK53" s="982"/>
      <c r="BL53" s="982"/>
      <c r="BM53" s="982"/>
      <c r="BN53" s="982"/>
      <c r="BO53" s="982"/>
      <c r="BP53" s="982"/>
      <c r="BQ53" s="982"/>
      <c r="BR53" s="982"/>
      <c r="BS53" s="982"/>
      <c r="BT53" s="982"/>
      <c r="BU53" s="982"/>
      <c r="BV53" s="982"/>
      <c r="BW53" s="982"/>
      <c r="BX53" s="982"/>
      <c r="BY53" s="982"/>
      <c r="BZ53" s="982"/>
      <c r="CA53" s="982"/>
      <c r="CB53" s="982"/>
      <c r="CC53" s="982"/>
      <c r="CD53" s="982"/>
      <c r="CE53" s="982"/>
      <c r="CF53" s="982"/>
      <c r="CG53" s="982"/>
      <c r="CH53" s="982"/>
      <c r="CI53" s="982"/>
      <c r="CJ53" s="982"/>
      <c r="CK53" s="982"/>
      <c r="CL53" s="982"/>
      <c r="CM53" s="982"/>
      <c r="CN53" s="982"/>
      <c r="CO53" s="982"/>
      <c r="CP53" s="982"/>
      <c r="CQ53" s="982"/>
      <c r="CR53" s="982"/>
      <c r="CS53" s="982"/>
      <c r="CT53" s="982"/>
      <c r="CU53" s="982"/>
    </row>
    <row r="54" spans="2:99" ht="13.5" customHeight="1">
      <c r="B54" s="674"/>
      <c r="C54" s="674"/>
      <c r="D54" s="1006"/>
      <c r="E54" s="1006"/>
      <c r="F54" s="1006"/>
      <c r="G54" s="1006"/>
      <c r="H54" s="1006"/>
      <c r="I54" s="1006"/>
      <c r="J54" s="1006"/>
      <c r="K54" s="1006"/>
      <c r="L54" s="1006"/>
      <c r="M54" s="674"/>
      <c r="N54" s="674"/>
      <c r="O54" s="1006"/>
      <c r="P54" s="1006"/>
      <c r="Q54" s="1006"/>
      <c r="R54" s="1006"/>
      <c r="S54" s="1006"/>
      <c r="T54" s="1006"/>
      <c r="U54" s="1006"/>
      <c r="V54" s="1006"/>
      <c r="X54" s="982"/>
      <c r="Y54" s="982"/>
      <c r="Z54" s="982"/>
      <c r="AA54" s="982"/>
      <c r="AB54" s="982"/>
      <c r="AC54" s="982"/>
      <c r="AD54" s="982"/>
      <c r="AE54" s="982"/>
      <c r="AF54" s="982"/>
      <c r="AG54" s="982"/>
      <c r="AH54" s="982"/>
      <c r="AI54" s="982"/>
      <c r="AJ54" s="982"/>
      <c r="AK54" s="982"/>
      <c r="AL54" s="982"/>
      <c r="AM54" s="982"/>
      <c r="AN54" s="982"/>
      <c r="AO54" s="982"/>
      <c r="AP54" s="982"/>
      <c r="AQ54" s="982"/>
      <c r="AR54" s="982"/>
      <c r="AS54" s="982"/>
      <c r="AT54" s="982"/>
      <c r="AU54" s="982"/>
      <c r="AV54" s="982"/>
      <c r="AW54" s="982"/>
      <c r="AX54" s="982"/>
      <c r="AY54" s="982"/>
      <c r="AZ54" s="982"/>
      <c r="BA54" s="982"/>
      <c r="BB54" s="982"/>
      <c r="BC54" s="982"/>
      <c r="BD54" s="982"/>
      <c r="BE54" s="982"/>
      <c r="BF54" s="982"/>
      <c r="BG54" s="982"/>
      <c r="BH54" s="982"/>
      <c r="BI54" s="982"/>
      <c r="BJ54" s="982"/>
      <c r="BK54" s="982"/>
      <c r="BL54" s="982"/>
      <c r="BM54" s="982"/>
      <c r="BN54" s="982"/>
      <c r="BO54" s="982"/>
      <c r="BP54" s="982"/>
      <c r="BQ54" s="982"/>
      <c r="BR54" s="982"/>
      <c r="BS54" s="982"/>
      <c r="BT54" s="982"/>
      <c r="BU54" s="982"/>
      <c r="BV54" s="982"/>
      <c r="BW54" s="982"/>
      <c r="BX54" s="982"/>
      <c r="BY54" s="982"/>
      <c r="BZ54" s="982"/>
      <c r="CA54" s="982"/>
      <c r="CB54" s="982"/>
      <c r="CC54" s="982"/>
      <c r="CD54" s="982"/>
      <c r="CE54" s="982"/>
      <c r="CF54" s="982"/>
      <c r="CG54" s="982"/>
      <c r="CH54" s="982"/>
      <c r="CI54" s="982"/>
      <c r="CJ54" s="982"/>
      <c r="CK54" s="982"/>
      <c r="CL54" s="982"/>
      <c r="CM54" s="982"/>
      <c r="CN54" s="982"/>
      <c r="CO54" s="982"/>
      <c r="CP54" s="982"/>
      <c r="CQ54" s="982"/>
      <c r="CR54" s="982"/>
      <c r="CS54" s="982"/>
      <c r="CT54" s="982"/>
      <c r="CU54" s="982"/>
    </row>
    <row r="55" spans="2:99" ht="13.5" customHeight="1">
      <c r="B55" s="674"/>
      <c r="C55" s="674"/>
      <c r="D55" s="1006"/>
      <c r="E55" s="1006"/>
      <c r="F55" s="1006"/>
      <c r="G55" s="1006"/>
      <c r="H55" s="1006"/>
      <c r="I55" s="1006"/>
      <c r="J55" s="1006"/>
      <c r="K55" s="1006"/>
      <c r="L55" s="1006"/>
      <c r="M55" s="674"/>
      <c r="N55" s="674"/>
      <c r="O55" s="1006"/>
      <c r="P55" s="1006"/>
      <c r="Q55" s="1006"/>
      <c r="R55" s="1006"/>
      <c r="S55" s="1006"/>
      <c r="T55" s="1006"/>
      <c r="U55" s="1006"/>
      <c r="V55" s="1006"/>
      <c r="X55" s="982"/>
      <c r="Y55" s="982"/>
      <c r="Z55" s="982"/>
      <c r="AA55" s="982"/>
      <c r="AB55" s="982"/>
      <c r="AC55" s="982"/>
      <c r="AD55" s="982"/>
      <c r="AE55" s="982"/>
      <c r="AF55" s="982"/>
      <c r="AG55" s="982"/>
      <c r="AH55" s="982"/>
      <c r="AI55" s="982"/>
      <c r="AJ55" s="982"/>
      <c r="AK55" s="982"/>
      <c r="AL55" s="982"/>
      <c r="AM55" s="982"/>
      <c r="AN55" s="982"/>
      <c r="AO55" s="982"/>
      <c r="AP55" s="982"/>
      <c r="AQ55" s="982"/>
      <c r="AR55" s="982"/>
      <c r="AS55" s="982"/>
      <c r="AT55" s="982"/>
      <c r="AU55" s="982"/>
      <c r="AV55" s="982"/>
      <c r="AW55" s="982"/>
      <c r="AX55" s="982"/>
      <c r="AY55" s="982"/>
      <c r="AZ55" s="982"/>
      <c r="BA55" s="982"/>
      <c r="BB55" s="982"/>
      <c r="BC55" s="982"/>
      <c r="BD55" s="982"/>
      <c r="BE55" s="982"/>
      <c r="BF55" s="982"/>
      <c r="BG55" s="982"/>
      <c r="BH55" s="982"/>
      <c r="BI55" s="982"/>
      <c r="BJ55" s="982"/>
      <c r="BK55" s="982"/>
      <c r="BL55" s="982"/>
      <c r="BM55" s="982"/>
      <c r="BN55" s="982"/>
      <c r="BO55" s="982"/>
      <c r="BP55" s="982"/>
      <c r="BQ55" s="982"/>
      <c r="BR55" s="982"/>
      <c r="BS55" s="982"/>
      <c r="BT55" s="982"/>
      <c r="BU55" s="982"/>
      <c r="BV55" s="982"/>
      <c r="BW55" s="982"/>
      <c r="BX55" s="982"/>
      <c r="BY55" s="982"/>
      <c r="BZ55" s="982"/>
      <c r="CA55" s="982"/>
      <c r="CB55" s="982"/>
      <c r="CC55" s="982"/>
      <c r="CD55" s="982"/>
      <c r="CE55" s="982"/>
      <c r="CF55" s="982"/>
      <c r="CG55" s="982"/>
      <c r="CH55" s="982"/>
      <c r="CI55" s="982"/>
      <c r="CJ55" s="982"/>
      <c r="CK55" s="982"/>
      <c r="CL55" s="982"/>
      <c r="CM55" s="982"/>
      <c r="CN55" s="982"/>
      <c r="CO55" s="982"/>
      <c r="CP55" s="982"/>
      <c r="CQ55" s="982"/>
      <c r="CR55" s="982"/>
      <c r="CS55" s="982"/>
      <c r="CT55" s="982"/>
      <c r="CU55" s="982"/>
    </row>
    <row r="56" spans="2:99" ht="13.5" customHeight="1">
      <c r="B56" s="674"/>
      <c r="C56" s="674"/>
      <c r="D56" s="1006"/>
      <c r="E56" s="1006"/>
      <c r="F56" s="1006"/>
      <c r="G56" s="1006"/>
      <c r="H56" s="1006"/>
      <c r="I56" s="1006"/>
      <c r="J56" s="1006"/>
      <c r="K56" s="1006"/>
      <c r="L56" s="1006"/>
      <c r="M56" s="674"/>
      <c r="N56" s="674"/>
      <c r="O56" s="1006"/>
      <c r="P56" s="1006"/>
      <c r="Q56" s="1006"/>
      <c r="R56" s="1006"/>
      <c r="S56" s="1006"/>
      <c r="T56" s="1006"/>
      <c r="U56" s="1006"/>
      <c r="V56" s="1006"/>
      <c r="X56" s="982"/>
      <c r="Y56" s="982"/>
      <c r="Z56" s="982"/>
      <c r="AA56" s="982"/>
      <c r="AB56" s="982"/>
      <c r="AC56" s="982"/>
      <c r="AD56" s="982"/>
      <c r="AE56" s="982"/>
      <c r="AF56" s="982"/>
      <c r="AG56" s="982"/>
      <c r="AH56" s="982"/>
      <c r="AI56" s="982"/>
      <c r="AJ56" s="982"/>
      <c r="AK56" s="982"/>
      <c r="AL56" s="982"/>
      <c r="AM56" s="982"/>
      <c r="AN56" s="982"/>
      <c r="AO56" s="982"/>
      <c r="AP56" s="982"/>
      <c r="AQ56" s="982"/>
      <c r="AR56" s="982"/>
      <c r="AS56" s="982"/>
      <c r="AT56" s="982"/>
      <c r="AU56" s="982"/>
      <c r="AV56" s="982"/>
      <c r="AW56" s="982"/>
      <c r="AX56" s="982"/>
      <c r="AY56" s="982"/>
      <c r="AZ56" s="982"/>
      <c r="BA56" s="982"/>
      <c r="BB56" s="982"/>
      <c r="BC56" s="982"/>
      <c r="BD56" s="982"/>
      <c r="BE56" s="982"/>
      <c r="BF56" s="982"/>
      <c r="BG56" s="982"/>
      <c r="BH56" s="982"/>
      <c r="BI56" s="982"/>
      <c r="BJ56" s="982"/>
      <c r="BK56" s="982"/>
      <c r="BL56" s="982"/>
      <c r="BM56" s="982"/>
      <c r="BN56" s="982"/>
      <c r="BO56" s="982"/>
      <c r="BP56" s="982"/>
      <c r="BQ56" s="982"/>
      <c r="BR56" s="982"/>
      <c r="BS56" s="982"/>
      <c r="BT56" s="982"/>
      <c r="BU56" s="982"/>
      <c r="BV56" s="982"/>
      <c r="BW56" s="982"/>
      <c r="BX56" s="982"/>
      <c r="BY56" s="982"/>
      <c r="BZ56" s="982"/>
      <c r="CA56" s="982"/>
      <c r="CB56" s="982"/>
      <c r="CC56" s="982"/>
      <c r="CD56" s="982"/>
      <c r="CE56" s="982"/>
      <c r="CF56" s="982"/>
      <c r="CG56" s="982"/>
      <c r="CH56" s="982"/>
      <c r="CI56" s="982"/>
      <c r="CJ56" s="982"/>
      <c r="CK56" s="982"/>
      <c r="CL56" s="982"/>
      <c r="CM56" s="982"/>
      <c r="CN56" s="982"/>
      <c r="CO56" s="982"/>
      <c r="CP56" s="982"/>
      <c r="CQ56" s="982"/>
      <c r="CR56" s="982"/>
      <c r="CS56" s="982"/>
      <c r="CT56" s="982"/>
      <c r="CU56" s="982"/>
    </row>
    <row r="57" spans="2:99" ht="13.5" customHeight="1">
      <c r="B57" s="674"/>
      <c r="C57" s="674"/>
      <c r="D57" s="1006"/>
      <c r="E57" s="1006"/>
      <c r="F57" s="1006"/>
      <c r="G57" s="1006"/>
      <c r="H57" s="1006"/>
      <c r="I57" s="1006"/>
      <c r="J57" s="1006"/>
      <c r="K57" s="1006"/>
      <c r="L57" s="1006"/>
      <c r="M57" s="674"/>
      <c r="N57" s="674"/>
      <c r="O57" s="1006"/>
      <c r="P57" s="1006"/>
      <c r="Q57" s="1006"/>
      <c r="R57" s="1006"/>
      <c r="S57" s="1006"/>
      <c r="T57" s="1006"/>
      <c r="U57" s="1006"/>
      <c r="V57" s="1006"/>
      <c r="X57" s="982"/>
      <c r="Y57" s="982"/>
      <c r="Z57" s="982"/>
      <c r="AA57" s="982"/>
      <c r="AB57" s="982"/>
      <c r="AC57" s="982"/>
      <c r="AD57" s="982"/>
      <c r="AE57" s="982"/>
      <c r="AF57" s="982"/>
      <c r="AG57" s="982"/>
      <c r="AH57" s="982"/>
      <c r="AI57" s="982"/>
      <c r="AJ57" s="982"/>
      <c r="AK57" s="982"/>
      <c r="AL57" s="982"/>
      <c r="AM57" s="982"/>
      <c r="AN57" s="982"/>
      <c r="AO57" s="982"/>
      <c r="AP57" s="982"/>
      <c r="AQ57" s="982"/>
      <c r="AR57" s="982"/>
      <c r="AS57" s="982"/>
      <c r="AT57" s="982"/>
      <c r="AU57" s="982"/>
      <c r="AV57" s="982"/>
      <c r="AW57" s="982"/>
      <c r="AX57" s="982"/>
      <c r="AY57" s="982"/>
      <c r="AZ57" s="982"/>
      <c r="BA57" s="982"/>
      <c r="BB57" s="982"/>
      <c r="BC57" s="982"/>
      <c r="BD57" s="982"/>
      <c r="BE57" s="982"/>
      <c r="BF57" s="982"/>
      <c r="BG57" s="982"/>
      <c r="BH57" s="982"/>
      <c r="BI57" s="982"/>
      <c r="BJ57" s="982"/>
      <c r="BK57" s="982"/>
      <c r="BL57" s="982"/>
      <c r="BM57" s="982"/>
      <c r="BN57" s="982"/>
      <c r="BO57" s="982"/>
      <c r="BP57" s="982"/>
      <c r="BQ57" s="982"/>
      <c r="BR57" s="982"/>
      <c r="BS57" s="982"/>
      <c r="BT57" s="982"/>
      <c r="BU57" s="982"/>
      <c r="BV57" s="982"/>
      <c r="BW57" s="982"/>
      <c r="BX57" s="982"/>
      <c r="BY57" s="982"/>
      <c r="BZ57" s="982"/>
      <c r="CA57" s="982"/>
      <c r="CB57" s="982"/>
      <c r="CC57" s="982"/>
      <c r="CD57" s="982"/>
      <c r="CE57" s="982"/>
      <c r="CF57" s="982"/>
      <c r="CG57" s="982"/>
      <c r="CH57" s="982"/>
      <c r="CI57" s="982"/>
      <c r="CJ57" s="982"/>
      <c r="CK57" s="982"/>
      <c r="CL57" s="982"/>
      <c r="CM57" s="982"/>
      <c r="CN57" s="982"/>
      <c r="CO57" s="982"/>
      <c r="CP57" s="982"/>
      <c r="CQ57" s="982"/>
      <c r="CR57" s="982"/>
      <c r="CS57" s="982"/>
      <c r="CT57" s="982"/>
      <c r="CU57" s="982"/>
    </row>
    <row r="58" spans="2:99" ht="13.5" customHeight="1">
      <c r="B58" s="674"/>
      <c r="C58" s="674"/>
      <c r="D58" s="1006"/>
      <c r="E58" s="1006"/>
      <c r="F58" s="1006"/>
      <c r="G58" s="1006"/>
      <c r="H58" s="1006"/>
      <c r="I58" s="1006"/>
      <c r="J58" s="1006"/>
      <c r="K58" s="1006"/>
      <c r="L58" s="1006"/>
      <c r="M58" s="674"/>
      <c r="N58" s="674"/>
      <c r="O58" s="1006"/>
      <c r="P58" s="1006"/>
      <c r="Q58" s="1006"/>
      <c r="R58" s="1006"/>
      <c r="S58" s="1006"/>
      <c r="T58" s="1006"/>
      <c r="U58" s="1006"/>
      <c r="V58" s="1006"/>
      <c r="X58" s="982"/>
      <c r="Y58" s="982"/>
      <c r="Z58" s="982"/>
      <c r="AA58" s="982"/>
      <c r="AB58" s="982"/>
      <c r="AC58" s="982"/>
      <c r="AD58" s="982"/>
      <c r="AE58" s="982"/>
      <c r="AF58" s="982"/>
      <c r="AG58" s="982"/>
      <c r="AH58" s="982"/>
      <c r="AI58" s="982"/>
      <c r="AJ58" s="982"/>
      <c r="AK58" s="982"/>
      <c r="AL58" s="982"/>
      <c r="AM58" s="982"/>
      <c r="AN58" s="982"/>
      <c r="AO58" s="982"/>
      <c r="AP58" s="982"/>
      <c r="AQ58" s="982"/>
      <c r="AR58" s="982"/>
      <c r="AS58" s="982"/>
      <c r="AT58" s="982"/>
      <c r="AU58" s="982"/>
      <c r="AV58" s="982"/>
      <c r="AW58" s="982"/>
      <c r="AX58" s="982"/>
      <c r="AY58" s="982"/>
      <c r="AZ58" s="982"/>
      <c r="BA58" s="982"/>
      <c r="BB58" s="982"/>
      <c r="BC58" s="982"/>
      <c r="BD58" s="982"/>
      <c r="BE58" s="982"/>
      <c r="BF58" s="982"/>
      <c r="BG58" s="982"/>
      <c r="BH58" s="982"/>
      <c r="BI58" s="982"/>
      <c r="BJ58" s="982"/>
      <c r="BK58" s="982"/>
      <c r="BL58" s="982"/>
      <c r="BM58" s="982"/>
      <c r="BN58" s="982"/>
      <c r="BO58" s="982"/>
      <c r="BP58" s="982"/>
      <c r="BQ58" s="982"/>
      <c r="BR58" s="982"/>
      <c r="BS58" s="982"/>
      <c r="BT58" s="982"/>
      <c r="BU58" s="982"/>
      <c r="BV58" s="982"/>
      <c r="BW58" s="982"/>
      <c r="BX58" s="982"/>
      <c r="BY58" s="982"/>
      <c r="BZ58" s="982"/>
      <c r="CA58" s="982"/>
      <c r="CB58" s="982"/>
      <c r="CC58" s="982"/>
      <c r="CD58" s="982"/>
      <c r="CE58" s="982"/>
      <c r="CF58" s="982"/>
      <c r="CG58" s="982"/>
      <c r="CH58" s="982"/>
      <c r="CI58" s="982"/>
      <c r="CJ58" s="982"/>
      <c r="CK58" s="982"/>
      <c r="CL58" s="982"/>
      <c r="CM58" s="982"/>
      <c r="CN58" s="982"/>
      <c r="CO58" s="982"/>
      <c r="CP58" s="982"/>
      <c r="CQ58" s="982"/>
      <c r="CR58" s="982"/>
      <c r="CS58" s="982"/>
      <c r="CT58" s="982"/>
      <c r="CU58" s="982"/>
    </row>
    <row r="59" spans="2:99" ht="13.5" customHeight="1">
      <c r="B59" s="674"/>
      <c r="C59" s="674"/>
      <c r="D59" s="1006"/>
      <c r="E59" s="1006"/>
      <c r="F59" s="1006"/>
      <c r="G59" s="1006"/>
      <c r="H59" s="1006"/>
      <c r="I59" s="1006"/>
      <c r="J59" s="1006"/>
      <c r="K59" s="1006"/>
      <c r="L59" s="1006"/>
      <c r="M59" s="674"/>
      <c r="N59" s="674"/>
      <c r="O59" s="1006"/>
      <c r="P59" s="1006"/>
      <c r="Q59" s="1006"/>
      <c r="R59" s="1006"/>
      <c r="S59" s="1006"/>
      <c r="T59" s="1006"/>
      <c r="U59" s="1006"/>
      <c r="V59" s="1006"/>
      <c r="X59" s="982"/>
      <c r="Y59" s="982"/>
      <c r="Z59" s="982"/>
      <c r="AA59" s="982"/>
      <c r="AB59" s="982"/>
      <c r="AC59" s="982"/>
      <c r="AD59" s="982"/>
      <c r="AE59" s="982"/>
      <c r="AF59" s="982"/>
      <c r="AG59" s="982"/>
      <c r="AH59" s="982"/>
      <c r="AI59" s="982"/>
      <c r="AJ59" s="982"/>
      <c r="AK59" s="982"/>
      <c r="AL59" s="982"/>
      <c r="AM59" s="982"/>
      <c r="AN59" s="982"/>
      <c r="AO59" s="982"/>
      <c r="AP59" s="982"/>
      <c r="AQ59" s="982"/>
      <c r="AR59" s="982"/>
      <c r="AS59" s="982"/>
      <c r="AT59" s="982"/>
      <c r="AU59" s="982"/>
      <c r="AV59" s="982"/>
      <c r="AW59" s="982"/>
      <c r="AX59" s="982"/>
      <c r="AY59" s="982"/>
      <c r="AZ59" s="982"/>
      <c r="BA59" s="982"/>
      <c r="BB59" s="982"/>
      <c r="BC59" s="982"/>
      <c r="BD59" s="982"/>
      <c r="BE59" s="982"/>
      <c r="BF59" s="982"/>
      <c r="BG59" s="982"/>
      <c r="BH59" s="982"/>
      <c r="BI59" s="982"/>
      <c r="BJ59" s="982"/>
      <c r="BK59" s="982"/>
      <c r="BL59" s="982"/>
      <c r="BM59" s="982"/>
      <c r="BN59" s="982"/>
      <c r="BO59" s="982"/>
      <c r="BP59" s="982"/>
      <c r="BQ59" s="982"/>
      <c r="BR59" s="982"/>
      <c r="BS59" s="982"/>
      <c r="BT59" s="982"/>
      <c r="BU59" s="982"/>
      <c r="BV59" s="982"/>
      <c r="BW59" s="982"/>
      <c r="BX59" s="982"/>
      <c r="BY59" s="982"/>
      <c r="BZ59" s="982"/>
      <c r="CA59" s="982"/>
      <c r="CB59" s="982"/>
      <c r="CC59" s="982"/>
      <c r="CD59" s="982"/>
      <c r="CE59" s="982"/>
      <c r="CF59" s="982"/>
      <c r="CG59" s="982"/>
      <c r="CH59" s="982"/>
      <c r="CI59" s="982"/>
      <c r="CJ59" s="982"/>
      <c r="CK59" s="982"/>
      <c r="CL59" s="982"/>
      <c r="CM59" s="982"/>
      <c r="CN59" s="982"/>
      <c r="CO59" s="982"/>
      <c r="CP59" s="982"/>
      <c r="CQ59" s="982"/>
      <c r="CR59" s="982"/>
      <c r="CS59" s="982"/>
      <c r="CT59" s="982"/>
      <c r="CU59" s="982"/>
    </row>
    <row r="60" spans="2:99" ht="13.5" customHeight="1">
      <c r="B60" s="674"/>
      <c r="C60" s="674"/>
      <c r="D60" s="1006"/>
      <c r="E60" s="1006"/>
      <c r="F60" s="1006"/>
      <c r="G60" s="1006"/>
      <c r="H60" s="1006"/>
      <c r="I60" s="1006"/>
      <c r="J60" s="1006"/>
      <c r="K60" s="1006"/>
      <c r="L60" s="1006"/>
      <c r="M60" s="674"/>
      <c r="N60" s="674"/>
      <c r="O60" s="1006"/>
      <c r="P60" s="1006"/>
      <c r="Q60" s="1006"/>
      <c r="R60" s="1006"/>
      <c r="S60" s="1006"/>
      <c r="T60" s="1006"/>
      <c r="U60" s="1006"/>
      <c r="V60" s="1006"/>
      <c r="X60" s="982"/>
      <c r="Y60" s="982"/>
      <c r="Z60" s="982"/>
      <c r="AA60" s="982"/>
      <c r="AB60" s="982"/>
      <c r="AC60" s="982"/>
      <c r="AD60" s="982"/>
      <c r="AE60" s="982"/>
      <c r="AF60" s="982"/>
      <c r="AG60" s="982"/>
      <c r="AH60" s="982"/>
      <c r="AI60" s="982"/>
      <c r="AJ60" s="982"/>
      <c r="AK60" s="982"/>
      <c r="AL60" s="982"/>
      <c r="AM60" s="982"/>
      <c r="AN60" s="982"/>
      <c r="AO60" s="982"/>
      <c r="AP60" s="982"/>
      <c r="AQ60" s="982"/>
      <c r="AR60" s="982"/>
      <c r="AS60" s="982"/>
      <c r="AT60" s="982"/>
      <c r="AU60" s="982"/>
      <c r="AV60" s="982"/>
      <c r="AW60" s="982"/>
      <c r="AX60" s="982"/>
      <c r="AY60" s="982"/>
      <c r="AZ60" s="982"/>
      <c r="BA60" s="982"/>
      <c r="BB60" s="982"/>
      <c r="BC60" s="982"/>
      <c r="BD60" s="982"/>
      <c r="BE60" s="982"/>
      <c r="BF60" s="982"/>
      <c r="BG60" s="982"/>
      <c r="BH60" s="982"/>
      <c r="BI60" s="982"/>
      <c r="BJ60" s="982"/>
      <c r="BK60" s="982"/>
      <c r="BL60" s="982"/>
      <c r="BM60" s="982"/>
      <c r="BN60" s="982"/>
      <c r="BO60" s="982"/>
      <c r="BP60" s="982"/>
      <c r="BQ60" s="982"/>
      <c r="BR60" s="982"/>
      <c r="BS60" s="982"/>
      <c r="BT60" s="982"/>
      <c r="BU60" s="982"/>
      <c r="BV60" s="982"/>
      <c r="BW60" s="982"/>
      <c r="BX60" s="982"/>
      <c r="BY60" s="982"/>
      <c r="BZ60" s="982"/>
      <c r="CA60" s="982"/>
      <c r="CB60" s="982"/>
      <c r="CC60" s="982"/>
      <c r="CD60" s="982"/>
      <c r="CE60" s="982"/>
      <c r="CF60" s="982"/>
      <c r="CG60" s="982"/>
      <c r="CH60" s="982"/>
      <c r="CI60" s="982"/>
      <c r="CJ60" s="982"/>
      <c r="CK60" s="982"/>
      <c r="CL60" s="982"/>
      <c r="CM60" s="982"/>
      <c r="CN60" s="982"/>
      <c r="CO60" s="982"/>
      <c r="CP60" s="982"/>
      <c r="CQ60" s="982"/>
      <c r="CR60" s="982"/>
      <c r="CS60" s="982"/>
      <c r="CT60" s="982"/>
      <c r="CU60" s="982"/>
    </row>
    <row r="61" spans="2:99" ht="13.5" customHeight="1">
      <c r="B61" s="674"/>
      <c r="C61" s="674"/>
      <c r="D61" s="1006"/>
      <c r="E61" s="1006"/>
      <c r="F61" s="1006"/>
      <c r="G61" s="1006"/>
      <c r="H61" s="1006"/>
      <c r="I61" s="1006"/>
      <c r="J61" s="1006"/>
      <c r="K61" s="1006"/>
      <c r="L61" s="1006"/>
      <c r="M61" s="674"/>
      <c r="N61" s="674"/>
      <c r="O61" s="1006"/>
      <c r="P61" s="1006"/>
      <c r="Q61" s="1006"/>
      <c r="R61" s="1006"/>
      <c r="S61" s="1006"/>
      <c r="T61" s="1006"/>
      <c r="U61" s="1006"/>
      <c r="V61" s="1006"/>
      <c r="X61" s="982"/>
      <c r="Y61" s="982"/>
      <c r="Z61" s="982"/>
      <c r="AA61" s="982"/>
      <c r="AB61" s="982"/>
      <c r="AC61" s="982"/>
      <c r="AD61" s="982"/>
      <c r="AE61" s="982"/>
      <c r="AF61" s="982"/>
      <c r="AG61" s="982"/>
      <c r="AH61" s="982"/>
      <c r="AI61" s="982"/>
      <c r="AJ61" s="982"/>
      <c r="AK61" s="982"/>
      <c r="AL61" s="982"/>
      <c r="AM61" s="982"/>
      <c r="AN61" s="982"/>
      <c r="AO61" s="982"/>
      <c r="AP61" s="982"/>
      <c r="AQ61" s="982"/>
      <c r="AR61" s="982"/>
      <c r="AS61" s="982"/>
      <c r="AT61" s="982"/>
      <c r="AU61" s="982"/>
      <c r="AV61" s="982"/>
      <c r="AW61" s="982"/>
      <c r="AX61" s="982"/>
      <c r="AY61" s="982"/>
      <c r="AZ61" s="982"/>
      <c r="BA61" s="982"/>
      <c r="BB61" s="982"/>
      <c r="BC61" s="982"/>
      <c r="BD61" s="982"/>
      <c r="BE61" s="982"/>
      <c r="BF61" s="982"/>
      <c r="BG61" s="982"/>
      <c r="BH61" s="982"/>
      <c r="BI61" s="982"/>
      <c r="BJ61" s="982"/>
      <c r="BK61" s="982"/>
      <c r="BL61" s="982"/>
      <c r="BM61" s="982"/>
      <c r="BN61" s="982"/>
      <c r="BO61" s="982"/>
      <c r="BP61" s="982"/>
      <c r="BQ61" s="982"/>
      <c r="BR61" s="982"/>
      <c r="BS61" s="982"/>
      <c r="BT61" s="982"/>
      <c r="BU61" s="982"/>
      <c r="BV61" s="982"/>
      <c r="BW61" s="982"/>
      <c r="BX61" s="982"/>
      <c r="BY61" s="982"/>
      <c r="BZ61" s="982"/>
      <c r="CA61" s="982"/>
      <c r="CB61" s="982"/>
      <c r="CC61" s="982"/>
      <c r="CD61" s="982"/>
      <c r="CE61" s="982"/>
      <c r="CF61" s="982"/>
      <c r="CG61" s="982"/>
      <c r="CH61" s="982"/>
      <c r="CI61" s="982"/>
      <c r="CJ61" s="982"/>
      <c r="CK61" s="982"/>
      <c r="CL61" s="982"/>
      <c r="CM61" s="982"/>
      <c r="CN61" s="982"/>
      <c r="CO61" s="982"/>
      <c r="CP61" s="982"/>
      <c r="CQ61" s="982"/>
      <c r="CR61" s="982"/>
      <c r="CS61" s="982"/>
      <c r="CT61" s="982"/>
      <c r="CU61" s="982"/>
    </row>
    <row r="62" spans="2:99" ht="13.5" customHeight="1">
      <c r="B62" s="674"/>
      <c r="C62" s="674"/>
      <c r="D62" s="1006"/>
      <c r="E62" s="1006"/>
      <c r="F62" s="1006"/>
      <c r="G62" s="1006"/>
      <c r="H62" s="1006"/>
      <c r="I62" s="1006"/>
      <c r="J62" s="1006"/>
      <c r="K62" s="1006"/>
      <c r="L62" s="1006"/>
      <c r="M62" s="674"/>
      <c r="N62" s="674"/>
      <c r="O62" s="1006"/>
      <c r="P62" s="1006"/>
      <c r="Q62" s="1006"/>
      <c r="R62" s="1006"/>
      <c r="S62" s="1006"/>
      <c r="T62" s="1006"/>
      <c r="U62" s="1006"/>
      <c r="V62" s="1006"/>
      <c r="X62" s="982"/>
      <c r="Y62" s="982"/>
      <c r="Z62" s="982"/>
      <c r="AA62" s="982"/>
      <c r="AB62" s="982"/>
      <c r="AC62" s="982"/>
      <c r="AD62" s="982"/>
      <c r="AE62" s="982"/>
      <c r="AF62" s="982"/>
      <c r="AG62" s="982"/>
      <c r="AH62" s="982"/>
      <c r="AI62" s="982"/>
      <c r="AJ62" s="982"/>
      <c r="AK62" s="982"/>
      <c r="AL62" s="982"/>
      <c r="AM62" s="982"/>
      <c r="AN62" s="982"/>
      <c r="AO62" s="982"/>
      <c r="AP62" s="982"/>
      <c r="AQ62" s="982"/>
      <c r="AR62" s="982"/>
      <c r="AS62" s="982"/>
      <c r="AT62" s="982"/>
      <c r="AU62" s="982"/>
      <c r="AV62" s="982"/>
      <c r="AW62" s="982"/>
      <c r="AX62" s="982"/>
      <c r="AY62" s="982"/>
      <c r="AZ62" s="982"/>
      <c r="BA62" s="982"/>
      <c r="BB62" s="982"/>
      <c r="BC62" s="982"/>
      <c r="BD62" s="982"/>
      <c r="BE62" s="982"/>
      <c r="BF62" s="982"/>
      <c r="BG62" s="982"/>
      <c r="BH62" s="982"/>
      <c r="BI62" s="982"/>
      <c r="BJ62" s="982"/>
      <c r="BK62" s="982"/>
      <c r="BL62" s="982"/>
      <c r="BM62" s="982"/>
      <c r="BN62" s="982"/>
      <c r="BO62" s="982"/>
      <c r="BP62" s="982"/>
      <c r="BQ62" s="982"/>
      <c r="BR62" s="982"/>
      <c r="BS62" s="982"/>
      <c r="BT62" s="982"/>
      <c r="BU62" s="982"/>
      <c r="BV62" s="982"/>
      <c r="BW62" s="982"/>
      <c r="BX62" s="982"/>
      <c r="BY62" s="982"/>
      <c r="BZ62" s="982"/>
      <c r="CA62" s="982"/>
      <c r="CB62" s="982"/>
      <c r="CC62" s="982"/>
      <c r="CD62" s="982"/>
      <c r="CE62" s="982"/>
      <c r="CF62" s="982"/>
      <c r="CG62" s="982"/>
      <c r="CH62" s="982"/>
      <c r="CI62" s="982"/>
      <c r="CJ62" s="982"/>
      <c r="CK62" s="982"/>
      <c r="CL62" s="982"/>
      <c r="CM62" s="982"/>
      <c r="CN62" s="982"/>
      <c r="CO62" s="982"/>
      <c r="CP62" s="982"/>
      <c r="CQ62" s="982"/>
      <c r="CR62" s="982"/>
      <c r="CS62" s="982"/>
      <c r="CT62" s="982"/>
      <c r="CU62" s="982"/>
    </row>
    <row r="63" spans="2:99" ht="13.5" customHeight="1">
      <c r="B63" s="674"/>
      <c r="C63" s="674"/>
      <c r="D63" s="1006"/>
      <c r="E63" s="1006"/>
      <c r="F63" s="1006"/>
      <c r="G63" s="1006"/>
      <c r="H63" s="1006"/>
      <c r="I63" s="1006"/>
      <c r="J63" s="1006"/>
      <c r="K63" s="1006"/>
      <c r="L63" s="1006"/>
      <c r="M63" s="674"/>
      <c r="N63" s="674"/>
      <c r="O63" s="1006"/>
      <c r="P63" s="1006"/>
      <c r="Q63" s="1006"/>
      <c r="R63" s="1006"/>
      <c r="S63" s="1006"/>
      <c r="T63" s="1006"/>
      <c r="U63" s="1006"/>
      <c r="V63" s="1006"/>
      <c r="X63" s="982"/>
      <c r="Y63" s="982"/>
      <c r="Z63" s="982"/>
      <c r="AA63" s="982"/>
      <c r="AB63" s="982"/>
      <c r="AC63" s="982"/>
      <c r="AD63" s="982"/>
      <c r="AE63" s="982"/>
      <c r="AF63" s="982"/>
      <c r="AG63" s="982"/>
      <c r="AH63" s="982"/>
      <c r="AI63" s="982"/>
      <c r="AJ63" s="982"/>
      <c r="AK63" s="982"/>
      <c r="AL63" s="982"/>
      <c r="AM63" s="982"/>
      <c r="AN63" s="982"/>
      <c r="AO63" s="982"/>
      <c r="AP63" s="982"/>
      <c r="AQ63" s="982"/>
      <c r="AR63" s="982"/>
      <c r="AS63" s="982"/>
      <c r="AT63" s="982"/>
      <c r="AU63" s="982"/>
      <c r="AV63" s="982"/>
      <c r="AW63" s="982"/>
      <c r="AX63" s="982"/>
      <c r="AY63" s="982"/>
      <c r="AZ63" s="982"/>
      <c r="BA63" s="982"/>
      <c r="BB63" s="982"/>
      <c r="BC63" s="982"/>
      <c r="BD63" s="982"/>
      <c r="BE63" s="982"/>
      <c r="BF63" s="982"/>
      <c r="BG63" s="982"/>
      <c r="BH63" s="982"/>
      <c r="BI63" s="982"/>
      <c r="BJ63" s="982"/>
      <c r="BK63" s="982"/>
      <c r="BL63" s="982"/>
      <c r="BM63" s="982"/>
      <c r="BN63" s="982"/>
      <c r="BO63" s="982"/>
      <c r="BP63" s="982"/>
      <c r="BQ63" s="982"/>
      <c r="BR63" s="982"/>
      <c r="BS63" s="982"/>
      <c r="BT63" s="982"/>
      <c r="BU63" s="982"/>
      <c r="BV63" s="982"/>
      <c r="BW63" s="982"/>
      <c r="BX63" s="982"/>
      <c r="BY63" s="982"/>
      <c r="BZ63" s="982"/>
      <c r="CA63" s="982"/>
      <c r="CB63" s="982"/>
      <c r="CC63" s="982"/>
      <c r="CD63" s="982"/>
      <c r="CE63" s="982"/>
      <c r="CF63" s="982"/>
      <c r="CG63" s="982"/>
      <c r="CH63" s="982"/>
      <c r="CI63" s="982"/>
      <c r="CJ63" s="982"/>
      <c r="CK63" s="982"/>
      <c r="CL63" s="982"/>
      <c r="CM63" s="982"/>
      <c r="CN63" s="982"/>
      <c r="CO63" s="982"/>
      <c r="CP63" s="982"/>
      <c r="CQ63" s="982"/>
      <c r="CR63" s="982"/>
      <c r="CS63" s="982"/>
      <c r="CT63" s="982"/>
      <c r="CU63" s="982"/>
    </row>
    <row r="64" spans="2:99" ht="13.5" customHeight="1">
      <c r="B64" s="674"/>
      <c r="C64" s="674"/>
      <c r="D64" s="1006"/>
      <c r="E64" s="1006"/>
      <c r="F64" s="1006"/>
      <c r="G64" s="1006"/>
      <c r="H64" s="1006"/>
      <c r="I64" s="1006"/>
      <c r="J64" s="1006"/>
      <c r="K64" s="1006"/>
      <c r="L64" s="1006"/>
      <c r="M64" s="674"/>
      <c r="N64" s="674"/>
      <c r="O64" s="1006"/>
      <c r="P64" s="1006"/>
      <c r="Q64" s="1006"/>
      <c r="R64" s="1006"/>
      <c r="S64" s="1006"/>
      <c r="T64" s="1006"/>
      <c r="U64" s="1006"/>
      <c r="V64" s="1006"/>
      <c r="X64" s="982"/>
      <c r="Y64" s="982"/>
      <c r="Z64" s="982"/>
      <c r="AA64" s="982"/>
      <c r="AB64" s="982"/>
      <c r="AC64" s="982"/>
      <c r="AD64" s="982"/>
      <c r="AE64" s="982"/>
      <c r="AF64" s="982"/>
      <c r="AG64" s="982"/>
      <c r="AH64" s="982"/>
      <c r="AI64" s="982"/>
      <c r="AJ64" s="982"/>
      <c r="AK64" s="982"/>
      <c r="AL64" s="982"/>
      <c r="AM64" s="982"/>
      <c r="AN64" s="982"/>
      <c r="AO64" s="982"/>
      <c r="AP64" s="982"/>
      <c r="AQ64" s="982"/>
      <c r="AR64" s="982"/>
      <c r="AS64" s="982"/>
      <c r="AT64" s="982"/>
      <c r="AU64" s="982"/>
      <c r="AV64" s="982"/>
      <c r="AW64" s="982"/>
      <c r="AX64" s="982"/>
      <c r="AY64" s="982"/>
      <c r="AZ64" s="982"/>
      <c r="BA64" s="982"/>
      <c r="BB64" s="982"/>
      <c r="BC64" s="982"/>
      <c r="BD64" s="982"/>
      <c r="BE64" s="982"/>
      <c r="BF64" s="982"/>
      <c r="BG64" s="982"/>
      <c r="BH64" s="982"/>
      <c r="BI64" s="982"/>
      <c r="BJ64" s="982"/>
      <c r="BK64" s="982"/>
      <c r="BL64" s="982"/>
      <c r="BM64" s="982"/>
      <c r="BN64" s="982"/>
      <c r="BO64" s="982"/>
      <c r="BP64" s="982"/>
      <c r="BQ64" s="982"/>
      <c r="BR64" s="982"/>
      <c r="BS64" s="982"/>
      <c r="BT64" s="982"/>
      <c r="BU64" s="982"/>
      <c r="BV64" s="982"/>
      <c r="BW64" s="982"/>
      <c r="BX64" s="982"/>
      <c r="BY64" s="982"/>
      <c r="BZ64" s="982"/>
      <c r="CA64" s="982"/>
      <c r="CB64" s="982"/>
      <c r="CC64" s="982"/>
      <c r="CD64" s="982"/>
      <c r="CE64" s="982"/>
      <c r="CF64" s="982"/>
      <c r="CG64" s="982"/>
      <c r="CH64" s="982"/>
      <c r="CI64" s="982"/>
      <c r="CJ64" s="982"/>
      <c r="CK64" s="982"/>
      <c r="CL64" s="982"/>
      <c r="CM64" s="982"/>
      <c r="CN64" s="982"/>
      <c r="CO64" s="982"/>
      <c r="CP64" s="982"/>
      <c r="CQ64" s="982"/>
      <c r="CR64" s="982"/>
      <c r="CS64" s="982"/>
      <c r="CT64" s="982"/>
      <c r="CU64" s="982"/>
    </row>
    <row r="65" spans="2:99" ht="13.5" customHeight="1">
      <c r="B65" s="674"/>
      <c r="C65" s="674"/>
      <c r="D65" s="1006"/>
      <c r="E65" s="1006"/>
      <c r="F65" s="1006"/>
      <c r="G65" s="1006"/>
      <c r="H65" s="1006"/>
      <c r="I65" s="1006"/>
      <c r="J65" s="1006"/>
      <c r="K65" s="1006"/>
      <c r="L65" s="1006"/>
      <c r="M65" s="674"/>
      <c r="N65" s="674"/>
      <c r="O65" s="1006"/>
      <c r="P65" s="1006"/>
      <c r="Q65" s="1006"/>
      <c r="R65" s="1006"/>
      <c r="S65" s="1006"/>
      <c r="T65" s="1006"/>
      <c r="U65" s="1006"/>
      <c r="V65" s="1006"/>
      <c r="X65" s="982"/>
      <c r="Y65" s="982"/>
      <c r="Z65" s="982"/>
      <c r="AA65" s="982"/>
      <c r="AB65" s="982"/>
      <c r="AC65" s="982"/>
      <c r="AD65" s="982"/>
      <c r="AE65" s="982"/>
      <c r="AF65" s="982"/>
      <c r="AG65" s="982"/>
      <c r="AH65" s="982"/>
      <c r="AI65" s="982"/>
      <c r="AJ65" s="982"/>
      <c r="AK65" s="982"/>
      <c r="AL65" s="982"/>
      <c r="AM65" s="982"/>
      <c r="AN65" s="982"/>
      <c r="AO65" s="982"/>
      <c r="AP65" s="982"/>
      <c r="AQ65" s="982"/>
      <c r="AR65" s="982"/>
      <c r="AS65" s="982"/>
      <c r="AT65" s="982"/>
      <c r="AU65" s="982"/>
      <c r="AV65" s="982"/>
      <c r="AW65" s="982"/>
      <c r="AX65" s="982"/>
      <c r="AY65" s="982"/>
      <c r="AZ65" s="982"/>
      <c r="BA65" s="982"/>
      <c r="BB65" s="982"/>
      <c r="BC65" s="982"/>
      <c r="BD65" s="982"/>
      <c r="BE65" s="982"/>
      <c r="BF65" s="982"/>
      <c r="BG65" s="982"/>
      <c r="BH65" s="982"/>
      <c r="BI65" s="982"/>
      <c r="BJ65" s="982"/>
      <c r="BK65" s="982"/>
      <c r="BL65" s="982"/>
      <c r="BM65" s="982"/>
      <c r="BN65" s="982"/>
      <c r="BO65" s="982"/>
      <c r="BP65" s="982"/>
      <c r="BQ65" s="982"/>
      <c r="BR65" s="982"/>
      <c r="BS65" s="982"/>
      <c r="BT65" s="982"/>
      <c r="BU65" s="982"/>
      <c r="BV65" s="982"/>
      <c r="BW65" s="982"/>
      <c r="BX65" s="982"/>
      <c r="BY65" s="982"/>
      <c r="BZ65" s="982"/>
      <c r="CA65" s="982"/>
      <c r="CB65" s="982"/>
      <c r="CC65" s="982"/>
      <c r="CD65" s="982"/>
      <c r="CE65" s="982"/>
      <c r="CF65" s="982"/>
      <c r="CG65" s="982"/>
      <c r="CH65" s="982"/>
      <c r="CI65" s="982"/>
      <c r="CJ65" s="982"/>
      <c r="CK65" s="982"/>
      <c r="CL65" s="982"/>
      <c r="CM65" s="982"/>
      <c r="CN65" s="982"/>
      <c r="CO65" s="982"/>
      <c r="CP65" s="982"/>
      <c r="CQ65" s="982"/>
      <c r="CR65" s="982"/>
      <c r="CS65" s="982"/>
      <c r="CT65" s="982"/>
      <c r="CU65" s="982"/>
    </row>
    <row r="66" spans="2:99" ht="13.5" customHeight="1">
      <c r="B66" s="674"/>
      <c r="C66" s="674"/>
      <c r="D66" s="1006"/>
      <c r="E66" s="1006"/>
      <c r="F66" s="1006"/>
      <c r="G66" s="1006"/>
      <c r="H66" s="1006"/>
      <c r="I66" s="1006"/>
      <c r="J66" s="1006"/>
      <c r="K66" s="1006"/>
      <c r="L66" s="1006"/>
      <c r="M66" s="674"/>
      <c r="N66" s="674"/>
      <c r="O66" s="1006"/>
      <c r="P66" s="1006"/>
      <c r="Q66" s="1006"/>
      <c r="R66" s="1006"/>
      <c r="S66" s="1006"/>
      <c r="T66" s="1006"/>
      <c r="U66" s="1006"/>
      <c r="V66" s="1006"/>
      <c r="X66" s="982"/>
      <c r="Y66" s="982"/>
      <c r="Z66" s="982"/>
      <c r="AA66" s="982"/>
      <c r="AB66" s="982"/>
      <c r="AC66" s="982"/>
      <c r="AD66" s="982"/>
      <c r="AE66" s="982"/>
      <c r="AF66" s="982"/>
      <c r="AG66" s="982"/>
      <c r="AH66" s="982"/>
      <c r="AI66" s="982"/>
      <c r="AJ66" s="982"/>
      <c r="AK66" s="982"/>
      <c r="AL66" s="982"/>
      <c r="AM66" s="982"/>
      <c r="AN66" s="982"/>
      <c r="AO66" s="982"/>
      <c r="AP66" s="982"/>
      <c r="AQ66" s="982"/>
      <c r="AR66" s="982"/>
      <c r="AS66" s="982"/>
      <c r="AT66" s="982"/>
      <c r="AU66" s="982"/>
      <c r="AV66" s="982"/>
      <c r="AW66" s="982"/>
      <c r="AX66" s="982"/>
      <c r="AY66" s="982"/>
      <c r="AZ66" s="982"/>
      <c r="BA66" s="982"/>
      <c r="BB66" s="982"/>
      <c r="BC66" s="982"/>
      <c r="BD66" s="982"/>
      <c r="BE66" s="982"/>
      <c r="BF66" s="982"/>
      <c r="BG66" s="982"/>
      <c r="BH66" s="982"/>
      <c r="BI66" s="982"/>
      <c r="BJ66" s="982"/>
      <c r="BK66" s="982"/>
      <c r="BL66" s="982"/>
      <c r="BM66" s="982"/>
      <c r="BN66" s="982"/>
      <c r="BO66" s="982"/>
      <c r="BP66" s="982"/>
      <c r="BQ66" s="982"/>
      <c r="BR66" s="982"/>
      <c r="BS66" s="982"/>
      <c r="BT66" s="982"/>
      <c r="BU66" s="982"/>
      <c r="BV66" s="982"/>
      <c r="BW66" s="982"/>
      <c r="BX66" s="982"/>
      <c r="BY66" s="982"/>
      <c r="BZ66" s="982"/>
      <c r="CA66" s="982"/>
      <c r="CB66" s="982"/>
      <c r="CC66" s="982"/>
      <c r="CD66" s="982"/>
      <c r="CE66" s="982"/>
      <c r="CF66" s="982"/>
      <c r="CG66" s="982"/>
      <c r="CH66" s="982"/>
      <c r="CI66" s="982"/>
      <c r="CJ66" s="982"/>
      <c r="CK66" s="982"/>
      <c r="CL66" s="982"/>
      <c r="CM66" s="982"/>
      <c r="CN66" s="982"/>
      <c r="CO66" s="982"/>
      <c r="CP66" s="982"/>
      <c r="CQ66" s="982"/>
      <c r="CR66" s="982"/>
      <c r="CS66" s="982"/>
      <c r="CT66" s="982"/>
      <c r="CU66" s="982"/>
    </row>
    <row r="67" spans="2:99" ht="13.5" customHeight="1">
      <c r="B67" s="674"/>
      <c r="C67" s="674"/>
      <c r="D67" s="1006"/>
      <c r="E67" s="1006"/>
      <c r="F67" s="1006"/>
      <c r="G67" s="1006"/>
      <c r="H67" s="1006"/>
      <c r="I67" s="1006"/>
      <c r="J67" s="1006"/>
      <c r="K67" s="1006"/>
      <c r="L67" s="1006"/>
      <c r="M67" s="674"/>
      <c r="N67" s="674"/>
      <c r="O67" s="1006"/>
      <c r="P67" s="1006"/>
      <c r="Q67" s="1006"/>
      <c r="R67" s="1006"/>
      <c r="S67" s="1006"/>
      <c r="T67" s="1006"/>
      <c r="U67" s="1006"/>
      <c r="V67" s="1006"/>
      <c r="X67" s="982"/>
      <c r="Y67" s="982"/>
      <c r="Z67" s="982"/>
      <c r="AA67" s="982"/>
      <c r="AB67" s="982"/>
      <c r="AC67" s="982"/>
      <c r="AD67" s="982"/>
      <c r="AE67" s="982"/>
      <c r="AF67" s="982"/>
      <c r="AG67" s="982"/>
      <c r="AH67" s="982"/>
      <c r="AI67" s="982"/>
      <c r="AJ67" s="982"/>
      <c r="AK67" s="982"/>
      <c r="AL67" s="982"/>
      <c r="AM67" s="982"/>
      <c r="AN67" s="982"/>
      <c r="AO67" s="982"/>
      <c r="AP67" s="982"/>
      <c r="AQ67" s="982"/>
      <c r="AR67" s="982"/>
      <c r="AS67" s="982"/>
      <c r="AT67" s="982"/>
      <c r="AU67" s="982"/>
      <c r="AV67" s="982"/>
      <c r="AW67" s="982"/>
      <c r="AX67" s="982"/>
      <c r="AY67" s="982"/>
      <c r="AZ67" s="982"/>
      <c r="BA67" s="982"/>
      <c r="BB67" s="982"/>
      <c r="BC67" s="982"/>
      <c r="BD67" s="982"/>
      <c r="BE67" s="982"/>
      <c r="BF67" s="982"/>
      <c r="BG67" s="982"/>
      <c r="BH67" s="982"/>
      <c r="BI67" s="982"/>
      <c r="BJ67" s="982"/>
      <c r="BK67" s="982"/>
      <c r="BL67" s="982"/>
      <c r="BM67" s="982"/>
      <c r="BN67" s="982"/>
      <c r="BO67" s="982"/>
      <c r="BP67" s="982"/>
      <c r="BQ67" s="982"/>
      <c r="BR67" s="982"/>
      <c r="BS67" s="982"/>
      <c r="BT67" s="982"/>
      <c r="BU67" s="982"/>
      <c r="BV67" s="982"/>
      <c r="BW67" s="982"/>
      <c r="BX67" s="982"/>
      <c r="BY67" s="982"/>
      <c r="BZ67" s="982"/>
      <c r="CA67" s="982"/>
      <c r="CB67" s="982"/>
      <c r="CC67" s="982"/>
      <c r="CD67" s="982"/>
      <c r="CE67" s="982"/>
      <c r="CF67" s="982"/>
      <c r="CG67" s="982"/>
      <c r="CH67" s="982"/>
      <c r="CI67" s="982"/>
      <c r="CJ67" s="982"/>
      <c r="CK67" s="982"/>
      <c r="CL67" s="982"/>
      <c r="CM67" s="982"/>
      <c r="CN67" s="982"/>
      <c r="CO67" s="982"/>
      <c r="CP67" s="982"/>
      <c r="CQ67" s="982"/>
      <c r="CR67" s="982"/>
      <c r="CS67" s="982"/>
      <c r="CT67" s="982"/>
      <c r="CU67" s="982"/>
    </row>
    <row r="68" spans="2:99" ht="13.5" customHeight="1">
      <c r="B68" s="674"/>
      <c r="C68" s="674"/>
      <c r="D68" s="1006"/>
      <c r="E68" s="1006"/>
      <c r="F68" s="1006"/>
      <c r="G68" s="1006"/>
      <c r="H68" s="1006"/>
      <c r="I68" s="1006"/>
      <c r="J68" s="1006"/>
      <c r="K68" s="1006"/>
      <c r="L68" s="1006"/>
      <c r="M68" s="674"/>
      <c r="N68" s="674"/>
      <c r="O68" s="1006"/>
      <c r="P68" s="1006"/>
      <c r="Q68" s="1006"/>
      <c r="R68" s="1006"/>
      <c r="S68" s="1006"/>
      <c r="T68" s="1006"/>
      <c r="U68" s="1006"/>
      <c r="V68" s="1006"/>
      <c r="X68" s="982"/>
      <c r="Y68" s="982"/>
      <c r="Z68" s="982"/>
      <c r="AA68" s="982"/>
      <c r="AB68" s="982"/>
      <c r="AC68" s="982"/>
      <c r="AD68" s="982"/>
      <c r="AE68" s="982"/>
      <c r="AF68" s="982"/>
      <c r="AG68" s="982"/>
      <c r="AH68" s="982"/>
      <c r="AI68" s="982"/>
      <c r="AJ68" s="982"/>
      <c r="AK68" s="982"/>
      <c r="AL68" s="982"/>
      <c r="AM68" s="982"/>
      <c r="AN68" s="982"/>
      <c r="AO68" s="982"/>
      <c r="AP68" s="982"/>
      <c r="AQ68" s="982"/>
      <c r="AR68" s="982"/>
      <c r="AS68" s="982"/>
      <c r="AT68" s="982"/>
      <c r="AU68" s="982"/>
      <c r="AV68" s="982"/>
      <c r="AW68" s="982"/>
      <c r="AX68" s="982"/>
      <c r="AY68" s="982"/>
      <c r="AZ68" s="982"/>
      <c r="BA68" s="982"/>
      <c r="BB68" s="982"/>
      <c r="BC68" s="982"/>
      <c r="BD68" s="982"/>
      <c r="BE68" s="982"/>
      <c r="BF68" s="982"/>
      <c r="BG68" s="982"/>
      <c r="BH68" s="982"/>
      <c r="BI68" s="982"/>
      <c r="BJ68" s="982"/>
      <c r="BK68" s="982"/>
      <c r="BL68" s="982"/>
      <c r="BM68" s="982"/>
      <c r="BN68" s="982"/>
      <c r="BO68" s="982"/>
      <c r="BP68" s="982"/>
      <c r="BQ68" s="982"/>
      <c r="BR68" s="982"/>
      <c r="BS68" s="982"/>
      <c r="BT68" s="982"/>
      <c r="BU68" s="982"/>
      <c r="BV68" s="982"/>
      <c r="BW68" s="982"/>
      <c r="BX68" s="982"/>
      <c r="BY68" s="982"/>
      <c r="BZ68" s="982"/>
      <c r="CA68" s="982"/>
      <c r="CB68" s="982"/>
      <c r="CC68" s="982"/>
      <c r="CD68" s="982"/>
      <c r="CE68" s="982"/>
      <c r="CF68" s="982"/>
      <c r="CG68" s="982"/>
      <c r="CH68" s="982"/>
      <c r="CI68" s="982"/>
      <c r="CJ68" s="982"/>
      <c r="CK68" s="982"/>
      <c r="CL68" s="982"/>
      <c r="CM68" s="982"/>
      <c r="CN68" s="982"/>
      <c r="CO68" s="982"/>
      <c r="CP68" s="982"/>
      <c r="CQ68" s="982"/>
      <c r="CR68" s="982"/>
      <c r="CS68" s="982"/>
      <c r="CT68" s="982"/>
      <c r="CU68" s="982"/>
    </row>
    <row r="69" spans="2:99" ht="13.5" customHeight="1">
      <c r="B69" s="674"/>
      <c r="C69" s="674"/>
      <c r="D69" s="1006"/>
      <c r="E69" s="1006"/>
      <c r="F69" s="1006"/>
      <c r="G69" s="1006"/>
      <c r="H69" s="1006"/>
      <c r="I69" s="1006"/>
      <c r="J69" s="1006"/>
      <c r="K69" s="1006"/>
      <c r="L69" s="1006"/>
      <c r="M69" s="674"/>
      <c r="N69" s="674"/>
      <c r="O69" s="1006"/>
      <c r="P69" s="1006"/>
      <c r="Q69" s="1006"/>
      <c r="R69" s="1006"/>
      <c r="S69" s="1006"/>
      <c r="T69" s="1006"/>
      <c r="U69" s="1006"/>
      <c r="V69" s="1006"/>
      <c r="X69" s="982"/>
      <c r="Y69" s="982"/>
      <c r="Z69" s="982"/>
      <c r="AA69" s="982"/>
      <c r="AB69" s="982"/>
      <c r="AC69" s="982"/>
      <c r="AD69" s="982"/>
      <c r="AE69" s="982"/>
      <c r="AF69" s="982"/>
      <c r="AG69" s="982"/>
      <c r="AH69" s="982"/>
      <c r="AI69" s="982"/>
      <c r="AJ69" s="982"/>
      <c r="AK69" s="982"/>
      <c r="AL69" s="982"/>
      <c r="AM69" s="982"/>
      <c r="AN69" s="982"/>
      <c r="AO69" s="982"/>
      <c r="AP69" s="982"/>
      <c r="AQ69" s="982"/>
      <c r="AR69" s="982"/>
      <c r="AS69" s="982"/>
      <c r="AT69" s="982"/>
      <c r="AU69" s="982"/>
      <c r="AV69" s="982"/>
      <c r="AW69" s="982"/>
      <c r="AX69" s="982"/>
      <c r="AY69" s="982"/>
      <c r="AZ69" s="982"/>
      <c r="BA69" s="982"/>
      <c r="BB69" s="982"/>
      <c r="BC69" s="982"/>
      <c r="BD69" s="982"/>
      <c r="BE69" s="982"/>
      <c r="BF69" s="982"/>
      <c r="BG69" s="982"/>
      <c r="BH69" s="982"/>
      <c r="BI69" s="982"/>
      <c r="BJ69" s="982"/>
      <c r="BK69" s="982"/>
      <c r="BL69" s="982"/>
      <c r="BM69" s="982"/>
      <c r="BN69" s="982"/>
      <c r="BO69" s="982"/>
      <c r="BP69" s="982"/>
      <c r="BQ69" s="982"/>
      <c r="BR69" s="982"/>
      <c r="BS69" s="982"/>
      <c r="BT69" s="982"/>
      <c r="BU69" s="982"/>
      <c r="BV69" s="982"/>
      <c r="BW69" s="982"/>
      <c r="BX69" s="982"/>
      <c r="BY69" s="982"/>
      <c r="BZ69" s="982"/>
      <c r="CA69" s="982"/>
      <c r="CB69" s="982"/>
      <c r="CC69" s="982"/>
      <c r="CD69" s="982"/>
      <c r="CE69" s="982"/>
      <c r="CF69" s="982"/>
      <c r="CG69" s="982"/>
      <c r="CH69" s="982"/>
      <c r="CI69" s="982"/>
      <c r="CJ69" s="982"/>
      <c r="CK69" s="982"/>
      <c r="CL69" s="982"/>
      <c r="CM69" s="982"/>
      <c r="CN69" s="982"/>
      <c r="CO69" s="982"/>
      <c r="CP69" s="982"/>
      <c r="CQ69" s="982"/>
      <c r="CR69" s="982"/>
      <c r="CS69" s="982"/>
      <c r="CT69" s="982"/>
      <c r="CU69" s="982"/>
    </row>
    <row r="70" spans="2:99" ht="13.5" customHeight="1">
      <c r="B70" s="674"/>
      <c r="C70" s="674"/>
      <c r="D70" s="1006"/>
      <c r="E70" s="1006"/>
      <c r="F70" s="1006"/>
      <c r="G70" s="1006"/>
      <c r="H70" s="1006"/>
      <c r="I70" s="1006"/>
      <c r="J70" s="1006"/>
      <c r="K70" s="1006"/>
      <c r="L70" s="1006"/>
      <c r="M70" s="674"/>
      <c r="N70" s="674"/>
      <c r="O70" s="1006"/>
      <c r="P70" s="1006"/>
      <c r="Q70" s="1006"/>
      <c r="R70" s="1006"/>
      <c r="S70" s="1006"/>
      <c r="T70" s="1006"/>
      <c r="U70" s="1006"/>
      <c r="V70" s="1006"/>
      <c r="X70" s="982"/>
      <c r="Y70" s="982"/>
      <c r="Z70" s="982"/>
      <c r="AA70" s="982"/>
      <c r="AB70" s="982"/>
      <c r="AC70" s="982"/>
      <c r="AD70" s="982"/>
      <c r="AE70" s="982"/>
      <c r="AF70" s="982"/>
      <c r="AG70" s="982"/>
      <c r="AH70" s="982"/>
      <c r="AI70" s="982"/>
      <c r="AJ70" s="982"/>
      <c r="AK70" s="982"/>
      <c r="AL70" s="982"/>
      <c r="AM70" s="982"/>
      <c r="AN70" s="982"/>
      <c r="AO70" s="982"/>
      <c r="AP70" s="982"/>
      <c r="AQ70" s="982"/>
      <c r="AR70" s="982"/>
      <c r="AS70" s="982"/>
      <c r="AT70" s="982"/>
      <c r="AU70" s="982"/>
      <c r="AV70" s="982"/>
      <c r="AW70" s="982"/>
      <c r="AX70" s="982"/>
      <c r="AY70" s="982"/>
      <c r="AZ70" s="982"/>
      <c r="BA70" s="982"/>
      <c r="BB70" s="982"/>
      <c r="BC70" s="982"/>
      <c r="BD70" s="982"/>
      <c r="BE70" s="982"/>
      <c r="BF70" s="982"/>
      <c r="BG70" s="982"/>
      <c r="BH70" s="982"/>
      <c r="BI70" s="982"/>
      <c r="BJ70" s="982"/>
      <c r="BK70" s="982"/>
      <c r="BL70" s="982"/>
      <c r="BM70" s="982"/>
      <c r="BN70" s="982"/>
      <c r="BO70" s="982"/>
      <c r="BP70" s="982"/>
      <c r="BQ70" s="982"/>
      <c r="BR70" s="982"/>
      <c r="BS70" s="982"/>
      <c r="BT70" s="982"/>
      <c r="BU70" s="982"/>
      <c r="BV70" s="982"/>
      <c r="BW70" s="982"/>
      <c r="BX70" s="982"/>
      <c r="BY70" s="982"/>
      <c r="BZ70" s="982"/>
      <c r="CA70" s="982"/>
      <c r="CB70" s="982"/>
      <c r="CC70" s="982"/>
      <c r="CD70" s="982"/>
      <c r="CE70" s="982"/>
      <c r="CF70" s="982"/>
      <c r="CG70" s="982"/>
      <c r="CH70" s="982"/>
      <c r="CI70" s="982"/>
      <c r="CJ70" s="982"/>
      <c r="CK70" s="982"/>
      <c r="CL70" s="982"/>
      <c r="CM70" s="982"/>
      <c r="CN70" s="982"/>
      <c r="CO70" s="982"/>
      <c r="CP70" s="982"/>
      <c r="CQ70" s="982"/>
      <c r="CR70" s="982"/>
      <c r="CS70" s="982"/>
      <c r="CT70" s="982"/>
      <c r="CU70" s="982"/>
    </row>
    <row r="71" spans="2:99" ht="13.5" customHeight="1">
      <c r="D71" s="1010"/>
      <c r="E71" s="1010"/>
      <c r="F71" s="1010"/>
      <c r="G71" s="1010"/>
      <c r="H71" s="1010"/>
      <c r="I71" s="1010"/>
      <c r="J71" s="1010"/>
      <c r="K71" s="1010"/>
      <c r="L71" s="1010"/>
      <c r="O71" s="1010"/>
      <c r="P71" s="1010"/>
      <c r="Q71" s="1010"/>
      <c r="R71" s="1010"/>
      <c r="S71" s="1010"/>
      <c r="T71" s="1010"/>
      <c r="U71" s="1010"/>
      <c r="V71" s="1010"/>
      <c r="X71" s="982"/>
      <c r="Y71" s="982"/>
      <c r="Z71" s="982"/>
      <c r="AA71" s="982"/>
      <c r="AB71" s="982"/>
      <c r="AC71" s="982"/>
      <c r="AD71" s="982"/>
      <c r="AE71" s="982"/>
      <c r="AF71" s="982"/>
      <c r="AG71" s="982"/>
      <c r="AH71" s="982"/>
      <c r="AI71" s="982"/>
      <c r="AJ71" s="982"/>
      <c r="AK71" s="982"/>
      <c r="AL71" s="982"/>
      <c r="AM71" s="982"/>
      <c r="AN71" s="982"/>
      <c r="AO71" s="982"/>
      <c r="AP71" s="982"/>
      <c r="AQ71" s="982"/>
      <c r="AR71" s="982"/>
      <c r="AS71" s="982"/>
      <c r="AT71" s="982"/>
      <c r="AU71" s="982"/>
      <c r="AV71" s="982"/>
      <c r="AW71" s="982"/>
      <c r="AX71" s="982"/>
      <c r="AY71" s="982"/>
      <c r="AZ71" s="982"/>
      <c r="BA71" s="982"/>
      <c r="BB71" s="982"/>
      <c r="BC71" s="982"/>
      <c r="BD71" s="982"/>
      <c r="BE71" s="982"/>
      <c r="BF71" s="982"/>
      <c r="BG71" s="982"/>
      <c r="BH71" s="982"/>
      <c r="BI71" s="982"/>
      <c r="BJ71" s="982"/>
      <c r="BK71" s="982"/>
      <c r="BL71" s="982"/>
      <c r="BM71" s="982"/>
      <c r="BN71" s="982"/>
      <c r="BO71" s="982"/>
      <c r="BP71" s="982"/>
      <c r="BQ71" s="982"/>
      <c r="BR71" s="982"/>
      <c r="BS71" s="982"/>
      <c r="BT71" s="982"/>
      <c r="BU71" s="982"/>
      <c r="BV71" s="982"/>
      <c r="BW71" s="982"/>
      <c r="BX71" s="982"/>
      <c r="BY71" s="982"/>
      <c r="BZ71" s="982"/>
      <c r="CA71" s="982"/>
      <c r="CB71" s="982"/>
      <c r="CC71" s="982"/>
      <c r="CD71" s="982"/>
      <c r="CE71" s="982"/>
      <c r="CF71" s="982"/>
      <c r="CG71" s="982"/>
      <c r="CH71" s="982"/>
      <c r="CI71" s="982"/>
      <c r="CJ71" s="982"/>
      <c r="CK71" s="982"/>
      <c r="CL71" s="982"/>
      <c r="CM71" s="982"/>
      <c r="CN71" s="982"/>
      <c r="CO71" s="982"/>
      <c r="CP71" s="982"/>
      <c r="CQ71" s="982"/>
      <c r="CR71" s="982"/>
      <c r="CS71" s="982"/>
      <c r="CT71" s="982"/>
      <c r="CU71" s="982"/>
    </row>
    <row r="72" spans="2:99" ht="13.5" customHeight="1">
      <c r="D72" s="1010"/>
      <c r="E72" s="1010"/>
      <c r="F72" s="1010"/>
      <c r="G72" s="1010"/>
      <c r="H72" s="1010"/>
      <c r="I72" s="1010"/>
      <c r="J72" s="1010"/>
      <c r="K72" s="1010"/>
      <c r="L72" s="1010"/>
      <c r="O72" s="1010"/>
      <c r="P72" s="1010"/>
      <c r="Q72" s="1010"/>
      <c r="R72" s="1010"/>
      <c r="S72" s="1010"/>
      <c r="T72" s="1010"/>
      <c r="U72" s="1010"/>
      <c r="V72" s="1010"/>
      <c r="X72" s="982"/>
      <c r="Y72" s="982"/>
      <c r="Z72" s="982"/>
      <c r="AA72" s="982"/>
      <c r="AB72" s="982"/>
      <c r="AC72" s="982"/>
      <c r="AD72" s="982"/>
      <c r="AE72" s="982"/>
      <c r="AF72" s="982"/>
      <c r="AG72" s="982"/>
      <c r="AH72" s="982"/>
      <c r="AI72" s="982"/>
      <c r="AJ72" s="982"/>
      <c r="AK72" s="982"/>
      <c r="AL72" s="982"/>
      <c r="AM72" s="982"/>
      <c r="AN72" s="982"/>
      <c r="AO72" s="982"/>
      <c r="AP72" s="982"/>
      <c r="AQ72" s="982"/>
      <c r="AR72" s="982"/>
      <c r="AS72" s="982"/>
      <c r="AT72" s="982"/>
      <c r="AU72" s="982"/>
      <c r="AV72" s="982"/>
      <c r="AW72" s="982"/>
      <c r="AX72" s="982"/>
      <c r="AY72" s="982"/>
      <c r="AZ72" s="982"/>
      <c r="BA72" s="982"/>
      <c r="BB72" s="982"/>
      <c r="BC72" s="982"/>
      <c r="BD72" s="982"/>
      <c r="BE72" s="982"/>
      <c r="BF72" s="982"/>
      <c r="BG72" s="982"/>
      <c r="BH72" s="982"/>
      <c r="BI72" s="982"/>
      <c r="BJ72" s="982"/>
      <c r="BK72" s="982"/>
      <c r="BL72" s="982"/>
      <c r="BM72" s="982"/>
      <c r="BN72" s="982"/>
      <c r="BO72" s="982"/>
      <c r="BP72" s="982"/>
      <c r="BQ72" s="982"/>
      <c r="BR72" s="982"/>
      <c r="BS72" s="982"/>
      <c r="BT72" s="982"/>
      <c r="BU72" s="982"/>
      <c r="BV72" s="982"/>
      <c r="BW72" s="982"/>
      <c r="BX72" s="982"/>
      <c r="BY72" s="982"/>
      <c r="BZ72" s="982"/>
      <c r="CA72" s="982"/>
      <c r="CB72" s="982"/>
      <c r="CC72" s="982"/>
      <c r="CD72" s="982"/>
      <c r="CE72" s="982"/>
      <c r="CF72" s="982"/>
      <c r="CG72" s="982"/>
      <c r="CH72" s="982"/>
      <c r="CI72" s="982"/>
      <c r="CJ72" s="982"/>
      <c r="CK72" s="982"/>
      <c r="CL72" s="982"/>
      <c r="CM72" s="982"/>
      <c r="CN72" s="982"/>
      <c r="CO72" s="982"/>
      <c r="CP72" s="982"/>
      <c r="CQ72" s="982"/>
      <c r="CR72" s="982"/>
      <c r="CS72" s="982"/>
      <c r="CT72" s="982"/>
      <c r="CU72" s="982"/>
    </row>
    <row r="73" spans="2:99" ht="13.5" customHeight="1">
      <c r="D73" s="1010"/>
      <c r="E73" s="1010"/>
      <c r="F73" s="1010"/>
      <c r="G73" s="1010"/>
      <c r="H73" s="1010"/>
      <c r="I73" s="1010"/>
      <c r="J73" s="1010"/>
      <c r="K73" s="1010"/>
      <c r="L73" s="1010"/>
      <c r="O73" s="1010"/>
      <c r="P73" s="1010"/>
      <c r="Q73" s="1010"/>
      <c r="R73" s="1010"/>
      <c r="S73" s="1010"/>
      <c r="T73" s="1010"/>
      <c r="U73" s="1010"/>
      <c r="V73" s="1010"/>
      <c r="X73" s="982"/>
      <c r="Y73" s="982"/>
      <c r="Z73" s="982"/>
      <c r="AA73" s="982"/>
      <c r="AB73" s="982"/>
      <c r="AC73" s="982"/>
      <c r="AD73" s="982"/>
      <c r="AE73" s="982"/>
      <c r="AF73" s="982"/>
      <c r="AG73" s="982"/>
      <c r="AH73" s="982"/>
      <c r="AI73" s="982"/>
      <c r="AJ73" s="982"/>
      <c r="AK73" s="982"/>
      <c r="AL73" s="982"/>
      <c r="AM73" s="982"/>
      <c r="AN73" s="982"/>
      <c r="AO73" s="982"/>
      <c r="AP73" s="982"/>
      <c r="AQ73" s="982"/>
      <c r="AR73" s="982"/>
      <c r="AS73" s="982"/>
      <c r="AT73" s="982"/>
      <c r="AU73" s="982"/>
      <c r="AV73" s="982"/>
      <c r="AW73" s="982"/>
      <c r="AX73" s="982"/>
      <c r="AY73" s="982"/>
      <c r="AZ73" s="982"/>
      <c r="BA73" s="982"/>
      <c r="BB73" s="982"/>
      <c r="BC73" s="982"/>
      <c r="BD73" s="982"/>
      <c r="BE73" s="982"/>
      <c r="BF73" s="982"/>
      <c r="BG73" s="982"/>
      <c r="BH73" s="982"/>
      <c r="BI73" s="982"/>
      <c r="BJ73" s="982"/>
      <c r="BK73" s="982"/>
      <c r="BL73" s="982"/>
      <c r="BM73" s="982"/>
      <c r="BN73" s="982"/>
      <c r="BO73" s="982"/>
      <c r="BP73" s="982"/>
      <c r="BQ73" s="982"/>
      <c r="BR73" s="982"/>
      <c r="BS73" s="982"/>
      <c r="BT73" s="982"/>
      <c r="BU73" s="982"/>
      <c r="BV73" s="982"/>
      <c r="BW73" s="982"/>
      <c r="BX73" s="982"/>
      <c r="BY73" s="982"/>
      <c r="BZ73" s="982"/>
      <c r="CA73" s="982"/>
      <c r="CB73" s="982"/>
      <c r="CC73" s="982"/>
      <c r="CD73" s="982"/>
      <c r="CE73" s="982"/>
      <c r="CF73" s="982"/>
      <c r="CG73" s="982"/>
      <c r="CH73" s="982"/>
      <c r="CI73" s="982"/>
      <c r="CJ73" s="982"/>
      <c r="CK73" s="982"/>
      <c r="CL73" s="982"/>
      <c r="CM73" s="982"/>
      <c r="CN73" s="982"/>
      <c r="CO73" s="982"/>
      <c r="CP73" s="982"/>
      <c r="CQ73" s="982"/>
      <c r="CR73" s="982"/>
      <c r="CS73" s="982"/>
      <c r="CT73" s="982"/>
      <c r="CU73" s="982"/>
    </row>
    <row r="74" spans="2:99" ht="13.5" customHeight="1">
      <c r="D74" s="1010"/>
      <c r="E74" s="1010"/>
      <c r="F74" s="1010"/>
      <c r="G74" s="1010"/>
      <c r="H74" s="1010"/>
      <c r="I74" s="1010"/>
      <c r="J74" s="1010"/>
      <c r="K74" s="1010"/>
      <c r="L74" s="1010"/>
      <c r="O74" s="1010"/>
      <c r="P74" s="1010"/>
      <c r="Q74" s="1010"/>
      <c r="R74" s="1010"/>
      <c r="S74" s="1010"/>
      <c r="T74" s="1010"/>
      <c r="U74" s="1010"/>
      <c r="V74" s="1010"/>
      <c r="X74" s="982"/>
      <c r="Y74" s="982"/>
      <c r="Z74" s="982"/>
      <c r="AA74" s="982"/>
      <c r="AB74" s="982"/>
      <c r="AC74" s="982"/>
      <c r="AD74" s="982"/>
      <c r="AE74" s="982"/>
      <c r="AF74" s="982"/>
      <c r="AG74" s="982"/>
      <c r="AH74" s="982"/>
      <c r="AI74" s="982"/>
      <c r="AJ74" s="982"/>
      <c r="AK74" s="982"/>
      <c r="AL74" s="982"/>
      <c r="AM74" s="982"/>
      <c r="AN74" s="982"/>
      <c r="AO74" s="982"/>
      <c r="AP74" s="982"/>
      <c r="AQ74" s="982"/>
      <c r="AR74" s="982"/>
      <c r="AS74" s="982"/>
      <c r="AT74" s="982"/>
      <c r="AU74" s="982"/>
      <c r="AV74" s="982"/>
      <c r="AW74" s="982"/>
      <c r="AX74" s="982"/>
      <c r="AY74" s="982"/>
      <c r="AZ74" s="982"/>
      <c r="BA74" s="982"/>
      <c r="BB74" s="982"/>
      <c r="BC74" s="982"/>
      <c r="BD74" s="982"/>
      <c r="BE74" s="982"/>
      <c r="BF74" s="982"/>
      <c r="BG74" s="982"/>
      <c r="BH74" s="982"/>
      <c r="BI74" s="982"/>
      <c r="BJ74" s="982"/>
      <c r="BK74" s="982"/>
      <c r="BL74" s="982"/>
      <c r="BM74" s="982"/>
      <c r="BN74" s="982"/>
      <c r="BO74" s="982"/>
      <c r="BP74" s="982"/>
      <c r="BQ74" s="982"/>
      <c r="BR74" s="982"/>
      <c r="BS74" s="982"/>
      <c r="BT74" s="982"/>
      <c r="BU74" s="982"/>
      <c r="BV74" s="982"/>
      <c r="BW74" s="982"/>
      <c r="BX74" s="982"/>
      <c r="BY74" s="982"/>
      <c r="BZ74" s="982"/>
      <c r="CA74" s="982"/>
      <c r="CB74" s="982"/>
      <c r="CC74" s="982"/>
      <c r="CD74" s="982"/>
      <c r="CE74" s="982"/>
      <c r="CF74" s="982"/>
      <c r="CG74" s="982"/>
      <c r="CH74" s="982"/>
      <c r="CI74" s="982"/>
      <c r="CJ74" s="982"/>
      <c r="CK74" s="982"/>
      <c r="CL74" s="982"/>
      <c r="CM74" s="982"/>
      <c r="CN74" s="982"/>
      <c r="CO74" s="982"/>
      <c r="CP74" s="982"/>
      <c r="CQ74" s="982"/>
      <c r="CR74" s="982"/>
      <c r="CS74" s="982"/>
      <c r="CT74" s="982"/>
      <c r="CU74" s="982"/>
    </row>
    <row r="75" spans="2:99" ht="13.5" customHeight="1">
      <c r="X75" s="982"/>
      <c r="Y75" s="982"/>
      <c r="Z75" s="982"/>
      <c r="AA75" s="982"/>
      <c r="AB75" s="982"/>
      <c r="AC75" s="982"/>
      <c r="AD75" s="982"/>
      <c r="AE75" s="982"/>
      <c r="AF75" s="982"/>
      <c r="AG75" s="982"/>
      <c r="AH75" s="982"/>
      <c r="AI75" s="982"/>
      <c r="AJ75" s="982"/>
      <c r="AK75" s="982"/>
      <c r="AL75" s="982"/>
      <c r="AM75" s="982"/>
      <c r="AN75" s="982"/>
      <c r="AO75" s="982"/>
      <c r="AP75" s="982"/>
      <c r="AQ75" s="982"/>
      <c r="AR75" s="982"/>
      <c r="AS75" s="982"/>
      <c r="AT75" s="982"/>
      <c r="AU75" s="982"/>
      <c r="AV75" s="982"/>
      <c r="AW75" s="982"/>
      <c r="AX75" s="982"/>
      <c r="AY75" s="982"/>
      <c r="AZ75" s="982"/>
      <c r="BA75" s="982"/>
      <c r="BB75" s="982"/>
      <c r="BC75" s="982"/>
      <c r="BD75" s="982"/>
      <c r="BE75" s="982"/>
      <c r="BF75" s="982"/>
      <c r="BG75" s="982"/>
      <c r="BH75" s="982"/>
      <c r="BI75" s="982"/>
      <c r="BJ75" s="982"/>
      <c r="BK75" s="982"/>
      <c r="BL75" s="982"/>
      <c r="BM75" s="982"/>
      <c r="BN75" s="982"/>
      <c r="BO75" s="982"/>
      <c r="BP75" s="982"/>
      <c r="BQ75" s="982"/>
      <c r="BR75" s="982"/>
      <c r="BS75" s="982"/>
      <c r="BT75" s="982"/>
      <c r="BU75" s="982"/>
      <c r="BV75" s="982"/>
      <c r="BW75" s="982"/>
      <c r="BX75" s="982"/>
      <c r="BY75" s="982"/>
      <c r="BZ75" s="982"/>
      <c r="CA75" s="982"/>
      <c r="CB75" s="982"/>
      <c r="CC75" s="982"/>
      <c r="CD75" s="982"/>
      <c r="CE75" s="982"/>
      <c r="CF75" s="982"/>
      <c r="CG75" s="982"/>
      <c r="CH75" s="982"/>
      <c r="CI75" s="982"/>
      <c r="CJ75" s="982"/>
      <c r="CK75" s="982"/>
      <c r="CL75" s="982"/>
      <c r="CM75" s="982"/>
      <c r="CN75" s="982"/>
      <c r="CO75" s="982"/>
      <c r="CP75" s="982"/>
      <c r="CQ75" s="982"/>
      <c r="CR75" s="982"/>
      <c r="CS75" s="982"/>
      <c r="CT75" s="982"/>
      <c r="CU75" s="982"/>
    </row>
    <row r="76" spans="2:99" ht="13.5" customHeight="1">
      <c r="X76" s="982"/>
      <c r="Y76" s="982"/>
      <c r="Z76" s="982"/>
      <c r="AA76" s="982"/>
      <c r="AB76" s="982"/>
      <c r="AC76" s="982"/>
      <c r="AD76" s="982"/>
      <c r="AE76" s="982"/>
      <c r="AF76" s="982"/>
      <c r="AG76" s="982"/>
      <c r="AH76" s="982"/>
      <c r="AI76" s="982"/>
      <c r="AJ76" s="982"/>
      <c r="AK76" s="982"/>
      <c r="AL76" s="982"/>
      <c r="AM76" s="982"/>
      <c r="AN76" s="982"/>
      <c r="AO76" s="982"/>
      <c r="AP76" s="982"/>
      <c r="AQ76" s="982"/>
      <c r="AR76" s="982"/>
      <c r="AS76" s="982"/>
      <c r="AT76" s="982"/>
      <c r="AU76" s="982"/>
      <c r="AV76" s="982"/>
      <c r="AW76" s="982"/>
      <c r="AX76" s="982"/>
      <c r="AY76" s="982"/>
      <c r="AZ76" s="982"/>
      <c r="BA76" s="982"/>
      <c r="BB76" s="982"/>
      <c r="BC76" s="982"/>
      <c r="BD76" s="982"/>
      <c r="BE76" s="982"/>
      <c r="BF76" s="982"/>
      <c r="BG76" s="982"/>
      <c r="BH76" s="982"/>
      <c r="BI76" s="982"/>
      <c r="BJ76" s="982"/>
      <c r="BK76" s="982"/>
      <c r="BL76" s="982"/>
      <c r="BM76" s="982"/>
      <c r="BN76" s="982"/>
      <c r="BO76" s="982"/>
      <c r="BP76" s="982"/>
      <c r="BQ76" s="982"/>
      <c r="BR76" s="982"/>
      <c r="BS76" s="982"/>
      <c r="BT76" s="982"/>
      <c r="BU76" s="982"/>
      <c r="BV76" s="982"/>
      <c r="BW76" s="982"/>
      <c r="BX76" s="982"/>
      <c r="BY76" s="982"/>
      <c r="BZ76" s="982"/>
      <c r="CA76" s="982"/>
      <c r="CB76" s="982"/>
      <c r="CC76" s="982"/>
      <c r="CD76" s="982"/>
      <c r="CE76" s="982"/>
      <c r="CF76" s="982"/>
      <c r="CG76" s="982"/>
      <c r="CH76" s="982"/>
      <c r="CI76" s="982"/>
      <c r="CJ76" s="982"/>
      <c r="CK76" s="982"/>
      <c r="CL76" s="982"/>
      <c r="CM76" s="982"/>
      <c r="CN76" s="982"/>
      <c r="CO76" s="982"/>
      <c r="CP76" s="982"/>
      <c r="CQ76" s="982"/>
      <c r="CR76" s="982"/>
      <c r="CS76" s="982"/>
      <c r="CT76" s="982"/>
      <c r="CU76" s="982"/>
    </row>
    <row r="77" spans="2:99" ht="13.5" customHeight="1">
      <c r="X77" s="982"/>
      <c r="Y77" s="982"/>
      <c r="Z77" s="982"/>
      <c r="AA77" s="982"/>
      <c r="AB77" s="982"/>
      <c r="AC77" s="982"/>
      <c r="AD77" s="982"/>
      <c r="AE77" s="982"/>
      <c r="AF77" s="982"/>
      <c r="AG77" s="982"/>
      <c r="AH77" s="982"/>
      <c r="AI77" s="982"/>
      <c r="AJ77" s="982"/>
      <c r="AK77" s="982"/>
      <c r="AL77" s="982"/>
      <c r="AM77" s="982"/>
      <c r="AN77" s="982"/>
      <c r="AO77" s="982"/>
      <c r="AP77" s="982"/>
      <c r="AQ77" s="982"/>
      <c r="AR77" s="982"/>
      <c r="AS77" s="982"/>
      <c r="AT77" s="982"/>
      <c r="AU77" s="982"/>
      <c r="AV77" s="982"/>
      <c r="AW77" s="982"/>
      <c r="AX77" s="982"/>
      <c r="AY77" s="982"/>
      <c r="AZ77" s="982"/>
      <c r="BA77" s="982"/>
      <c r="BB77" s="982"/>
      <c r="BC77" s="982"/>
      <c r="BD77" s="982"/>
      <c r="BE77" s="982"/>
      <c r="BF77" s="982"/>
      <c r="BG77" s="982"/>
      <c r="BH77" s="982"/>
      <c r="BI77" s="982"/>
      <c r="BJ77" s="982"/>
      <c r="BK77" s="982"/>
      <c r="BL77" s="982"/>
      <c r="BM77" s="982"/>
      <c r="BN77" s="982"/>
      <c r="BO77" s="982"/>
      <c r="BP77" s="982"/>
      <c r="BQ77" s="982"/>
      <c r="BR77" s="982"/>
      <c r="BS77" s="982"/>
      <c r="BT77" s="982"/>
      <c r="BU77" s="982"/>
      <c r="BV77" s="982"/>
      <c r="BW77" s="982"/>
      <c r="BX77" s="982"/>
      <c r="BY77" s="982"/>
      <c r="BZ77" s="982"/>
      <c r="CA77" s="982"/>
      <c r="CB77" s="982"/>
      <c r="CC77" s="982"/>
      <c r="CD77" s="982"/>
      <c r="CE77" s="982"/>
      <c r="CF77" s="982"/>
      <c r="CG77" s="982"/>
      <c r="CH77" s="982"/>
      <c r="CI77" s="982"/>
      <c r="CJ77" s="982"/>
      <c r="CK77" s="982"/>
      <c r="CL77" s="982"/>
      <c r="CM77" s="982"/>
      <c r="CN77" s="982"/>
      <c r="CO77" s="982"/>
      <c r="CP77" s="982"/>
      <c r="CQ77" s="982"/>
      <c r="CR77" s="982"/>
      <c r="CS77" s="982"/>
      <c r="CT77" s="982"/>
      <c r="CU77" s="982"/>
    </row>
    <row r="78" spans="2:99" ht="13.5" customHeight="1">
      <c r="D78" s="1349"/>
      <c r="E78" s="1349"/>
      <c r="F78" s="1349"/>
      <c r="G78" s="1349"/>
      <c r="H78" s="1349"/>
      <c r="I78" s="1349"/>
      <c r="J78" s="1349"/>
      <c r="K78" s="1350"/>
      <c r="L78" s="1350"/>
      <c r="M78" s="1350"/>
      <c r="N78" s="1350"/>
      <c r="O78" s="1350"/>
      <c r="P78" s="1350"/>
      <c r="Q78" s="1350"/>
      <c r="X78" s="982"/>
      <c r="Y78" s="982"/>
      <c r="Z78" s="982"/>
      <c r="AA78" s="982"/>
      <c r="AB78" s="982"/>
      <c r="AC78" s="982"/>
      <c r="AD78" s="982"/>
      <c r="AE78" s="982"/>
      <c r="AF78" s="982"/>
      <c r="AG78" s="982"/>
      <c r="AH78" s="982"/>
      <c r="AI78" s="982"/>
      <c r="AJ78" s="982"/>
      <c r="AK78" s="982"/>
      <c r="AL78" s="982"/>
      <c r="AM78" s="982"/>
      <c r="AN78" s="982"/>
      <c r="AO78" s="982"/>
      <c r="AP78" s="982"/>
      <c r="AQ78" s="982"/>
      <c r="AR78" s="982"/>
      <c r="AS78" s="982"/>
      <c r="AT78" s="982"/>
      <c r="AU78" s="982"/>
      <c r="AV78" s="982"/>
      <c r="AW78" s="982"/>
      <c r="AX78" s="982"/>
      <c r="AY78" s="982"/>
      <c r="AZ78" s="982"/>
      <c r="BA78" s="982"/>
      <c r="BB78" s="982"/>
      <c r="BC78" s="982"/>
      <c r="BD78" s="982"/>
      <c r="BE78" s="982"/>
      <c r="BF78" s="982"/>
      <c r="BG78" s="982"/>
      <c r="BH78" s="982"/>
      <c r="BI78" s="982"/>
      <c r="BJ78" s="982"/>
      <c r="BK78" s="982"/>
      <c r="BL78" s="982"/>
      <c r="BM78" s="982"/>
      <c r="BN78" s="982"/>
      <c r="BO78" s="982"/>
      <c r="BP78" s="982"/>
      <c r="BQ78" s="982"/>
      <c r="BR78" s="982"/>
      <c r="BS78" s="982"/>
      <c r="BT78" s="982"/>
      <c r="BU78" s="982"/>
      <c r="BV78" s="982"/>
      <c r="BW78" s="982"/>
      <c r="BX78" s="982"/>
      <c r="BY78" s="982"/>
      <c r="BZ78" s="982"/>
      <c r="CA78" s="982"/>
      <c r="CB78" s="982"/>
      <c r="CC78" s="982"/>
      <c r="CD78" s="982"/>
      <c r="CE78" s="982"/>
      <c r="CF78" s="982"/>
      <c r="CG78" s="982"/>
      <c r="CH78" s="982"/>
      <c r="CI78" s="982"/>
      <c r="CJ78" s="982"/>
      <c r="CK78" s="982"/>
      <c r="CL78" s="982"/>
      <c r="CM78" s="982"/>
      <c r="CN78" s="982"/>
      <c r="CO78" s="982"/>
      <c r="CP78" s="982"/>
      <c r="CQ78" s="982"/>
      <c r="CR78" s="982"/>
      <c r="CS78" s="982"/>
      <c r="CT78" s="982"/>
      <c r="CU78" s="982"/>
    </row>
    <row r="79" spans="2:99" ht="13.5" customHeight="1">
      <c r="X79" s="982"/>
      <c r="Y79" s="982"/>
      <c r="Z79" s="982"/>
      <c r="AA79" s="982"/>
      <c r="AB79" s="982"/>
      <c r="AC79" s="982"/>
      <c r="AD79" s="982"/>
      <c r="AE79" s="982"/>
      <c r="AF79" s="982"/>
      <c r="AG79" s="982"/>
      <c r="AH79" s="982"/>
      <c r="AI79" s="982"/>
      <c r="AJ79" s="982"/>
      <c r="AK79" s="982"/>
      <c r="AL79" s="982"/>
      <c r="AM79" s="982"/>
      <c r="AN79" s="982"/>
      <c r="AO79" s="982"/>
      <c r="AP79" s="982"/>
      <c r="AQ79" s="982"/>
      <c r="AR79" s="982"/>
      <c r="AS79" s="982"/>
      <c r="AT79" s="982"/>
      <c r="AU79" s="982"/>
      <c r="AV79" s="982"/>
      <c r="AW79" s="982"/>
      <c r="AX79" s="982"/>
      <c r="AY79" s="982"/>
      <c r="AZ79" s="982"/>
      <c r="BA79" s="982"/>
      <c r="BB79" s="982"/>
      <c r="BC79" s="982"/>
      <c r="BD79" s="982"/>
      <c r="BE79" s="982"/>
      <c r="BF79" s="982"/>
      <c r="BG79" s="982"/>
      <c r="BH79" s="982"/>
      <c r="BI79" s="982"/>
      <c r="BJ79" s="982"/>
      <c r="BK79" s="982"/>
      <c r="BL79" s="982"/>
      <c r="BM79" s="982"/>
      <c r="BN79" s="982"/>
      <c r="BO79" s="982"/>
      <c r="BP79" s="982"/>
      <c r="BQ79" s="982"/>
      <c r="BR79" s="982"/>
      <c r="BS79" s="982"/>
      <c r="BT79" s="982"/>
      <c r="BU79" s="982"/>
      <c r="BV79" s="982"/>
      <c r="BW79" s="982"/>
      <c r="BX79" s="982"/>
      <c r="BY79" s="982"/>
      <c r="BZ79" s="982"/>
      <c r="CA79" s="982"/>
      <c r="CB79" s="982"/>
      <c r="CC79" s="982"/>
      <c r="CD79" s="982"/>
      <c r="CE79" s="982"/>
      <c r="CF79" s="982"/>
      <c r="CG79" s="982"/>
      <c r="CH79" s="982"/>
      <c r="CI79" s="982"/>
      <c r="CJ79" s="982"/>
      <c r="CK79" s="982"/>
      <c r="CL79" s="982"/>
      <c r="CM79" s="982"/>
      <c r="CN79" s="982"/>
      <c r="CO79" s="982"/>
      <c r="CP79" s="982"/>
      <c r="CQ79" s="982"/>
      <c r="CR79" s="982"/>
      <c r="CS79" s="982"/>
      <c r="CT79" s="982"/>
      <c r="CU79" s="982"/>
    </row>
    <row r="80" spans="2:99" ht="13.5" customHeight="1">
      <c r="X80" s="982"/>
      <c r="Y80" s="982"/>
      <c r="Z80" s="982"/>
      <c r="AA80" s="982"/>
      <c r="AB80" s="982"/>
      <c r="AC80" s="982"/>
      <c r="AD80" s="982"/>
      <c r="AE80" s="982"/>
      <c r="AF80" s="982"/>
      <c r="AG80" s="982"/>
      <c r="AH80" s="982"/>
      <c r="AI80" s="982"/>
      <c r="AJ80" s="982"/>
      <c r="AK80" s="982"/>
      <c r="AL80" s="982"/>
      <c r="AM80" s="982"/>
      <c r="AN80" s="982"/>
      <c r="AO80" s="982"/>
      <c r="AP80" s="982"/>
      <c r="AQ80" s="982"/>
      <c r="AR80" s="982"/>
      <c r="AS80" s="982"/>
      <c r="AT80" s="982"/>
      <c r="AU80" s="982"/>
      <c r="AV80" s="982"/>
      <c r="AW80" s="982"/>
      <c r="AX80" s="982"/>
      <c r="AY80" s="982"/>
      <c r="AZ80" s="982"/>
      <c r="BA80" s="982"/>
      <c r="BB80" s="982"/>
      <c r="BC80" s="982"/>
      <c r="BD80" s="982"/>
      <c r="BE80" s="982"/>
      <c r="BF80" s="982"/>
      <c r="BG80" s="982"/>
      <c r="BH80" s="982"/>
      <c r="BI80" s="982"/>
      <c r="BJ80" s="982"/>
      <c r="BK80" s="982"/>
      <c r="BL80" s="982"/>
      <c r="BM80" s="982"/>
      <c r="BN80" s="982"/>
      <c r="BO80" s="982"/>
      <c r="BP80" s="982"/>
      <c r="BQ80" s="982"/>
      <c r="BR80" s="982"/>
      <c r="BS80" s="982"/>
      <c r="BT80" s="982"/>
      <c r="BU80" s="982"/>
      <c r="BV80" s="982"/>
      <c r="BW80" s="982"/>
      <c r="BX80" s="982"/>
      <c r="BY80" s="982"/>
      <c r="BZ80" s="982"/>
      <c r="CA80" s="982"/>
      <c r="CB80" s="982"/>
      <c r="CC80" s="982"/>
      <c r="CD80" s="982"/>
      <c r="CE80" s="982"/>
      <c r="CF80" s="982"/>
      <c r="CG80" s="982"/>
      <c r="CH80" s="982"/>
      <c r="CI80" s="982"/>
      <c r="CJ80" s="982"/>
      <c r="CK80" s="982"/>
      <c r="CL80" s="982"/>
      <c r="CM80" s="982"/>
      <c r="CN80" s="982"/>
      <c r="CO80" s="982"/>
      <c r="CP80" s="982"/>
      <c r="CQ80" s="982"/>
      <c r="CR80" s="982"/>
      <c r="CS80" s="982"/>
      <c r="CT80" s="982"/>
      <c r="CU80" s="982"/>
    </row>
    <row r="81" spans="6:99" ht="13.5" customHeight="1">
      <c r="X81" s="982"/>
      <c r="Y81" s="982"/>
      <c r="Z81" s="982"/>
      <c r="AA81" s="982"/>
      <c r="AB81" s="982"/>
      <c r="AC81" s="982"/>
      <c r="AD81" s="982"/>
      <c r="AE81" s="982"/>
      <c r="AF81" s="982"/>
      <c r="AG81" s="982"/>
      <c r="AH81" s="982"/>
      <c r="AI81" s="982"/>
      <c r="AJ81" s="982"/>
      <c r="AK81" s="982"/>
      <c r="AL81" s="982"/>
      <c r="AM81" s="982"/>
      <c r="AN81" s="982"/>
      <c r="AO81" s="982"/>
      <c r="AP81" s="982"/>
      <c r="AQ81" s="982"/>
      <c r="AR81" s="982"/>
      <c r="AS81" s="982"/>
      <c r="AT81" s="982"/>
      <c r="AU81" s="982"/>
      <c r="AV81" s="982"/>
      <c r="AW81" s="982"/>
      <c r="AX81" s="982"/>
      <c r="AY81" s="982"/>
      <c r="AZ81" s="982"/>
      <c r="BA81" s="982"/>
      <c r="BB81" s="982"/>
      <c r="BC81" s="982"/>
      <c r="BD81" s="982"/>
      <c r="BE81" s="982"/>
      <c r="BF81" s="982"/>
      <c r="BG81" s="982"/>
      <c r="BH81" s="982"/>
      <c r="BI81" s="982"/>
      <c r="BJ81" s="982"/>
      <c r="BK81" s="982"/>
      <c r="BL81" s="982"/>
      <c r="BM81" s="982"/>
      <c r="BN81" s="982"/>
      <c r="BO81" s="982"/>
      <c r="BP81" s="982"/>
      <c r="BQ81" s="982"/>
      <c r="BR81" s="982"/>
      <c r="BS81" s="982"/>
      <c r="BT81" s="982"/>
      <c r="BU81" s="982"/>
      <c r="BV81" s="982"/>
      <c r="BW81" s="982"/>
      <c r="BX81" s="982"/>
      <c r="BY81" s="982"/>
      <c r="BZ81" s="982"/>
      <c r="CA81" s="982"/>
      <c r="CB81" s="982"/>
      <c r="CC81" s="982"/>
      <c r="CD81" s="982"/>
      <c r="CE81" s="982"/>
      <c r="CF81" s="982"/>
      <c r="CG81" s="982"/>
      <c r="CH81" s="982"/>
      <c r="CI81" s="982"/>
      <c r="CJ81" s="982"/>
      <c r="CK81" s="982"/>
      <c r="CL81" s="982"/>
      <c r="CM81" s="982"/>
      <c r="CN81" s="982"/>
      <c r="CO81" s="982"/>
      <c r="CP81" s="982"/>
      <c r="CQ81" s="982"/>
      <c r="CR81" s="982"/>
      <c r="CS81" s="982"/>
      <c r="CT81" s="982"/>
      <c r="CU81" s="982"/>
    </row>
    <row r="82" spans="6:99" ht="13.5" customHeight="1">
      <c r="F82" s="1349"/>
      <c r="G82" s="1349"/>
      <c r="H82" s="1349"/>
      <c r="I82" s="1349"/>
      <c r="J82" s="1349"/>
      <c r="X82" s="982"/>
      <c r="Y82" s="982"/>
      <c r="Z82" s="982"/>
      <c r="AA82" s="982"/>
      <c r="AB82" s="982"/>
      <c r="AC82" s="982"/>
      <c r="AD82" s="982"/>
      <c r="AE82" s="982"/>
      <c r="AF82" s="982"/>
      <c r="AG82" s="982"/>
      <c r="AH82" s="982"/>
      <c r="AI82" s="982"/>
      <c r="AJ82" s="982"/>
      <c r="AK82" s="982"/>
      <c r="AL82" s="982"/>
      <c r="AM82" s="982"/>
      <c r="AN82" s="982"/>
      <c r="AO82" s="982"/>
      <c r="AP82" s="982"/>
      <c r="AQ82" s="982"/>
      <c r="AR82" s="982"/>
      <c r="AS82" s="982"/>
      <c r="AT82" s="982"/>
      <c r="AU82" s="982"/>
      <c r="AV82" s="982"/>
      <c r="AW82" s="982"/>
      <c r="AX82" s="982"/>
      <c r="AY82" s="982"/>
      <c r="AZ82" s="982"/>
      <c r="BA82" s="982"/>
      <c r="BB82" s="982"/>
      <c r="BC82" s="982"/>
      <c r="BD82" s="982"/>
      <c r="BE82" s="982"/>
      <c r="BF82" s="982"/>
      <c r="BG82" s="982"/>
      <c r="BH82" s="982"/>
      <c r="BI82" s="982"/>
      <c r="BJ82" s="982"/>
      <c r="BK82" s="982"/>
      <c r="BL82" s="982"/>
      <c r="BM82" s="982"/>
      <c r="BN82" s="982"/>
      <c r="BO82" s="982"/>
      <c r="BP82" s="982"/>
      <c r="BQ82" s="982"/>
      <c r="BR82" s="982"/>
      <c r="BS82" s="982"/>
      <c r="BT82" s="982"/>
      <c r="BU82" s="982"/>
      <c r="BV82" s="982"/>
      <c r="BW82" s="982"/>
      <c r="BX82" s="982"/>
      <c r="BY82" s="982"/>
      <c r="BZ82" s="982"/>
      <c r="CA82" s="982"/>
      <c r="CB82" s="982"/>
      <c r="CC82" s="982"/>
      <c r="CD82" s="982"/>
      <c r="CE82" s="982"/>
      <c r="CF82" s="982"/>
      <c r="CG82" s="982"/>
      <c r="CH82" s="982"/>
      <c r="CI82" s="982"/>
      <c r="CJ82" s="982"/>
      <c r="CK82" s="982"/>
      <c r="CL82" s="982"/>
      <c r="CM82" s="982"/>
      <c r="CN82" s="982"/>
      <c r="CO82" s="982"/>
      <c r="CP82" s="982"/>
      <c r="CQ82" s="982"/>
      <c r="CR82" s="982"/>
      <c r="CS82" s="982"/>
      <c r="CT82" s="982"/>
      <c r="CU82" s="982"/>
    </row>
    <row r="83" spans="6:99" ht="13.5" customHeight="1">
      <c r="X83" s="982"/>
      <c r="Y83" s="982"/>
      <c r="Z83" s="982"/>
      <c r="AA83" s="982"/>
      <c r="AB83" s="982"/>
      <c r="AC83" s="982"/>
      <c r="AD83" s="982"/>
      <c r="AE83" s="982"/>
      <c r="AF83" s="982"/>
      <c r="AG83" s="982"/>
      <c r="AH83" s="982"/>
      <c r="AI83" s="982"/>
      <c r="AJ83" s="982"/>
      <c r="AK83" s="982"/>
      <c r="AL83" s="982"/>
      <c r="AM83" s="982"/>
      <c r="AN83" s="982"/>
      <c r="AO83" s="982"/>
      <c r="AP83" s="982"/>
      <c r="AQ83" s="982"/>
      <c r="AR83" s="982"/>
      <c r="AS83" s="982"/>
      <c r="AT83" s="982"/>
      <c r="AU83" s="982"/>
      <c r="AV83" s="982"/>
      <c r="AW83" s="982"/>
      <c r="AX83" s="982"/>
      <c r="AY83" s="982"/>
      <c r="AZ83" s="982"/>
      <c r="BA83" s="982"/>
      <c r="BB83" s="982"/>
      <c r="BC83" s="982"/>
      <c r="BD83" s="982"/>
      <c r="BE83" s="982"/>
      <c r="BF83" s="982"/>
      <c r="BG83" s="982"/>
      <c r="BH83" s="982"/>
      <c r="BI83" s="982"/>
      <c r="BJ83" s="982"/>
      <c r="BK83" s="982"/>
      <c r="BL83" s="982"/>
      <c r="BM83" s="982"/>
      <c r="BN83" s="982"/>
      <c r="BO83" s="982"/>
      <c r="BP83" s="982"/>
      <c r="BQ83" s="982"/>
      <c r="BR83" s="982"/>
      <c r="BS83" s="982"/>
      <c r="BT83" s="982"/>
      <c r="BU83" s="982"/>
      <c r="BV83" s="982"/>
      <c r="BW83" s="982"/>
      <c r="BX83" s="982"/>
      <c r="BY83" s="982"/>
      <c r="BZ83" s="982"/>
      <c r="CA83" s="982"/>
      <c r="CB83" s="982"/>
      <c r="CC83" s="982"/>
      <c r="CD83" s="982"/>
      <c r="CE83" s="982"/>
      <c r="CF83" s="982"/>
      <c r="CG83" s="982"/>
      <c r="CH83" s="982"/>
      <c r="CI83" s="982"/>
      <c r="CJ83" s="982"/>
      <c r="CK83" s="982"/>
      <c r="CL83" s="982"/>
      <c r="CM83" s="982"/>
      <c r="CN83" s="982"/>
      <c r="CO83" s="982"/>
      <c r="CP83" s="982"/>
      <c r="CQ83" s="982"/>
      <c r="CR83" s="982"/>
      <c r="CS83" s="982"/>
      <c r="CT83" s="982"/>
      <c r="CU83" s="982"/>
    </row>
    <row r="84" spans="6:99" ht="13.5" customHeight="1">
      <c r="X84" s="982"/>
      <c r="Y84" s="982"/>
      <c r="Z84" s="982"/>
      <c r="AA84" s="982"/>
      <c r="AB84" s="982"/>
      <c r="AC84" s="982"/>
      <c r="AD84" s="982"/>
      <c r="AE84" s="982"/>
      <c r="AF84" s="982"/>
      <c r="AG84" s="982"/>
      <c r="AH84" s="982"/>
      <c r="AI84" s="982"/>
      <c r="AJ84" s="982"/>
      <c r="AK84" s="982"/>
      <c r="AL84" s="982"/>
      <c r="AM84" s="982"/>
      <c r="AN84" s="982"/>
      <c r="AO84" s="982"/>
      <c r="AP84" s="982"/>
      <c r="AQ84" s="982"/>
      <c r="AR84" s="982"/>
      <c r="AS84" s="982"/>
      <c r="AT84" s="982"/>
      <c r="AU84" s="982"/>
      <c r="AV84" s="982"/>
      <c r="AW84" s="982"/>
      <c r="AX84" s="982"/>
      <c r="AY84" s="982"/>
      <c r="AZ84" s="982"/>
      <c r="BA84" s="982"/>
      <c r="BB84" s="982"/>
      <c r="BC84" s="982"/>
      <c r="BD84" s="982"/>
      <c r="BE84" s="982"/>
      <c r="BF84" s="982"/>
      <c r="BG84" s="982"/>
      <c r="BH84" s="982"/>
      <c r="BI84" s="982"/>
      <c r="BJ84" s="982"/>
      <c r="BK84" s="982"/>
      <c r="BL84" s="982"/>
      <c r="BM84" s="982"/>
      <c r="BN84" s="982"/>
      <c r="BO84" s="982"/>
      <c r="BP84" s="982"/>
      <c r="BQ84" s="982"/>
      <c r="BR84" s="982"/>
      <c r="BS84" s="982"/>
      <c r="BT84" s="982"/>
      <c r="BU84" s="982"/>
      <c r="BV84" s="982"/>
      <c r="BW84" s="982"/>
      <c r="BX84" s="982"/>
      <c r="BY84" s="982"/>
      <c r="BZ84" s="982"/>
      <c r="CA84" s="982"/>
      <c r="CB84" s="982"/>
      <c r="CC84" s="982"/>
      <c r="CD84" s="982"/>
      <c r="CE84" s="982"/>
      <c r="CF84" s="982"/>
      <c r="CG84" s="982"/>
      <c r="CH84" s="982"/>
      <c r="CI84" s="982"/>
      <c r="CJ84" s="982"/>
      <c r="CK84" s="982"/>
      <c r="CL84" s="982"/>
      <c r="CM84" s="982"/>
      <c r="CN84" s="982"/>
      <c r="CO84" s="982"/>
      <c r="CP84" s="982"/>
      <c r="CQ84" s="982"/>
      <c r="CR84" s="982"/>
      <c r="CS84" s="982"/>
      <c r="CT84" s="982"/>
      <c r="CU84" s="982"/>
    </row>
    <row r="85" spans="6:99" ht="13.5" customHeight="1">
      <c r="X85" s="982"/>
      <c r="Y85" s="982"/>
      <c r="Z85" s="982"/>
      <c r="AA85" s="982"/>
      <c r="AB85" s="982"/>
      <c r="AC85" s="982"/>
      <c r="AD85" s="982"/>
      <c r="AE85" s="982"/>
      <c r="AF85" s="982"/>
      <c r="AG85" s="982"/>
      <c r="AH85" s="982"/>
      <c r="AI85" s="982"/>
      <c r="AJ85" s="982"/>
      <c r="AK85" s="982"/>
      <c r="AL85" s="982"/>
      <c r="AM85" s="982"/>
      <c r="AN85" s="982"/>
      <c r="AO85" s="982"/>
      <c r="AP85" s="982"/>
      <c r="AQ85" s="982"/>
      <c r="AR85" s="982"/>
      <c r="AS85" s="982"/>
      <c r="AT85" s="982"/>
      <c r="AU85" s="982"/>
      <c r="AV85" s="982"/>
      <c r="AW85" s="982"/>
      <c r="AX85" s="982"/>
      <c r="AY85" s="982"/>
      <c r="AZ85" s="982"/>
      <c r="BA85" s="982"/>
      <c r="BB85" s="982"/>
      <c r="BC85" s="982"/>
      <c r="BD85" s="982"/>
      <c r="BE85" s="982"/>
      <c r="BF85" s="982"/>
      <c r="BG85" s="982"/>
      <c r="BH85" s="982"/>
      <c r="BI85" s="982"/>
      <c r="BJ85" s="982"/>
      <c r="BK85" s="982"/>
      <c r="BL85" s="982"/>
      <c r="BM85" s="982"/>
      <c r="BN85" s="982"/>
      <c r="BO85" s="982"/>
      <c r="BP85" s="982"/>
      <c r="BQ85" s="982"/>
      <c r="BR85" s="982"/>
      <c r="BS85" s="982"/>
      <c r="BT85" s="982"/>
      <c r="BU85" s="982"/>
      <c r="BV85" s="982"/>
      <c r="BW85" s="982"/>
      <c r="BX85" s="982"/>
      <c r="BY85" s="982"/>
      <c r="BZ85" s="982"/>
      <c r="CA85" s="982"/>
      <c r="CB85" s="982"/>
      <c r="CC85" s="982"/>
      <c r="CD85" s="982"/>
      <c r="CE85" s="982"/>
      <c r="CF85" s="982"/>
      <c r="CG85" s="982"/>
      <c r="CH85" s="982"/>
      <c r="CI85" s="982"/>
      <c r="CJ85" s="982"/>
      <c r="CK85" s="982"/>
      <c r="CL85" s="982"/>
      <c r="CM85" s="982"/>
      <c r="CN85" s="982"/>
      <c r="CO85" s="982"/>
      <c r="CP85" s="982"/>
      <c r="CQ85" s="982"/>
      <c r="CR85" s="982"/>
      <c r="CS85" s="982"/>
      <c r="CT85" s="982"/>
      <c r="CU85" s="982"/>
    </row>
    <row r="86" spans="6:99" ht="13.5" customHeight="1">
      <c r="X86" s="982"/>
      <c r="Y86" s="982"/>
      <c r="Z86" s="982"/>
      <c r="AA86" s="982"/>
      <c r="AB86" s="982"/>
      <c r="AC86" s="982"/>
      <c r="AD86" s="982"/>
      <c r="AE86" s="982"/>
      <c r="AF86" s="982"/>
      <c r="AG86" s="982"/>
      <c r="AH86" s="982"/>
      <c r="AI86" s="982"/>
      <c r="AJ86" s="982"/>
      <c r="AK86" s="982"/>
      <c r="AL86" s="982"/>
      <c r="AM86" s="982"/>
      <c r="AN86" s="982"/>
      <c r="AO86" s="982"/>
      <c r="AP86" s="982"/>
      <c r="AQ86" s="982"/>
      <c r="AR86" s="982"/>
      <c r="AS86" s="982"/>
      <c r="AT86" s="982"/>
      <c r="AU86" s="982"/>
      <c r="AV86" s="982"/>
      <c r="AW86" s="982"/>
      <c r="AX86" s="982"/>
      <c r="AY86" s="982"/>
      <c r="AZ86" s="982"/>
      <c r="BA86" s="982"/>
      <c r="BB86" s="982"/>
      <c r="BC86" s="982"/>
      <c r="BD86" s="982"/>
      <c r="BE86" s="982"/>
      <c r="BF86" s="982"/>
      <c r="BG86" s="982"/>
      <c r="BH86" s="982"/>
      <c r="BI86" s="982"/>
      <c r="BJ86" s="982"/>
      <c r="BK86" s="982"/>
      <c r="BL86" s="982"/>
      <c r="BM86" s="982"/>
      <c r="BN86" s="982"/>
      <c r="BO86" s="982"/>
      <c r="BP86" s="982"/>
      <c r="BQ86" s="982"/>
      <c r="BR86" s="982"/>
      <c r="BS86" s="982"/>
      <c r="BT86" s="982"/>
      <c r="BU86" s="982"/>
      <c r="BV86" s="982"/>
      <c r="BW86" s="982"/>
      <c r="BX86" s="982"/>
      <c r="BY86" s="982"/>
      <c r="BZ86" s="982"/>
      <c r="CA86" s="982"/>
      <c r="CB86" s="982"/>
      <c r="CC86" s="982"/>
      <c r="CD86" s="982"/>
      <c r="CE86" s="982"/>
      <c r="CF86" s="982"/>
      <c r="CG86" s="982"/>
      <c r="CH86" s="982"/>
      <c r="CI86" s="982"/>
      <c r="CJ86" s="982"/>
      <c r="CK86" s="982"/>
      <c r="CL86" s="982"/>
      <c r="CM86" s="982"/>
      <c r="CN86" s="982"/>
      <c r="CO86" s="982"/>
      <c r="CP86" s="982"/>
      <c r="CQ86" s="982"/>
      <c r="CR86" s="982"/>
      <c r="CS86" s="982"/>
      <c r="CT86" s="982"/>
      <c r="CU86" s="982"/>
    </row>
    <row r="87" spans="6:99" ht="13.5" customHeight="1">
      <c r="X87" s="982"/>
      <c r="Y87" s="982"/>
      <c r="Z87" s="982"/>
      <c r="AA87" s="982"/>
      <c r="AB87" s="982"/>
      <c r="AC87" s="982"/>
      <c r="AD87" s="982"/>
      <c r="AE87" s="982"/>
      <c r="AF87" s="982"/>
      <c r="AG87" s="982"/>
      <c r="AH87" s="982"/>
      <c r="AI87" s="982"/>
      <c r="AJ87" s="982"/>
      <c r="AK87" s="982"/>
      <c r="AL87" s="982"/>
      <c r="AM87" s="982"/>
      <c r="AN87" s="982"/>
      <c r="AO87" s="982"/>
      <c r="AP87" s="982"/>
      <c r="AQ87" s="982"/>
      <c r="AR87" s="982"/>
      <c r="AS87" s="982"/>
      <c r="AT87" s="982"/>
      <c r="AU87" s="982"/>
      <c r="AV87" s="982"/>
      <c r="AW87" s="982"/>
      <c r="AX87" s="982"/>
      <c r="AY87" s="982"/>
      <c r="AZ87" s="982"/>
      <c r="BA87" s="982"/>
      <c r="BB87" s="982"/>
      <c r="BC87" s="982"/>
      <c r="BD87" s="982"/>
      <c r="BE87" s="982"/>
      <c r="BF87" s="982"/>
      <c r="BG87" s="982"/>
      <c r="BH87" s="982"/>
      <c r="BI87" s="982"/>
      <c r="BJ87" s="982"/>
      <c r="BK87" s="982"/>
      <c r="BL87" s="982"/>
      <c r="BM87" s="982"/>
      <c r="BN87" s="982"/>
      <c r="BO87" s="982"/>
      <c r="BP87" s="982"/>
      <c r="BQ87" s="982"/>
      <c r="BR87" s="982"/>
      <c r="BS87" s="982"/>
      <c r="BT87" s="982"/>
      <c r="BU87" s="982"/>
      <c r="BV87" s="982"/>
      <c r="BW87" s="982"/>
      <c r="BX87" s="982"/>
      <c r="BY87" s="982"/>
      <c r="BZ87" s="982"/>
      <c r="CA87" s="982"/>
      <c r="CB87" s="982"/>
      <c r="CC87" s="982"/>
      <c r="CD87" s="982"/>
      <c r="CE87" s="982"/>
      <c r="CF87" s="982"/>
      <c r="CG87" s="982"/>
      <c r="CH87" s="982"/>
      <c r="CI87" s="982"/>
      <c r="CJ87" s="982"/>
      <c r="CK87" s="982"/>
      <c r="CL87" s="982"/>
      <c r="CM87" s="982"/>
      <c r="CN87" s="982"/>
      <c r="CO87" s="982"/>
      <c r="CP87" s="982"/>
      <c r="CQ87" s="982"/>
      <c r="CR87" s="982"/>
      <c r="CS87" s="982"/>
      <c r="CT87" s="982"/>
      <c r="CU87" s="982"/>
    </row>
    <row r="88" spans="6:99" ht="13.5" customHeight="1">
      <c r="X88" s="982"/>
      <c r="Y88" s="982"/>
      <c r="Z88" s="982"/>
      <c r="AA88" s="982"/>
      <c r="AB88" s="982"/>
      <c r="AC88" s="982"/>
      <c r="AD88" s="982"/>
      <c r="AE88" s="982"/>
      <c r="AF88" s="982"/>
      <c r="AG88" s="982"/>
      <c r="AH88" s="982"/>
      <c r="AI88" s="982"/>
      <c r="AJ88" s="982"/>
      <c r="AK88" s="982"/>
      <c r="AL88" s="982"/>
      <c r="AM88" s="982"/>
      <c r="AN88" s="982"/>
      <c r="AO88" s="982"/>
      <c r="AP88" s="982"/>
      <c r="AQ88" s="982"/>
      <c r="AR88" s="982"/>
      <c r="AS88" s="982"/>
      <c r="AT88" s="982"/>
      <c r="AU88" s="982"/>
      <c r="AV88" s="982"/>
      <c r="AW88" s="982"/>
      <c r="AX88" s="982"/>
      <c r="AY88" s="982"/>
      <c r="AZ88" s="982"/>
      <c r="BA88" s="982"/>
      <c r="BB88" s="982"/>
      <c r="BC88" s="982"/>
      <c r="BD88" s="982"/>
      <c r="BE88" s="982"/>
      <c r="BF88" s="982"/>
      <c r="BG88" s="982"/>
      <c r="BH88" s="982"/>
      <c r="BI88" s="982"/>
      <c r="BJ88" s="982"/>
      <c r="BK88" s="982"/>
      <c r="BL88" s="982"/>
      <c r="BM88" s="982"/>
      <c r="BN88" s="982"/>
      <c r="BO88" s="982"/>
      <c r="BP88" s="982"/>
      <c r="BQ88" s="982"/>
      <c r="BR88" s="982"/>
      <c r="BS88" s="982"/>
      <c r="BT88" s="982"/>
      <c r="BU88" s="982"/>
      <c r="BV88" s="982"/>
      <c r="BW88" s="982"/>
      <c r="BX88" s="982"/>
      <c r="BY88" s="982"/>
      <c r="BZ88" s="982"/>
      <c r="CA88" s="982"/>
      <c r="CB88" s="982"/>
      <c r="CC88" s="982"/>
      <c r="CD88" s="982"/>
      <c r="CE88" s="982"/>
      <c r="CF88" s="982"/>
      <c r="CG88" s="982"/>
      <c r="CH88" s="982"/>
      <c r="CI88" s="982"/>
      <c r="CJ88" s="982"/>
      <c r="CK88" s="982"/>
      <c r="CL88" s="982"/>
      <c r="CM88" s="982"/>
      <c r="CN88" s="982"/>
      <c r="CO88" s="982"/>
      <c r="CP88" s="982"/>
      <c r="CQ88" s="982"/>
      <c r="CR88" s="982"/>
      <c r="CS88" s="982"/>
      <c r="CT88" s="982"/>
      <c r="CU88" s="982"/>
    </row>
    <row r="89" spans="6:99" ht="13.5" customHeight="1">
      <c r="X89" s="982"/>
      <c r="Y89" s="982"/>
      <c r="Z89" s="982"/>
      <c r="AA89" s="982"/>
      <c r="AB89" s="982"/>
      <c r="AC89" s="982"/>
      <c r="AD89" s="982"/>
      <c r="AE89" s="982"/>
      <c r="AF89" s="982"/>
      <c r="AG89" s="982"/>
      <c r="AH89" s="982"/>
      <c r="AI89" s="982"/>
      <c r="AJ89" s="982"/>
      <c r="AK89" s="982"/>
      <c r="AL89" s="982"/>
      <c r="AM89" s="982"/>
      <c r="AN89" s="982"/>
      <c r="AO89" s="982"/>
      <c r="AP89" s="982"/>
      <c r="AQ89" s="982"/>
      <c r="AR89" s="982"/>
      <c r="AS89" s="982"/>
      <c r="AT89" s="982"/>
      <c r="AU89" s="982"/>
      <c r="AV89" s="982"/>
      <c r="AW89" s="982"/>
      <c r="AX89" s="982"/>
      <c r="AY89" s="982"/>
      <c r="AZ89" s="982"/>
      <c r="BA89" s="982"/>
      <c r="BB89" s="982"/>
      <c r="BC89" s="982"/>
      <c r="BD89" s="982"/>
      <c r="BE89" s="982"/>
      <c r="BF89" s="982"/>
      <c r="BG89" s="982"/>
      <c r="BH89" s="982"/>
      <c r="BI89" s="982"/>
      <c r="BJ89" s="982"/>
      <c r="BK89" s="982"/>
      <c r="BL89" s="982"/>
      <c r="BM89" s="982"/>
      <c r="BN89" s="982"/>
      <c r="BO89" s="982"/>
      <c r="BP89" s="982"/>
      <c r="BQ89" s="982"/>
      <c r="BR89" s="982"/>
      <c r="BS89" s="982"/>
      <c r="BT89" s="982"/>
      <c r="BU89" s="982"/>
      <c r="BV89" s="982"/>
      <c r="BW89" s="982"/>
      <c r="BX89" s="982"/>
      <c r="BY89" s="982"/>
      <c r="BZ89" s="982"/>
      <c r="CA89" s="982"/>
      <c r="CB89" s="982"/>
      <c r="CC89" s="982"/>
      <c r="CD89" s="982"/>
      <c r="CE89" s="982"/>
      <c r="CF89" s="982"/>
      <c r="CG89" s="982"/>
      <c r="CH89" s="982"/>
      <c r="CI89" s="982"/>
      <c r="CJ89" s="982"/>
      <c r="CK89" s="982"/>
      <c r="CL89" s="982"/>
      <c r="CM89" s="982"/>
      <c r="CN89" s="982"/>
      <c r="CO89" s="982"/>
      <c r="CP89" s="982"/>
      <c r="CQ89" s="982"/>
      <c r="CR89" s="982"/>
      <c r="CS89" s="982"/>
      <c r="CT89" s="982"/>
      <c r="CU89" s="982"/>
    </row>
    <row r="90" spans="6:99" ht="13.5" customHeight="1">
      <c r="X90" s="982"/>
      <c r="Y90" s="982"/>
      <c r="Z90" s="982"/>
      <c r="AA90" s="982"/>
      <c r="AB90" s="982"/>
      <c r="AC90" s="982"/>
      <c r="AD90" s="982"/>
      <c r="AE90" s="982"/>
      <c r="AF90" s="982"/>
      <c r="AG90" s="982"/>
      <c r="AH90" s="982"/>
      <c r="AI90" s="982"/>
      <c r="AJ90" s="982"/>
      <c r="AK90" s="982"/>
      <c r="AL90" s="982"/>
      <c r="AM90" s="982"/>
      <c r="AN90" s="982"/>
      <c r="AO90" s="982"/>
      <c r="AP90" s="982"/>
      <c r="AQ90" s="982"/>
      <c r="AR90" s="982"/>
      <c r="AS90" s="982"/>
      <c r="AT90" s="982"/>
      <c r="AU90" s="982"/>
      <c r="AV90" s="982"/>
      <c r="AW90" s="982"/>
      <c r="AX90" s="982"/>
      <c r="AY90" s="982"/>
      <c r="AZ90" s="982"/>
      <c r="BA90" s="982"/>
      <c r="BB90" s="982"/>
      <c r="BC90" s="982"/>
      <c r="BD90" s="982"/>
      <c r="BE90" s="982"/>
      <c r="BF90" s="982"/>
      <c r="BG90" s="982"/>
      <c r="BH90" s="982"/>
      <c r="BI90" s="982"/>
      <c r="BJ90" s="982"/>
      <c r="BK90" s="982"/>
      <c r="BL90" s="982"/>
      <c r="BM90" s="982"/>
      <c r="BN90" s="982"/>
      <c r="BO90" s="982"/>
      <c r="BP90" s="982"/>
      <c r="BQ90" s="982"/>
      <c r="BR90" s="982"/>
      <c r="BS90" s="982"/>
      <c r="BT90" s="982"/>
      <c r="BU90" s="982"/>
      <c r="BV90" s="982"/>
      <c r="BW90" s="982"/>
      <c r="BX90" s="982"/>
      <c r="BY90" s="982"/>
      <c r="BZ90" s="982"/>
      <c r="CA90" s="982"/>
      <c r="CB90" s="982"/>
      <c r="CC90" s="982"/>
      <c r="CD90" s="982"/>
      <c r="CE90" s="982"/>
      <c r="CF90" s="982"/>
      <c r="CG90" s="982"/>
      <c r="CH90" s="982"/>
      <c r="CI90" s="982"/>
      <c r="CJ90" s="982"/>
      <c r="CK90" s="982"/>
      <c r="CL90" s="982"/>
      <c r="CM90" s="982"/>
      <c r="CN90" s="982"/>
      <c r="CO90" s="982"/>
      <c r="CP90" s="982"/>
      <c r="CQ90" s="982"/>
      <c r="CR90" s="982"/>
      <c r="CS90" s="982"/>
      <c r="CT90" s="982"/>
      <c r="CU90" s="982"/>
    </row>
    <row r="91" spans="6:99" ht="13.5" customHeight="1">
      <c r="X91" s="982"/>
      <c r="Y91" s="982"/>
      <c r="Z91" s="982"/>
      <c r="AA91" s="982"/>
      <c r="AB91" s="982"/>
      <c r="AC91" s="982"/>
      <c r="AD91" s="982"/>
      <c r="AE91" s="982"/>
      <c r="AF91" s="982"/>
      <c r="AG91" s="982"/>
      <c r="AH91" s="982"/>
      <c r="AI91" s="982"/>
      <c r="AJ91" s="982"/>
      <c r="AK91" s="982"/>
      <c r="AL91" s="982"/>
      <c r="AM91" s="982"/>
      <c r="AN91" s="982"/>
      <c r="AO91" s="982"/>
      <c r="AP91" s="982"/>
      <c r="AQ91" s="982"/>
      <c r="AR91" s="982"/>
      <c r="AS91" s="982"/>
      <c r="AT91" s="982"/>
      <c r="AU91" s="982"/>
      <c r="AV91" s="982"/>
      <c r="AW91" s="982"/>
      <c r="AX91" s="982"/>
      <c r="AY91" s="982"/>
      <c r="AZ91" s="982"/>
      <c r="BA91" s="982"/>
      <c r="BB91" s="982"/>
      <c r="BC91" s="982"/>
      <c r="BD91" s="982"/>
      <c r="BE91" s="982"/>
      <c r="BF91" s="982"/>
      <c r="BG91" s="982"/>
      <c r="BH91" s="982"/>
      <c r="BI91" s="982"/>
      <c r="BJ91" s="982"/>
      <c r="BK91" s="982"/>
      <c r="BL91" s="982"/>
      <c r="BM91" s="982"/>
      <c r="BN91" s="982"/>
      <c r="BO91" s="982"/>
      <c r="BP91" s="982"/>
      <c r="BQ91" s="982"/>
      <c r="BR91" s="982"/>
      <c r="BS91" s="982"/>
      <c r="BT91" s="982"/>
      <c r="BU91" s="982"/>
      <c r="BV91" s="982"/>
      <c r="BW91" s="982"/>
      <c r="BX91" s="982"/>
      <c r="BY91" s="982"/>
      <c r="BZ91" s="982"/>
      <c r="CA91" s="982"/>
      <c r="CB91" s="982"/>
      <c r="CC91" s="982"/>
      <c r="CD91" s="982"/>
      <c r="CE91" s="982"/>
      <c r="CF91" s="982"/>
      <c r="CG91" s="982"/>
      <c r="CH91" s="982"/>
      <c r="CI91" s="982"/>
      <c r="CJ91" s="982"/>
      <c r="CK91" s="982"/>
      <c r="CL91" s="982"/>
      <c r="CM91" s="982"/>
      <c r="CN91" s="982"/>
      <c r="CO91" s="982"/>
      <c r="CP91" s="982"/>
      <c r="CQ91" s="982"/>
      <c r="CR91" s="982"/>
      <c r="CS91" s="982"/>
      <c r="CT91" s="982"/>
      <c r="CU91" s="982"/>
    </row>
    <row r="92" spans="6:99" ht="13.5" customHeight="1">
      <c r="X92" s="982"/>
      <c r="Y92" s="982"/>
      <c r="Z92" s="982"/>
      <c r="AA92" s="982"/>
      <c r="AB92" s="982"/>
      <c r="AC92" s="982"/>
      <c r="AD92" s="982"/>
      <c r="AE92" s="982"/>
      <c r="AF92" s="982"/>
      <c r="AG92" s="982"/>
      <c r="AH92" s="982"/>
      <c r="AI92" s="982"/>
      <c r="AJ92" s="982"/>
      <c r="AK92" s="982"/>
      <c r="AL92" s="982"/>
      <c r="AM92" s="982"/>
      <c r="AN92" s="982"/>
      <c r="AO92" s="982"/>
      <c r="AP92" s="982"/>
      <c r="AQ92" s="982"/>
      <c r="AR92" s="982"/>
      <c r="AS92" s="982"/>
      <c r="AT92" s="982"/>
      <c r="AU92" s="982"/>
      <c r="AV92" s="982"/>
      <c r="AW92" s="982"/>
      <c r="AX92" s="982"/>
      <c r="AY92" s="982"/>
      <c r="AZ92" s="982"/>
      <c r="BA92" s="982"/>
      <c r="BB92" s="982"/>
      <c r="BC92" s="982"/>
      <c r="BD92" s="982"/>
      <c r="BE92" s="982"/>
      <c r="BF92" s="982"/>
      <c r="BG92" s="982"/>
      <c r="BH92" s="982"/>
      <c r="BI92" s="982"/>
      <c r="BJ92" s="982"/>
      <c r="BK92" s="982"/>
      <c r="BL92" s="982"/>
      <c r="BM92" s="982"/>
      <c r="BN92" s="982"/>
      <c r="BO92" s="982"/>
      <c r="BP92" s="982"/>
      <c r="BQ92" s="982"/>
      <c r="BR92" s="982"/>
      <c r="BS92" s="982"/>
      <c r="BT92" s="982"/>
      <c r="BU92" s="982"/>
      <c r="BV92" s="982"/>
      <c r="BW92" s="982"/>
      <c r="BX92" s="982"/>
      <c r="BY92" s="982"/>
      <c r="BZ92" s="982"/>
      <c r="CA92" s="982"/>
      <c r="CB92" s="982"/>
      <c r="CC92" s="982"/>
      <c r="CD92" s="982"/>
      <c r="CE92" s="982"/>
      <c r="CF92" s="982"/>
      <c r="CG92" s="982"/>
      <c r="CH92" s="982"/>
      <c r="CI92" s="982"/>
      <c r="CJ92" s="982"/>
      <c r="CK92" s="982"/>
      <c r="CL92" s="982"/>
      <c r="CM92" s="982"/>
      <c r="CN92" s="982"/>
      <c r="CO92" s="982"/>
      <c r="CP92" s="982"/>
      <c r="CQ92" s="982"/>
      <c r="CR92" s="982"/>
      <c r="CS92" s="982"/>
      <c r="CT92" s="982"/>
      <c r="CU92" s="982"/>
    </row>
    <row r="93" spans="6:99" ht="13.5" customHeight="1">
      <c r="X93" s="982"/>
      <c r="Y93" s="982"/>
      <c r="Z93" s="982"/>
      <c r="AA93" s="982"/>
      <c r="AB93" s="982"/>
      <c r="AC93" s="982"/>
      <c r="AD93" s="982"/>
      <c r="AE93" s="982"/>
      <c r="AF93" s="982"/>
      <c r="AG93" s="982"/>
      <c r="AH93" s="982"/>
      <c r="AI93" s="982"/>
      <c r="AJ93" s="982"/>
      <c r="AK93" s="982"/>
      <c r="AL93" s="982"/>
      <c r="AM93" s="982"/>
      <c r="AN93" s="982"/>
      <c r="AO93" s="982"/>
      <c r="AP93" s="982"/>
      <c r="AQ93" s="982"/>
      <c r="AR93" s="982"/>
      <c r="AS93" s="982"/>
      <c r="AT93" s="982"/>
      <c r="AU93" s="982"/>
      <c r="AV93" s="982"/>
      <c r="AW93" s="982"/>
      <c r="AX93" s="982"/>
      <c r="AY93" s="982"/>
      <c r="AZ93" s="982"/>
      <c r="BA93" s="982"/>
      <c r="BB93" s="982"/>
      <c r="BC93" s="982"/>
      <c r="BD93" s="982"/>
      <c r="BE93" s="982"/>
      <c r="BF93" s="982"/>
      <c r="BG93" s="982"/>
      <c r="BH93" s="982"/>
      <c r="BI93" s="982"/>
      <c r="BJ93" s="982"/>
      <c r="BK93" s="982"/>
      <c r="BL93" s="982"/>
      <c r="BM93" s="982"/>
      <c r="BN93" s="982"/>
      <c r="BO93" s="982"/>
      <c r="BP93" s="982"/>
      <c r="BQ93" s="982"/>
      <c r="BR93" s="982"/>
      <c r="BS93" s="982"/>
      <c r="BT93" s="982"/>
      <c r="BU93" s="982"/>
      <c r="BV93" s="982"/>
      <c r="BW93" s="982"/>
      <c r="BX93" s="982"/>
      <c r="BY93" s="982"/>
      <c r="BZ93" s="982"/>
      <c r="CA93" s="982"/>
      <c r="CB93" s="982"/>
      <c r="CC93" s="982"/>
      <c r="CD93" s="982"/>
      <c r="CE93" s="982"/>
      <c r="CF93" s="982"/>
      <c r="CG93" s="982"/>
      <c r="CH93" s="982"/>
      <c r="CI93" s="982"/>
      <c r="CJ93" s="982"/>
      <c r="CK93" s="982"/>
      <c r="CL93" s="982"/>
      <c r="CM93" s="982"/>
      <c r="CN93" s="982"/>
      <c r="CO93" s="982"/>
      <c r="CP93" s="982"/>
      <c r="CQ93" s="982"/>
      <c r="CR93" s="982"/>
      <c r="CS93" s="982"/>
      <c r="CT93" s="982"/>
      <c r="CU93" s="982"/>
    </row>
    <row r="94" spans="6:99" ht="13.5" customHeight="1">
      <c r="X94" s="982"/>
      <c r="Y94" s="982"/>
      <c r="Z94" s="982"/>
      <c r="AA94" s="982"/>
      <c r="AB94" s="982"/>
      <c r="AC94" s="982"/>
      <c r="AD94" s="982"/>
      <c r="AE94" s="982"/>
      <c r="AF94" s="982"/>
      <c r="AG94" s="982"/>
      <c r="AH94" s="982"/>
      <c r="AI94" s="982"/>
      <c r="AJ94" s="982"/>
      <c r="AK94" s="982"/>
      <c r="AL94" s="982"/>
      <c r="AM94" s="982"/>
      <c r="AN94" s="982"/>
      <c r="AO94" s="982"/>
      <c r="AP94" s="982"/>
      <c r="AQ94" s="982"/>
      <c r="AR94" s="982"/>
      <c r="AS94" s="982"/>
      <c r="AT94" s="982"/>
      <c r="AU94" s="982"/>
      <c r="AV94" s="982"/>
      <c r="AW94" s="982"/>
      <c r="AX94" s="982"/>
      <c r="AY94" s="982"/>
      <c r="AZ94" s="982"/>
      <c r="BA94" s="982"/>
      <c r="BB94" s="982"/>
      <c r="BC94" s="982"/>
      <c r="BD94" s="982"/>
      <c r="BE94" s="982"/>
      <c r="BF94" s="982"/>
      <c r="BG94" s="982"/>
      <c r="BH94" s="982"/>
      <c r="BI94" s="982"/>
      <c r="BJ94" s="982"/>
      <c r="BK94" s="982"/>
      <c r="BL94" s="982"/>
      <c r="BM94" s="982"/>
      <c r="BN94" s="982"/>
      <c r="BO94" s="982"/>
      <c r="BP94" s="982"/>
      <c r="BQ94" s="982"/>
      <c r="BR94" s="982"/>
      <c r="BS94" s="982"/>
      <c r="BT94" s="982"/>
      <c r="BU94" s="982"/>
      <c r="BV94" s="982"/>
      <c r="BW94" s="982"/>
      <c r="BX94" s="982"/>
      <c r="BY94" s="982"/>
      <c r="BZ94" s="982"/>
      <c r="CA94" s="982"/>
      <c r="CB94" s="982"/>
      <c r="CC94" s="982"/>
      <c r="CD94" s="982"/>
      <c r="CE94" s="982"/>
      <c r="CF94" s="982"/>
      <c r="CG94" s="982"/>
      <c r="CH94" s="982"/>
      <c r="CI94" s="982"/>
      <c r="CJ94" s="982"/>
      <c r="CK94" s="982"/>
      <c r="CL94" s="982"/>
      <c r="CM94" s="982"/>
      <c r="CN94" s="982"/>
      <c r="CO94" s="982"/>
      <c r="CP94" s="982"/>
      <c r="CQ94" s="982"/>
      <c r="CR94" s="982"/>
      <c r="CS94" s="982"/>
      <c r="CT94" s="982"/>
      <c r="CU94" s="982"/>
    </row>
    <row r="95" spans="6:99" ht="13.5" customHeight="1">
      <c r="X95" s="982"/>
      <c r="Y95" s="982"/>
      <c r="Z95" s="982"/>
      <c r="AA95" s="982"/>
      <c r="AB95" s="982"/>
      <c r="AC95" s="982"/>
      <c r="AD95" s="982"/>
      <c r="AE95" s="982"/>
      <c r="AF95" s="982"/>
      <c r="AG95" s="982"/>
      <c r="AH95" s="982"/>
      <c r="AI95" s="982"/>
      <c r="AJ95" s="982"/>
      <c r="AK95" s="982"/>
      <c r="AL95" s="982"/>
      <c r="AM95" s="982"/>
      <c r="AN95" s="982"/>
      <c r="AO95" s="982"/>
      <c r="AP95" s="982"/>
      <c r="AQ95" s="982"/>
      <c r="AR95" s="982"/>
      <c r="AS95" s="982"/>
      <c r="AT95" s="982"/>
      <c r="AU95" s="982"/>
      <c r="AV95" s="982"/>
      <c r="AW95" s="982"/>
      <c r="AX95" s="982"/>
      <c r="AY95" s="982"/>
      <c r="AZ95" s="982"/>
      <c r="BA95" s="982"/>
      <c r="BB95" s="982"/>
      <c r="BC95" s="982"/>
      <c r="BD95" s="982"/>
      <c r="BE95" s="982"/>
      <c r="BF95" s="982"/>
      <c r="BG95" s="982"/>
      <c r="BH95" s="982"/>
      <c r="BI95" s="982"/>
      <c r="BJ95" s="982"/>
      <c r="BK95" s="982"/>
      <c r="BL95" s="982"/>
      <c r="BM95" s="982"/>
      <c r="BN95" s="982"/>
      <c r="BO95" s="982"/>
      <c r="BP95" s="982"/>
      <c r="BQ95" s="982"/>
      <c r="BR95" s="982"/>
      <c r="BS95" s="982"/>
      <c r="BT95" s="982"/>
      <c r="BU95" s="982"/>
      <c r="BV95" s="982"/>
      <c r="BW95" s="982"/>
      <c r="BX95" s="982"/>
      <c r="BY95" s="982"/>
      <c r="BZ95" s="982"/>
      <c r="CA95" s="982"/>
      <c r="CB95" s="982"/>
      <c r="CC95" s="982"/>
      <c r="CD95" s="982"/>
      <c r="CE95" s="982"/>
      <c r="CF95" s="982"/>
      <c r="CG95" s="982"/>
      <c r="CH95" s="982"/>
      <c r="CI95" s="982"/>
      <c r="CJ95" s="982"/>
      <c r="CK95" s="982"/>
      <c r="CL95" s="982"/>
      <c r="CM95" s="982"/>
      <c r="CN95" s="982"/>
      <c r="CO95" s="982"/>
      <c r="CP95" s="982"/>
      <c r="CQ95" s="982"/>
      <c r="CR95" s="982"/>
      <c r="CS95" s="982"/>
      <c r="CT95" s="982"/>
      <c r="CU95" s="982"/>
    </row>
    <row r="96" spans="6:99" ht="13.5" customHeight="1">
      <c r="X96" s="982"/>
      <c r="Y96" s="982"/>
      <c r="Z96" s="982"/>
      <c r="AA96" s="982"/>
      <c r="AB96" s="982"/>
      <c r="AC96" s="982"/>
      <c r="AD96" s="982"/>
      <c r="AE96" s="982"/>
      <c r="AF96" s="982"/>
      <c r="AG96" s="982"/>
      <c r="AH96" s="982"/>
      <c r="AI96" s="982"/>
      <c r="AJ96" s="982"/>
      <c r="AK96" s="982"/>
      <c r="AL96" s="982"/>
      <c r="AM96" s="982"/>
      <c r="AN96" s="982"/>
      <c r="AO96" s="982"/>
      <c r="AP96" s="982"/>
      <c r="AQ96" s="982"/>
      <c r="AR96" s="982"/>
      <c r="AS96" s="982"/>
      <c r="AT96" s="982"/>
      <c r="AU96" s="982"/>
      <c r="AV96" s="982"/>
      <c r="AW96" s="982"/>
      <c r="AX96" s="982"/>
      <c r="AY96" s="982"/>
      <c r="AZ96" s="982"/>
      <c r="BA96" s="982"/>
      <c r="BB96" s="982"/>
      <c r="BC96" s="982"/>
      <c r="BD96" s="982"/>
      <c r="BE96" s="982"/>
      <c r="BF96" s="982"/>
      <c r="BG96" s="982"/>
      <c r="BH96" s="982"/>
      <c r="BI96" s="982"/>
      <c r="BJ96" s="982"/>
      <c r="BK96" s="982"/>
      <c r="BL96" s="982"/>
      <c r="BM96" s="982"/>
      <c r="BN96" s="982"/>
      <c r="BO96" s="982"/>
      <c r="BP96" s="982"/>
      <c r="BQ96" s="982"/>
      <c r="BR96" s="982"/>
      <c r="BS96" s="982"/>
      <c r="BT96" s="982"/>
      <c r="BU96" s="982"/>
      <c r="BV96" s="982"/>
      <c r="BW96" s="982"/>
      <c r="BX96" s="982"/>
      <c r="BY96" s="982"/>
      <c r="BZ96" s="982"/>
      <c r="CA96" s="982"/>
      <c r="CB96" s="982"/>
      <c r="CC96" s="982"/>
      <c r="CD96" s="982"/>
      <c r="CE96" s="982"/>
      <c r="CF96" s="982"/>
      <c r="CG96" s="982"/>
      <c r="CH96" s="982"/>
      <c r="CI96" s="982"/>
      <c r="CJ96" s="982"/>
      <c r="CK96" s="982"/>
      <c r="CL96" s="982"/>
      <c r="CM96" s="982"/>
      <c r="CN96" s="982"/>
      <c r="CO96" s="982"/>
      <c r="CP96" s="982"/>
      <c r="CQ96" s="982"/>
      <c r="CR96" s="982"/>
      <c r="CS96" s="982"/>
      <c r="CT96" s="982"/>
      <c r="CU96" s="982"/>
    </row>
    <row r="97" spans="24:99" ht="13.5" customHeight="1">
      <c r="X97" s="982"/>
      <c r="Y97" s="982"/>
      <c r="Z97" s="982"/>
      <c r="AA97" s="982"/>
      <c r="AB97" s="982"/>
      <c r="AC97" s="982"/>
      <c r="AD97" s="982"/>
      <c r="AE97" s="982"/>
      <c r="AF97" s="982"/>
      <c r="AG97" s="982"/>
      <c r="AH97" s="982"/>
      <c r="AI97" s="982"/>
      <c r="AJ97" s="982"/>
      <c r="AK97" s="982"/>
      <c r="AL97" s="982"/>
      <c r="AM97" s="982"/>
      <c r="AN97" s="982"/>
      <c r="AO97" s="982"/>
      <c r="AP97" s="982"/>
      <c r="AQ97" s="982"/>
      <c r="AR97" s="982"/>
      <c r="AS97" s="982"/>
      <c r="AT97" s="982"/>
      <c r="AU97" s="982"/>
      <c r="AV97" s="982"/>
      <c r="AW97" s="982"/>
      <c r="AX97" s="982"/>
      <c r="AY97" s="982"/>
      <c r="AZ97" s="982"/>
      <c r="BA97" s="982"/>
      <c r="BB97" s="982"/>
      <c r="BC97" s="982"/>
      <c r="BD97" s="982"/>
      <c r="BE97" s="982"/>
      <c r="BF97" s="982"/>
      <c r="BG97" s="982"/>
      <c r="BH97" s="982"/>
      <c r="BI97" s="982"/>
      <c r="BJ97" s="982"/>
      <c r="BK97" s="982"/>
      <c r="BL97" s="982"/>
      <c r="BM97" s="982"/>
      <c r="BN97" s="982"/>
      <c r="BO97" s="982"/>
      <c r="BP97" s="982"/>
      <c r="BQ97" s="982"/>
      <c r="BR97" s="982"/>
      <c r="BS97" s="982"/>
      <c r="BT97" s="982"/>
      <c r="BU97" s="982"/>
      <c r="BV97" s="982"/>
      <c r="BW97" s="982"/>
      <c r="BX97" s="982"/>
      <c r="BY97" s="982"/>
      <c r="BZ97" s="982"/>
      <c r="CA97" s="982"/>
      <c r="CB97" s="982"/>
      <c r="CC97" s="982"/>
      <c r="CD97" s="982"/>
      <c r="CE97" s="982"/>
      <c r="CF97" s="982"/>
      <c r="CG97" s="982"/>
      <c r="CH97" s="982"/>
      <c r="CI97" s="982"/>
      <c r="CJ97" s="982"/>
      <c r="CK97" s="982"/>
      <c r="CL97" s="982"/>
      <c r="CM97" s="982"/>
      <c r="CN97" s="982"/>
      <c r="CO97" s="982"/>
      <c r="CP97" s="982"/>
      <c r="CQ97" s="982"/>
      <c r="CR97" s="982"/>
      <c r="CS97" s="982"/>
      <c r="CT97" s="982"/>
      <c r="CU97" s="982"/>
    </row>
    <row r="98" spans="24:99" ht="13.5" customHeight="1">
      <c r="X98" s="982"/>
      <c r="Y98" s="982"/>
      <c r="Z98" s="982"/>
      <c r="AA98" s="982"/>
      <c r="AB98" s="982"/>
      <c r="AC98" s="982"/>
      <c r="AD98" s="982"/>
      <c r="AE98" s="982"/>
      <c r="AF98" s="982"/>
      <c r="AG98" s="982"/>
      <c r="AH98" s="982"/>
      <c r="AI98" s="982"/>
      <c r="AJ98" s="982"/>
      <c r="AK98" s="982"/>
      <c r="AL98" s="982"/>
      <c r="AM98" s="982"/>
      <c r="AN98" s="982"/>
      <c r="AO98" s="982"/>
      <c r="AP98" s="982"/>
      <c r="AQ98" s="982"/>
      <c r="AR98" s="982"/>
      <c r="AS98" s="982"/>
      <c r="AT98" s="982"/>
      <c r="AU98" s="982"/>
      <c r="AV98" s="982"/>
      <c r="AW98" s="982"/>
      <c r="AX98" s="982"/>
      <c r="AY98" s="982"/>
      <c r="AZ98" s="982"/>
      <c r="BA98" s="982"/>
      <c r="BB98" s="982"/>
      <c r="BC98" s="982"/>
      <c r="BD98" s="982"/>
      <c r="BE98" s="982"/>
      <c r="BF98" s="982"/>
      <c r="BG98" s="982"/>
      <c r="BH98" s="982"/>
      <c r="BI98" s="982"/>
      <c r="BJ98" s="982"/>
      <c r="BK98" s="982"/>
      <c r="BL98" s="982"/>
      <c r="BM98" s="982"/>
      <c r="BN98" s="982"/>
      <c r="BO98" s="982"/>
      <c r="BP98" s="982"/>
      <c r="BQ98" s="982"/>
      <c r="BR98" s="982"/>
      <c r="BS98" s="982"/>
      <c r="BT98" s="982"/>
      <c r="BU98" s="982"/>
      <c r="BV98" s="982"/>
      <c r="BW98" s="982"/>
      <c r="BX98" s="982"/>
      <c r="BY98" s="982"/>
      <c r="BZ98" s="982"/>
      <c r="CA98" s="982"/>
      <c r="CB98" s="982"/>
      <c r="CC98" s="982"/>
      <c r="CD98" s="982"/>
      <c r="CE98" s="982"/>
      <c r="CF98" s="982"/>
      <c r="CG98" s="982"/>
      <c r="CH98" s="982"/>
      <c r="CI98" s="982"/>
      <c r="CJ98" s="982"/>
      <c r="CK98" s="982"/>
      <c r="CL98" s="982"/>
      <c r="CM98" s="982"/>
      <c r="CN98" s="982"/>
      <c r="CO98" s="982"/>
      <c r="CP98" s="982"/>
      <c r="CQ98" s="982"/>
      <c r="CR98" s="982"/>
      <c r="CS98" s="982"/>
      <c r="CT98" s="982"/>
      <c r="CU98" s="982"/>
    </row>
    <row r="99" spans="24:99" ht="13.5" customHeight="1">
      <c r="X99" s="982"/>
      <c r="Y99" s="982"/>
      <c r="Z99" s="982"/>
      <c r="AA99" s="982"/>
      <c r="AB99" s="982"/>
      <c r="AC99" s="982"/>
      <c r="AD99" s="982"/>
      <c r="AE99" s="982"/>
      <c r="AF99" s="982"/>
      <c r="AG99" s="982"/>
      <c r="AH99" s="982"/>
      <c r="AI99" s="982"/>
      <c r="AJ99" s="982"/>
      <c r="AK99" s="982"/>
      <c r="AL99" s="982"/>
      <c r="AM99" s="982"/>
      <c r="AN99" s="982"/>
      <c r="AO99" s="982"/>
      <c r="AP99" s="982"/>
      <c r="AQ99" s="982"/>
      <c r="AR99" s="982"/>
      <c r="AS99" s="982"/>
      <c r="AT99" s="982"/>
      <c r="AU99" s="982"/>
      <c r="AV99" s="982"/>
      <c r="AW99" s="982"/>
      <c r="AX99" s="982"/>
      <c r="AY99" s="982"/>
      <c r="AZ99" s="982"/>
      <c r="BA99" s="982"/>
      <c r="BB99" s="982"/>
      <c r="BC99" s="982"/>
      <c r="BD99" s="982"/>
      <c r="BE99" s="982"/>
      <c r="BF99" s="982"/>
      <c r="BG99" s="982"/>
      <c r="BH99" s="982"/>
      <c r="BI99" s="982"/>
      <c r="BJ99" s="982"/>
      <c r="BK99" s="982"/>
      <c r="BL99" s="982"/>
      <c r="BM99" s="982"/>
      <c r="BN99" s="982"/>
      <c r="BO99" s="982"/>
      <c r="BP99" s="982"/>
      <c r="BQ99" s="982"/>
      <c r="BR99" s="982"/>
      <c r="BS99" s="982"/>
      <c r="BT99" s="982"/>
      <c r="BU99" s="982"/>
      <c r="BV99" s="982"/>
      <c r="BW99" s="982"/>
      <c r="BX99" s="982"/>
      <c r="BY99" s="982"/>
      <c r="BZ99" s="982"/>
      <c r="CA99" s="982"/>
      <c r="CB99" s="982"/>
      <c r="CC99" s="982"/>
      <c r="CD99" s="982"/>
      <c r="CE99" s="982"/>
      <c r="CF99" s="982"/>
      <c r="CG99" s="982"/>
      <c r="CH99" s="982"/>
      <c r="CI99" s="982"/>
      <c r="CJ99" s="982"/>
      <c r="CK99" s="982"/>
      <c r="CL99" s="982"/>
      <c r="CM99" s="982"/>
      <c r="CN99" s="982"/>
      <c r="CO99" s="982"/>
      <c r="CP99" s="982"/>
      <c r="CQ99" s="982"/>
      <c r="CR99" s="982"/>
      <c r="CS99" s="982"/>
      <c r="CT99" s="982"/>
      <c r="CU99" s="982"/>
    </row>
    <row r="100" spans="24:99" ht="13.5" customHeight="1">
      <c r="X100" s="982"/>
      <c r="Y100" s="982"/>
      <c r="Z100" s="982"/>
      <c r="AA100" s="982"/>
      <c r="AB100" s="982"/>
      <c r="AC100" s="982"/>
      <c r="AD100" s="982"/>
      <c r="AE100" s="982"/>
      <c r="AF100" s="982"/>
      <c r="AG100" s="982"/>
      <c r="AH100" s="982"/>
      <c r="AI100" s="982"/>
      <c r="AJ100" s="982"/>
      <c r="AK100" s="982"/>
      <c r="AL100" s="982"/>
      <c r="AM100" s="982"/>
      <c r="AN100" s="982"/>
      <c r="AO100" s="982"/>
      <c r="AP100" s="982"/>
      <c r="AQ100" s="982"/>
      <c r="AR100" s="982"/>
      <c r="AS100" s="982"/>
      <c r="AT100" s="982"/>
      <c r="AU100" s="982"/>
      <c r="AV100" s="982"/>
      <c r="AW100" s="982"/>
      <c r="AX100" s="982"/>
      <c r="AY100" s="982"/>
      <c r="AZ100" s="982"/>
      <c r="BA100" s="982"/>
      <c r="BB100" s="982"/>
      <c r="BC100" s="982"/>
      <c r="BD100" s="982"/>
      <c r="BE100" s="982"/>
      <c r="BF100" s="982"/>
      <c r="BG100" s="982"/>
      <c r="BH100" s="982"/>
      <c r="BI100" s="982"/>
      <c r="BJ100" s="982"/>
      <c r="BK100" s="982"/>
      <c r="BL100" s="982"/>
      <c r="BM100" s="982"/>
      <c r="BN100" s="982"/>
      <c r="BO100" s="982"/>
      <c r="BP100" s="982"/>
      <c r="BQ100" s="982"/>
      <c r="BR100" s="982"/>
      <c r="BS100" s="982"/>
      <c r="BT100" s="982"/>
      <c r="BU100" s="982"/>
      <c r="BV100" s="982"/>
      <c r="BW100" s="982"/>
      <c r="BX100" s="982"/>
      <c r="BY100" s="982"/>
      <c r="BZ100" s="982"/>
      <c r="CA100" s="982"/>
      <c r="CB100" s="982"/>
      <c r="CC100" s="982"/>
      <c r="CD100" s="982"/>
      <c r="CE100" s="982"/>
      <c r="CF100" s="982"/>
      <c r="CG100" s="982"/>
      <c r="CH100" s="982"/>
      <c r="CI100" s="982"/>
      <c r="CJ100" s="982"/>
      <c r="CK100" s="982"/>
      <c r="CL100" s="982"/>
      <c r="CM100" s="982"/>
      <c r="CN100" s="982"/>
      <c r="CO100" s="982"/>
      <c r="CP100" s="982"/>
      <c r="CQ100" s="982"/>
      <c r="CR100" s="982"/>
      <c r="CS100" s="982"/>
      <c r="CT100" s="982"/>
      <c r="CU100" s="982"/>
    </row>
    <row r="101" spans="24:99" ht="13.5" customHeight="1">
      <c r="X101" s="982"/>
      <c r="Y101" s="982"/>
      <c r="Z101" s="982"/>
      <c r="AA101" s="982"/>
      <c r="AB101" s="982"/>
      <c r="AC101" s="982"/>
      <c r="AD101" s="982"/>
      <c r="AE101" s="982"/>
      <c r="AF101" s="982"/>
      <c r="AG101" s="982"/>
      <c r="AH101" s="982"/>
      <c r="AI101" s="982"/>
      <c r="AJ101" s="982"/>
      <c r="AK101" s="982"/>
      <c r="AL101" s="982"/>
      <c r="AM101" s="982"/>
      <c r="AN101" s="982"/>
      <c r="AO101" s="982"/>
      <c r="AP101" s="982"/>
      <c r="AQ101" s="982"/>
      <c r="AR101" s="982"/>
      <c r="AS101" s="982"/>
      <c r="AT101" s="982"/>
      <c r="AU101" s="982"/>
      <c r="AV101" s="982"/>
      <c r="AW101" s="982"/>
      <c r="AX101" s="982"/>
      <c r="AY101" s="982"/>
      <c r="AZ101" s="982"/>
      <c r="BA101" s="982"/>
      <c r="BB101" s="982"/>
      <c r="BC101" s="982"/>
      <c r="BD101" s="982"/>
      <c r="BE101" s="982"/>
      <c r="BF101" s="982"/>
      <c r="BG101" s="982"/>
      <c r="BH101" s="982"/>
      <c r="BI101" s="982"/>
      <c r="BJ101" s="982"/>
      <c r="BK101" s="982"/>
      <c r="BL101" s="982"/>
      <c r="BM101" s="982"/>
      <c r="BN101" s="982"/>
      <c r="BO101" s="982"/>
      <c r="BP101" s="982"/>
      <c r="BQ101" s="982"/>
      <c r="BR101" s="982"/>
      <c r="BS101" s="982"/>
      <c r="BT101" s="982"/>
      <c r="BU101" s="982"/>
      <c r="BV101" s="982"/>
      <c r="BW101" s="982"/>
      <c r="BX101" s="982"/>
      <c r="BY101" s="982"/>
      <c r="BZ101" s="982"/>
      <c r="CA101" s="982"/>
      <c r="CB101" s="982"/>
      <c r="CC101" s="982"/>
      <c r="CD101" s="982"/>
      <c r="CE101" s="982"/>
      <c r="CF101" s="982"/>
      <c r="CG101" s="982"/>
      <c r="CH101" s="982"/>
      <c r="CI101" s="982"/>
      <c r="CJ101" s="982"/>
      <c r="CK101" s="982"/>
      <c r="CL101" s="982"/>
      <c r="CM101" s="982"/>
      <c r="CN101" s="982"/>
      <c r="CO101" s="982"/>
      <c r="CP101" s="982"/>
      <c r="CQ101" s="982"/>
      <c r="CR101" s="982"/>
      <c r="CS101" s="982"/>
      <c r="CT101" s="982"/>
      <c r="CU101" s="982"/>
    </row>
    <row r="102" spans="24:99">
      <c r="X102" s="982"/>
      <c r="Y102" s="982"/>
      <c r="Z102" s="982"/>
      <c r="AA102" s="982"/>
      <c r="AB102" s="982"/>
      <c r="AC102" s="982"/>
      <c r="AD102" s="982"/>
      <c r="AE102" s="982"/>
      <c r="AF102" s="982"/>
      <c r="AG102" s="982"/>
      <c r="AH102" s="982"/>
      <c r="AI102" s="982"/>
      <c r="AJ102" s="982"/>
      <c r="AK102" s="982"/>
      <c r="AL102" s="982"/>
      <c r="AM102" s="982"/>
      <c r="AN102" s="982"/>
      <c r="AO102" s="982"/>
      <c r="AP102" s="982"/>
      <c r="AQ102" s="982"/>
      <c r="AR102" s="982"/>
      <c r="AS102" s="982"/>
      <c r="AT102" s="982"/>
      <c r="AU102" s="982"/>
      <c r="AV102" s="982"/>
      <c r="AW102" s="982"/>
      <c r="AX102" s="982"/>
      <c r="AY102" s="982"/>
      <c r="AZ102" s="982"/>
      <c r="BA102" s="982"/>
      <c r="BB102" s="982"/>
      <c r="BC102" s="982"/>
      <c r="BD102" s="982"/>
      <c r="BE102" s="982"/>
      <c r="BF102" s="982"/>
      <c r="BG102" s="982"/>
      <c r="BH102" s="982"/>
      <c r="BI102" s="982"/>
      <c r="BJ102" s="982"/>
      <c r="BK102" s="982"/>
      <c r="BL102" s="982"/>
      <c r="BM102" s="982"/>
      <c r="BN102" s="982"/>
      <c r="BO102" s="982"/>
      <c r="BP102" s="982"/>
      <c r="BQ102" s="982"/>
      <c r="BR102" s="982"/>
      <c r="BS102" s="982"/>
      <c r="BT102" s="982"/>
      <c r="BU102" s="982"/>
      <c r="BV102" s="982"/>
      <c r="BW102" s="982"/>
      <c r="BX102" s="982"/>
      <c r="BY102" s="982"/>
      <c r="BZ102" s="982"/>
      <c r="CA102" s="982"/>
      <c r="CB102" s="982"/>
      <c r="CC102" s="982"/>
      <c r="CD102" s="982"/>
      <c r="CE102" s="982"/>
      <c r="CF102" s="982"/>
      <c r="CG102" s="982"/>
      <c r="CH102" s="982"/>
      <c r="CI102" s="982"/>
      <c r="CJ102" s="982"/>
      <c r="CK102" s="982"/>
      <c r="CL102" s="982"/>
      <c r="CM102" s="982"/>
      <c r="CN102" s="982"/>
      <c r="CO102" s="982"/>
      <c r="CP102" s="982"/>
      <c r="CQ102" s="982"/>
      <c r="CR102" s="982"/>
      <c r="CS102" s="982"/>
      <c r="CT102" s="982"/>
      <c r="CU102" s="982"/>
    </row>
    <row r="103" spans="24:99">
      <c r="X103" s="982"/>
      <c r="Y103" s="982"/>
      <c r="Z103" s="982"/>
      <c r="AA103" s="982"/>
      <c r="AB103" s="982"/>
      <c r="AC103" s="982"/>
      <c r="AD103" s="982"/>
      <c r="AE103" s="982"/>
      <c r="AF103" s="982"/>
      <c r="AG103" s="982"/>
      <c r="AH103" s="982"/>
      <c r="AI103" s="982"/>
      <c r="AJ103" s="982"/>
      <c r="AK103" s="982"/>
      <c r="AL103" s="982"/>
      <c r="AM103" s="982"/>
      <c r="AN103" s="982"/>
      <c r="AO103" s="982"/>
      <c r="AP103" s="982"/>
      <c r="AQ103" s="982"/>
      <c r="AR103" s="982"/>
      <c r="AS103" s="982"/>
      <c r="AT103" s="982"/>
      <c r="AU103" s="982"/>
      <c r="AV103" s="982"/>
      <c r="AW103" s="982"/>
      <c r="AX103" s="982"/>
      <c r="AY103" s="982"/>
      <c r="AZ103" s="982"/>
      <c r="BA103" s="982"/>
      <c r="BB103" s="982"/>
      <c r="BC103" s="982"/>
      <c r="BD103" s="982"/>
      <c r="BE103" s="982"/>
      <c r="BF103" s="982"/>
      <c r="BG103" s="982"/>
      <c r="BH103" s="982"/>
      <c r="BI103" s="982"/>
      <c r="BJ103" s="982"/>
      <c r="BK103" s="982"/>
      <c r="BL103" s="982"/>
      <c r="BM103" s="982"/>
      <c r="BN103" s="982"/>
      <c r="BO103" s="982"/>
      <c r="BP103" s="982"/>
      <c r="BQ103" s="982"/>
      <c r="BR103" s="982"/>
      <c r="BS103" s="982"/>
      <c r="BT103" s="982"/>
      <c r="BU103" s="982"/>
      <c r="BV103" s="982"/>
      <c r="BW103" s="982"/>
      <c r="BX103" s="982"/>
      <c r="BY103" s="982"/>
      <c r="BZ103" s="982"/>
      <c r="CA103" s="982"/>
      <c r="CB103" s="982"/>
      <c r="CC103" s="982"/>
      <c r="CD103" s="982"/>
      <c r="CE103" s="982"/>
      <c r="CF103" s="982"/>
      <c r="CG103" s="982"/>
      <c r="CH103" s="982"/>
      <c r="CI103" s="982"/>
      <c r="CJ103" s="982"/>
      <c r="CK103" s="982"/>
      <c r="CL103" s="982"/>
      <c r="CM103" s="982"/>
      <c r="CN103" s="982"/>
      <c r="CO103" s="982"/>
      <c r="CP103" s="982"/>
      <c r="CQ103" s="982"/>
      <c r="CR103" s="982"/>
      <c r="CS103" s="982"/>
      <c r="CT103" s="982"/>
      <c r="CU103" s="982"/>
    </row>
    <row r="104" spans="24:99">
      <c r="X104" s="982"/>
      <c r="Y104" s="982"/>
      <c r="Z104" s="982"/>
      <c r="AA104" s="982"/>
      <c r="AB104" s="982"/>
      <c r="AC104" s="982"/>
      <c r="AD104" s="982"/>
      <c r="AE104" s="982"/>
      <c r="AF104" s="982"/>
      <c r="AG104" s="982"/>
      <c r="AH104" s="982"/>
      <c r="AI104" s="982"/>
      <c r="AJ104" s="982"/>
      <c r="AK104" s="982"/>
      <c r="AL104" s="982"/>
      <c r="AM104" s="982"/>
      <c r="AN104" s="982"/>
      <c r="AO104" s="982"/>
      <c r="AP104" s="982"/>
      <c r="AQ104" s="982"/>
      <c r="AR104" s="982"/>
      <c r="AS104" s="982"/>
      <c r="AT104" s="982"/>
      <c r="AU104" s="982"/>
      <c r="AV104" s="982"/>
      <c r="AW104" s="982"/>
      <c r="AX104" s="982"/>
      <c r="AY104" s="982"/>
      <c r="AZ104" s="982"/>
      <c r="BA104" s="982"/>
      <c r="BB104" s="982"/>
      <c r="BC104" s="982"/>
      <c r="BD104" s="982"/>
      <c r="BE104" s="982"/>
      <c r="BF104" s="982"/>
      <c r="BG104" s="982"/>
      <c r="BH104" s="982"/>
      <c r="BI104" s="982"/>
      <c r="BJ104" s="982"/>
      <c r="BK104" s="982"/>
      <c r="BL104" s="982"/>
      <c r="BM104" s="982"/>
      <c r="BN104" s="982"/>
      <c r="BO104" s="982"/>
      <c r="BP104" s="982"/>
      <c r="BQ104" s="982"/>
      <c r="BR104" s="982"/>
      <c r="BS104" s="982"/>
      <c r="BT104" s="982"/>
      <c r="BU104" s="982"/>
      <c r="BV104" s="982"/>
      <c r="BW104" s="982"/>
      <c r="BX104" s="982"/>
      <c r="BY104" s="982"/>
      <c r="BZ104" s="982"/>
      <c r="CA104" s="982"/>
      <c r="CB104" s="982"/>
      <c r="CC104" s="982"/>
      <c r="CD104" s="982"/>
      <c r="CE104" s="982"/>
      <c r="CF104" s="982"/>
      <c r="CG104" s="982"/>
      <c r="CH104" s="982"/>
      <c r="CI104" s="982"/>
      <c r="CJ104" s="982"/>
      <c r="CK104" s="982"/>
      <c r="CL104" s="982"/>
      <c r="CM104" s="982"/>
      <c r="CN104" s="982"/>
      <c r="CO104" s="982"/>
      <c r="CP104" s="982"/>
      <c r="CQ104" s="982"/>
      <c r="CR104" s="982"/>
      <c r="CS104" s="982"/>
      <c r="CT104" s="982"/>
      <c r="CU104" s="982"/>
    </row>
    <row r="105" spans="24:99">
      <c r="X105" s="982"/>
      <c r="Y105" s="982"/>
      <c r="Z105" s="982"/>
      <c r="AA105" s="982"/>
      <c r="AB105" s="982"/>
      <c r="AC105" s="982"/>
      <c r="AD105" s="982"/>
      <c r="AE105" s="982"/>
      <c r="AF105" s="982"/>
      <c r="AG105" s="982"/>
      <c r="AH105" s="982"/>
      <c r="AI105" s="982"/>
      <c r="AJ105" s="982"/>
      <c r="AK105" s="982"/>
      <c r="AL105" s="982"/>
      <c r="AM105" s="982"/>
      <c r="AN105" s="982"/>
      <c r="AO105" s="982"/>
      <c r="AP105" s="982"/>
      <c r="AQ105" s="982"/>
      <c r="AR105" s="982"/>
      <c r="AS105" s="982"/>
      <c r="AT105" s="982"/>
      <c r="AU105" s="982"/>
      <c r="AV105" s="982"/>
      <c r="AW105" s="982"/>
      <c r="AX105" s="982"/>
      <c r="AY105" s="982"/>
      <c r="AZ105" s="982"/>
      <c r="BA105" s="982"/>
      <c r="BB105" s="982"/>
      <c r="BC105" s="982"/>
      <c r="BD105" s="982"/>
      <c r="BE105" s="982"/>
      <c r="BF105" s="982"/>
      <c r="BG105" s="982"/>
      <c r="BH105" s="982"/>
      <c r="BI105" s="982"/>
      <c r="BJ105" s="982"/>
      <c r="BK105" s="982"/>
      <c r="BL105" s="982"/>
      <c r="BM105" s="982"/>
      <c r="BN105" s="982"/>
      <c r="BO105" s="982"/>
      <c r="BP105" s="982"/>
      <c r="BQ105" s="982"/>
      <c r="BR105" s="982"/>
      <c r="BS105" s="982"/>
      <c r="BT105" s="982"/>
      <c r="BU105" s="982"/>
      <c r="BV105" s="982"/>
      <c r="BW105" s="982"/>
      <c r="BX105" s="982"/>
      <c r="BY105" s="982"/>
      <c r="BZ105" s="982"/>
      <c r="CA105" s="982"/>
      <c r="CB105" s="982"/>
      <c r="CC105" s="982"/>
      <c r="CD105" s="982"/>
      <c r="CE105" s="982"/>
      <c r="CF105" s="982"/>
      <c r="CG105" s="982"/>
      <c r="CH105" s="982"/>
      <c r="CI105" s="982"/>
      <c r="CJ105" s="982"/>
      <c r="CK105" s="982"/>
      <c r="CL105" s="982"/>
      <c r="CM105" s="982"/>
      <c r="CN105" s="982"/>
      <c r="CO105" s="982"/>
      <c r="CP105" s="982"/>
      <c r="CQ105" s="982"/>
      <c r="CR105" s="982"/>
      <c r="CS105" s="982"/>
      <c r="CT105" s="982"/>
      <c r="CU105" s="982"/>
    </row>
    <row r="106" spans="24:99">
      <c r="X106" s="982"/>
      <c r="Y106" s="982"/>
      <c r="Z106" s="982"/>
      <c r="AA106" s="982"/>
      <c r="AB106" s="982"/>
      <c r="AC106" s="982"/>
      <c r="AD106" s="982"/>
      <c r="AE106" s="982"/>
      <c r="AF106" s="982"/>
      <c r="AG106" s="982"/>
      <c r="AH106" s="982"/>
      <c r="AI106" s="982"/>
      <c r="AJ106" s="982"/>
      <c r="AK106" s="982"/>
      <c r="AL106" s="982"/>
      <c r="AM106" s="982"/>
      <c r="AN106" s="982"/>
      <c r="AO106" s="982"/>
      <c r="AP106" s="982"/>
      <c r="AQ106" s="982"/>
      <c r="AR106" s="982"/>
      <c r="AS106" s="982"/>
      <c r="AT106" s="982"/>
      <c r="AU106" s="982"/>
      <c r="AV106" s="982"/>
      <c r="AW106" s="982"/>
      <c r="AX106" s="982"/>
      <c r="AY106" s="982"/>
      <c r="AZ106" s="982"/>
      <c r="BA106" s="982"/>
      <c r="BB106" s="982"/>
      <c r="BC106" s="982"/>
      <c r="BD106" s="982"/>
      <c r="BE106" s="982"/>
      <c r="BF106" s="982"/>
      <c r="BG106" s="982"/>
      <c r="BH106" s="982"/>
      <c r="BI106" s="982"/>
      <c r="BJ106" s="982"/>
      <c r="BK106" s="982"/>
      <c r="BL106" s="982"/>
      <c r="BM106" s="982"/>
      <c r="BN106" s="982"/>
      <c r="BO106" s="982"/>
      <c r="BP106" s="982"/>
      <c r="BQ106" s="982"/>
      <c r="BR106" s="982"/>
      <c r="BS106" s="982"/>
      <c r="BT106" s="982"/>
      <c r="BU106" s="982"/>
      <c r="BV106" s="982"/>
      <c r="BW106" s="982"/>
      <c r="BX106" s="982"/>
      <c r="BY106" s="982"/>
      <c r="BZ106" s="982"/>
      <c r="CA106" s="982"/>
      <c r="CB106" s="982"/>
      <c r="CC106" s="982"/>
      <c r="CD106" s="982"/>
      <c r="CE106" s="982"/>
      <c r="CF106" s="982"/>
      <c r="CG106" s="982"/>
      <c r="CH106" s="982"/>
      <c r="CI106" s="982"/>
      <c r="CJ106" s="982"/>
      <c r="CK106" s="982"/>
      <c r="CL106" s="982"/>
      <c r="CM106" s="982"/>
      <c r="CN106" s="982"/>
      <c r="CO106" s="982"/>
      <c r="CP106" s="982"/>
      <c r="CQ106" s="982"/>
      <c r="CR106" s="982"/>
      <c r="CS106" s="982"/>
      <c r="CT106" s="982"/>
      <c r="CU106" s="982"/>
    </row>
  </sheetData>
  <mergeCells count="33">
    <mergeCell ref="F82:J82"/>
    <mergeCell ref="R7:R9"/>
    <mergeCell ref="S7:S9"/>
    <mergeCell ref="T7:T9"/>
    <mergeCell ref="U7:U9"/>
    <mergeCell ref="D78:J78"/>
    <mergeCell ref="K78:Q78"/>
    <mergeCell ref="J7:J9"/>
    <mergeCell ref="K7:K9"/>
    <mergeCell ref="L7:L9"/>
    <mergeCell ref="O7:O9"/>
    <mergeCell ref="P7:P9"/>
    <mergeCell ref="Q7:Q9"/>
    <mergeCell ref="N6:N9"/>
    <mergeCell ref="O6:S6"/>
    <mergeCell ref="W6:W9"/>
    <mergeCell ref="E7:E9"/>
    <mergeCell ref="F7:F9"/>
    <mergeCell ref="G7:G9"/>
    <mergeCell ref="H7:H9"/>
    <mergeCell ref="I7:I9"/>
    <mergeCell ref="V7:V9"/>
    <mergeCell ref="T6:V6"/>
    <mergeCell ref="A3:B3"/>
    <mergeCell ref="M3:N3"/>
    <mergeCell ref="A4:B4"/>
    <mergeCell ref="M4:N4"/>
    <mergeCell ref="A6:A9"/>
    <mergeCell ref="B6:B9"/>
    <mergeCell ref="C6:C9"/>
    <mergeCell ref="D6:D9"/>
    <mergeCell ref="E6:L6"/>
    <mergeCell ref="M6:M9"/>
  </mergeCells>
  <printOptions horizontalCentered="1"/>
  <pageMargins left="0.39370078740157483" right="0.39370078740157483" top="0.39370078740157483" bottom="0.39370078740157483" header="0.31496062992125984" footer="0.31496062992125984"/>
  <pageSetup scale="54" fitToWidth="2" pageOrder="overThenDown" orientation="portrait" horizontalDpi="1200" verticalDpi="1200" r:id="rId1"/>
  <headerFooter alignWithMargins="0">
    <oddFooter>&amp;L&amp;"MetaNormalLF-Roman,Standard"&amp;9Statistisches Bundesamt, Fachserie 14, Reihe 2, 1.-2. Vj 2015</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V104"/>
  <sheetViews>
    <sheetView showGridLines="0" zoomScaleNormal="100" zoomScaleSheetLayoutView="100" workbookViewId="0">
      <pane ySplit="9" topLeftCell="A10" activePane="bottomLeft" state="frozen"/>
      <selection activeCell="A71" sqref="A71"/>
      <selection pane="bottomLeft"/>
    </sheetView>
  </sheetViews>
  <sheetFormatPr baseColWidth="10" defaultColWidth="9.140625" defaultRowHeight="20.25"/>
  <cols>
    <col min="1" max="1" width="5.7109375" style="674" customWidth="1"/>
    <col min="2" max="2" width="45.28515625" style="694" customWidth="1"/>
    <col min="3" max="12" width="12.7109375" style="694" customWidth="1"/>
    <col min="13" max="13" width="45.28515625" style="694" customWidth="1"/>
    <col min="14" max="21" width="12.7109375" style="694" customWidth="1"/>
    <col min="22" max="22" width="12.7109375" style="690" customWidth="1"/>
    <col min="23" max="23" width="5.7109375" style="694" customWidth="1"/>
    <col min="24" max="63" width="19.7109375" style="694" customWidth="1"/>
    <col min="64" max="16384" width="9.140625" style="694"/>
  </cols>
  <sheetData>
    <row r="1" spans="1:23" ht="15.75" customHeight="1">
      <c r="A1" s="720" t="s">
        <v>563</v>
      </c>
      <c r="B1" s="720"/>
      <c r="C1" s="720"/>
      <c r="D1" s="720"/>
      <c r="E1" s="721"/>
      <c r="F1" s="721"/>
      <c r="G1" s="721"/>
      <c r="H1" s="721"/>
      <c r="I1" s="721"/>
      <c r="J1" s="866"/>
      <c r="K1" s="720"/>
      <c r="L1" s="721"/>
      <c r="M1" s="720" t="s">
        <v>590</v>
      </c>
      <c r="N1" s="720"/>
      <c r="O1" s="720"/>
      <c r="P1" s="871"/>
      <c r="Q1" s="721"/>
      <c r="R1" s="721"/>
      <c r="S1" s="721"/>
      <c r="T1" s="676"/>
    </row>
    <row r="2" spans="1:23" s="725" customFormat="1" ht="15.75" customHeight="1">
      <c r="A2" s="792" t="s">
        <v>591</v>
      </c>
      <c r="B2" s="871"/>
      <c r="C2" s="871"/>
      <c r="D2" s="871"/>
      <c r="E2" s="1012"/>
      <c r="F2" s="1012"/>
      <c r="G2" s="1012"/>
      <c r="H2" s="721"/>
      <c r="I2" s="721"/>
      <c r="J2" s="732"/>
      <c r="K2" s="732"/>
      <c r="L2" s="528"/>
      <c r="M2" s="792" t="s">
        <v>592</v>
      </c>
      <c r="N2" s="871"/>
      <c r="O2" s="865"/>
      <c r="P2" s="745"/>
      <c r="Q2" s="721"/>
      <c r="R2" s="721"/>
      <c r="S2" s="721"/>
      <c r="T2" s="969"/>
      <c r="U2" s="970"/>
      <c r="V2" s="971"/>
    </row>
    <row r="3" spans="1:23" s="975" customFormat="1" ht="15.75" customHeight="1">
      <c r="A3" s="1314" t="s">
        <v>400</v>
      </c>
      <c r="B3" s="1314"/>
      <c r="C3" s="1013"/>
      <c r="D3" s="973"/>
      <c r="E3" s="973"/>
      <c r="F3" s="973"/>
      <c r="G3" s="973"/>
      <c r="H3" s="973"/>
      <c r="I3" s="973"/>
      <c r="J3" s="976"/>
      <c r="K3" s="976"/>
      <c r="L3" s="976"/>
      <c r="M3" s="1314" t="s">
        <v>400</v>
      </c>
      <c r="N3" s="1314"/>
      <c r="O3" s="972"/>
      <c r="P3" s="972"/>
      <c r="Q3" s="972"/>
      <c r="R3" s="972"/>
      <c r="S3" s="1014"/>
      <c r="T3" s="974"/>
      <c r="U3" s="974"/>
      <c r="V3" s="974"/>
      <c r="W3" s="974"/>
    </row>
    <row r="4" spans="1:23" s="975" customFormat="1" ht="15.75" customHeight="1">
      <c r="A4" s="1310" t="s">
        <v>153</v>
      </c>
      <c r="B4" s="1310"/>
      <c r="C4" s="1013"/>
      <c r="D4" s="973"/>
      <c r="E4" s="973"/>
      <c r="F4" s="973"/>
      <c r="G4" s="973"/>
      <c r="H4" s="973"/>
      <c r="I4" s="973"/>
      <c r="J4" s="976"/>
      <c r="K4" s="976"/>
      <c r="L4" s="976"/>
      <c r="M4" s="1310" t="s">
        <v>153</v>
      </c>
      <c r="N4" s="1310"/>
      <c r="O4" s="972"/>
      <c r="P4" s="972"/>
      <c r="Q4" s="972"/>
      <c r="R4" s="972"/>
      <c r="S4" s="1014"/>
      <c r="T4" s="974"/>
      <c r="U4" s="974"/>
      <c r="V4" s="974"/>
      <c r="W4" s="974"/>
    </row>
    <row r="5" spans="1:23" ht="15.75" customHeight="1">
      <c r="A5" s="694"/>
      <c r="C5" s="871"/>
      <c r="D5" s="973"/>
      <c r="E5" s="976"/>
      <c r="F5" s="976"/>
      <c r="G5" s="976"/>
      <c r="H5" s="976"/>
      <c r="I5" s="976"/>
      <c r="J5" s="976"/>
      <c r="K5" s="977"/>
      <c r="L5" s="976"/>
      <c r="O5" s="871"/>
      <c r="P5" s="871"/>
      <c r="Q5" s="721"/>
      <c r="R5" s="721"/>
      <c r="S5" s="721"/>
    </row>
    <row r="6" spans="1:23" ht="15.75" customHeight="1">
      <c r="A6" s="1337" t="s">
        <v>154</v>
      </c>
      <c r="B6" s="1356" t="s">
        <v>477</v>
      </c>
      <c r="C6" s="1340" t="s">
        <v>584</v>
      </c>
      <c r="D6" s="1340" t="s">
        <v>156</v>
      </c>
      <c r="E6" s="1343" t="s">
        <v>207</v>
      </c>
      <c r="F6" s="1344"/>
      <c r="G6" s="1344"/>
      <c r="H6" s="1344"/>
      <c r="I6" s="1344"/>
      <c r="J6" s="1344"/>
      <c r="K6" s="1344"/>
      <c r="L6" s="1345"/>
      <c r="M6" s="1356" t="s">
        <v>477</v>
      </c>
      <c r="N6" s="1340" t="s">
        <v>175</v>
      </c>
      <c r="O6" s="1347" t="s">
        <v>208</v>
      </c>
      <c r="P6" s="1347"/>
      <c r="Q6" s="1347"/>
      <c r="R6" s="1347"/>
      <c r="S6" s="1348"/>
      <c r="T6" s="1347" t="s">
        <v>209</v>
      </c>
      <c r="U6" s="1347"/>
      <c r="V6" s="1347"/>
      <c r="W6" s="1337" t="s">
        <v>154</v>
      </c>
    </row>
    <row r="7" spans="1:23" ht="15.75" customHeight="1">
      <c r="A7" s="1354"/>
      <c r="B7" s="1357"/>
      <c r="C7" s="1341"/>
      <c r="D7" s="1341"/>
      <c r="E7" s="1337" t="s">
        <v>585</v>
      </c>
      <c r="F7" s="1337" t="s">
        <v>135</v>
      </c>
      <c r="G7" s="1337" t="s">
        <v>136</v>
      </c>
      <c r="H7" s="1337" t="s">
        <v>210</v>
      </c>
      <c r="I7" s="1337" t="s">
        <v>586</v>
      </c>
      <c r="J7" s="1361" t="s">
        <v>587</v>
      </c>
      <c r="K7" s="1337" t="s">
        <v>139</v>
      </c>
      <c r="L7" s="1364" t="s">
        <v>140</v>
      </c>
      <c r="M7" s="1357"/>
      <c r="N7" s="1341"/>
      <c r="O7" s="1337" t="s">
        <v>211</v>
      </c>
      <c r="P7" s="1337" t="s">
        <v>212</v>
      </c>
      <c r="Q7" s="1334" t="s">
        <v>270</v>
      </c>
      <c r="R7" s="1337" t="s">
        <v>588</v>
      </c>
      <c r="S7" s="1337" t="s">
        <v>213</v>
      </c>
      <c r="T7" s="1340" t="s">
        <v>214</v>
      </c>
      <c r="U7" s="1340" t="s">
        <v>215</v>
      </c>
      <c r="V7" s="1356" t="s">
        <v>216</v>
      </c>
      <c r="W7" s="1354"/>
    </row>
    <row r="8" spans="1:23" ht="15.75" customHeight="1">
      <c r="A8" s="1354"/>
      <c r="B8" s="1357"/>
      <c r="C8" s="1341"/>
      <c r="D8" s="1341"/>
      <c r="E8" s="1338"/>
      <c r="F8" s="1338"/>
      <c r="G8" s="1338"/>
      <c r="H8" s="1338"/>
      <c r="I8" s="1338"/>
      <c r="J8" s="1362"/>
      <c r="K8" s="1338"/>
      <c r="L8" s="1365"/>
      <c r="M8" s="1357"/>
      <c r="N8" s="1341"/>
      <c r="O8" s="1338"/>
      <c r="P8" s="1338"/>
      <c r="Q8" s="1335"/>
      <c r="R8" s="1338"/>
      <c r="S8" s="1338"/>
      <c r="T8" s="1341"/>
      <c r="U8" s="1341"/>
      <c r="V8" s="1357"/>
      <c r="W8" s="1354"/>
    </row>
    <row r="9" spans="1:23" ht="15.75" customHeight="1">
      <c r="A9" s="1355"/>
      <c r="B9" s="1358"/>
      <c r="C9" s="1342"/>
      <c r="D9" s="1342"/>
      <c r="E9" s="1339"/>
      <c r="F9" s="1339"/>
      <c r="G9" s="1339"/>
      <c r="H9" s="1339"/>
      <c r="I9" s="1339"/>
      <c r="J9" s="1363"/>
      <c r="K9" s="1339"/>
      <c r="L9" s="1366"/>
      <c r="M9" s="1358"/>
      <c r="N9" s="1342"/>
      <c r="O9" s="1339"/>
      <c r="P9" s="1339"/>
      <c r="Q9" s="1336"/>
      <c r="R9" s="1339"/>
      <c r="S9" s="1339"/>
      <c r="T9" s="1342"/>
      <c r="U9" s="1342"/>
      <c r="V9" s="1358"/>
      <c r="W9" s="1355"/>
    </row>
    <row r="10" spans="1:23" ht="13.5" customHeight="1">
      <c r="A10" s="1015"/>
      <c r="B10" s="1016"/>
      <c r="C10" s="1016"/>
      <c r="D10" s="1016"/>
      <c r="E10" s="1017"/>
      <c r="F10" s="1017"/>
      <c r="G10" s="1017"/>
      <c r="H10" s="1017"/>
      <c r="I10" s="1017"/>
      <c r="J10" s="1018"/>
      <c r="K10" s="1017"/>
      <c r="L10" s="1017"/>
      <c r="M10" s="1016"/>
      <c r="N10" s="1016"/>
      <c r="O10" s="1017"/>
      <c r="P10" s="1017"/>
      <c r="Q10" s="1017"/>
      <c r="R10" s="1017"/>
      <c r="S10" s="1017"/>
      <c r="T10" s="1016"/>
      <c r="U10" s="1016"/>
      <c r="V10" s="1016"/>
      <c r="W10" s="1015"/>
    </row>
    <row r="11" spans="1:23" ht="13.5" customHeight="1">
      <c r="A11" s="681"/>
      <c r="B11" s="686"/>
      <c r="C11" s="686"/>
      <c r="D11" s="686"/>
      <c r="E11" s="686"/>
      <c r="F11" s="686"/>
      <c r="G11" s="686"/>
      <c r="H11" s="686"/>
      <c r="I11" s="686"/>
      <c r="J11" s="686"/>
      <c r="K11" s="686"/>
      <c r="L11" s="686"/>
      <c r="M11" s="686"/>
      <c r="N11" s="686"/>
      <c r="O11" s="686"/>
      <c r="P11" s="686"/>
      <c r="Q11" s="686"/>
      <c r="R11" s="686"/>
      <c r="S11" s="686"/>
      <c r="T11" s="686"/>
      <c r="U11" s="686"/>
      <c r="V11" s="701"/>
      <c r="W11" s="684"/>
    </row>
    <row r="12" spans="1:23" ht="13.5" customHeight="1">
      <c r="A12" s="686">
        <v>1</v>
      </c>
      <c r="B12" s="693" t="s">
        <v>478</v>
      </c>
      <c r="C12" s="686" t="s">
        <v>593</v>
      </c>
      <c r="D12" s="687">
        <v>540.5</v>
      </c>
      <c r="E12" s="687">
        <v>123.7</v>
      </c>
      <c r="F12" s="687">
        <v>63.6</v>
      </c>
      <c r="G12" s="687">
        <v>16.399999999999999</v>
      </c>
      <c r="H12" s="687">
        <v>52.9</v>
      </c>
      <c r="I12" s="687">
        <v>1.1000000000000001</v>
      </c>
      <c r="J12" s="687">
        <v>46</v>
      </c>
      <c r="K12" s="687">
        <v>150</v>
      </c>
      <c r="L12" s="687">
        <v>1.8</v>
      </c>
      <c r="M12" s="693" t="s">
        <v>478</v>
      </c>
      <c r="N12" s="686" t="s">
        <v>593</v>
      </c>
      <c r="O12" s="160">
        <v>2.1</v>
      </c>
      <c r="P12" s="160">
        <v>38.200000000000003</v>
      </c>
      <c r="Q12" s="160">
        <v>16.3</v>
      </c>
      <c r="R12" s="160">
        <v>23.3</v>
      </c>
      <c r="S12" s="160">
        <v>5.0999999999999996</v>
      </c>
      <c r="T12" s="160">
        <v>0</v>
      </c>
      <c r="U12" s="160">
        <v>0</v>
      </c>
      <c r="V12" s="160">
        <v>0</v>
      </c>
      <c r="W12" s="701">
        <v>1</v>
      </c>
    </row>
    <row r="13" spans="1:23" ht="13.5" customHeight="1">
      <c r="A13" s="686">
        <v>2</v>
      </c>
      <c r="B13" s="686" t="s">
        <v>259</v>
      </c>
      <c r="C13" s="686" t="s">
        <v>159</v>
      </c>
      <c r="D13" s="687">
        <v>0</v>
      </c>
      <c r="E13" s="687">
        <v>0</v>
      </c>
      <c r="F13" s="687">
        <v>0</v>
      </c>
      <c r="G13" s="687">
        <v>0</v>
      </c>
      <c r="H13" s="687">
        <v>0</v>
      </c>
      <c r="I13" s="687">
        <v>0</v>
      </c>
      <c r="J13" s="687">
        <v>0</v>
      </c>
      <c r="K13" s="687">
        <v>0</v>
      </c>
      <c r="L13" s="687">
        <v>0</v>
      </c>
      <c r="M13" s="686" t="s">
        <v>259</v>
      </c>
      <c r="N13" s="686" t="s">
        <v>159</v>
      </c>
      <c r="O13" s="160">
        <v>0</v>
      </c>
      <c r="P13" s="160">
        <v>0</v>
      </c>
      <c r="Q13" s="160">
        <v>0</v>
      </c>
      <c r="R13" s="160">
        <v>0</v>
      </c>
      <c r="S13" s="160">
        <v>0</v>
      </c>
      <c r="T13" s="160">
        <v>0</v>
      </c>
      <c r="U13" s="160">
        <v>0</v>
      </c>
      <c r="V13" s="160">
        <v>0</v>
      </c>
      <c r="W13" s="701">
        <v>2</v>
      </c>
    </row>
    <row r="14" spans="1:23" ht="13.5" customHeight="1">
      <c r="A14" s="686">
        <v>3</v>
      </c>
      <c r="B14" s="686" t="s">
        <v>259</v>
      </c>
      <c r="C14" s="686" t="s">
        <v>594</v>
      </c>
      <c r="D14" s="687">
        <v>540.5</v>
      </c>
      <c r="E14" s="687">
        <v>123.7</v>
      </c>
      <c r="F14" s="687">
        <v>63.6</v>
      </c>
      <c r="G14" s="687">
        <v>16.399999999999999</v>
      </c>
      <c r="H14" s="687">
        <v>52.9</v>
      </c>
      <c r="I14" s="687">
        <v>1.1000000000000001</v>
      </c>
      <c r="J14" s="687">
        <v>46</v>
      </c>
      <c r="K14" s="687">
        <v>150</v>
      </c>
      <c r="L14" s="687">
        <v>1.8</v>
      </c>
      <c r="M14" s="686" t="s">
        <v>259</v>
      </c>
      <c r="N14" s="686" t="s">
        <v>594</v>
      </c>
      <c r="O14" s="160">
        <v>2.1</v>
      </c>
      <c r="P14" s="160">
        <v>38.200000000000003</v>
      </c>
      <c r="Q14" s="160">
        <v>16.3</v>
      </c>
      <c r="R14" s="160">
        <v>23.3</v>
      </c>
      <c r="S14" s="160">
        <v>5.0999999999999996</v>
      </c>
      <c r="T14" s="160">
        <v>0</v>
      </c>
      <c r="U14" s="160">
        <v>0</v>
      </c>
      <c r="V14" s="160">
        <v>0</v>
      </c>
      <c r="W14" s="701">
        <v>3</v>
      </c>
    </row>
    <row r="15" spans="1:23" ht="13.5" customHeight="1">
      <c r="A15" s="686"/>
      <c r="B15" s="686"/>
      <c r="C15" s="686"/>
      <c r="D15" s="687"/>
      <c r="E15" s="687"/>
      <c r="F15" s="687"/>
      <c r="G15" s="687"/>
      <c r="H15" s="687"/>
      <c r="I15" s="687"/>
      <c r="J15" s="687"/>
      <c r="K15" s="687"/>
      <c r="L15" s="687"/>
      <c r="M15" s="686"/>
      <c r="N15" s="686"/>
      <c r="O15" s="160"/>
      <c r="P15" s="160"/>
      <c r="Q15" s="160"/>
      <c r="R15" s="160"/>
      <c r="S15" s="160"/>
      <c r="T15" s="160"/>
      <c r="U15" s="160"/>
      <c r="V15" s="160"/>
      <c r="W15" s="701"/>
    </row>
    <row r="16" spans="1:23" ht="13.5" customHeight="1">
      <c r="A16" s="686">
        <v>4</v>
      </c>
      <c r="B16" s="686" t="s">
        <v>479</v>
      </c>
      <c r="C16" s="686" t="s">
        <v>593</v>
      </c>
      <c r="D16" s="687">
        <v>1130</v>
      </c>
      <c r="E16" s="687">
        <v>212.5</v>
      </c>
      <c r="F16" s="687">
        <v>420.3</v>
      </c>
      <c r="G16" s="687">
        <v>28</v>
      </c>
      <c r="H16" s="687">
        <v>80.2</v>
      </c>
      <c r="I16" s="687">
        <v>8.8000000000000007</v>
      </c>
      <c r="J16" s="687">
        <v>91.8</v>
      </c>
      <c r="K16" s="687">
        <v>59.1</v>
      </c>
      <c r="L16" s="687">
        <v>33.4</v>
      </c>
      <c r="M16" s="686" t="s">
        <v>479</v>
      </c>
      <c r="N16" s="686" t="s">
        <v>593</v>
      </c>
      <c r="O16" s="160">
        <v>5.7</v>
      </c>
      <c r="P16" s="160">
        <v>87</v>
      </c>
      <c r="Q16" s="160">
        <v>28.099999999999998</v>
      </c>
      <c r="R16" s="160">
        <v>31.7</v>
      </c>
      <c r="S16" s="160">
        <v>18.600000000000001</v>
      </c>
      <c r="T16" s="160">
        <v>22.5</v>
      </c>
      <c r="U16" s="160">
        <v>2.1</v>
      </c>
      <c r="V16" s="160">
        <v>0</v>
      </c>
      <c r="W16" s="701">
        <v>4</v>
      </c>
    </row>
    <row r="17" spans="1:23" ht="13.5" customHeight="1">
      <c r="A17" s="686">
        <v>5</v>
      </c>
      <c r="B17" s="686" t="s">
        <v>259</v>
      </c>
      <c r="C17" s="686" t="s">
        <v>159</v>
      </c>
      <c r="D17" s="687">
        <v>27.1</v>
      </c>
      <c r="E17" s="687">
        <v>0</v>
      </c>
      <c r="F17" s="687">
        <v>1.8</v>
      </c>
      <c r="G17" s="687">
        <v>0</v>
      </c>
      <c r="H17" s="687">
        <v>0</v>
      </c>
      <c r="I17" s="687">
        <v>0</v>
      </c>
      <c r="J17" s="687">
        <v>0</v>
      </c>
      <c r="K17" s="687">
        <v>0</v>
      </c>
      <c r="L17" s="687">
        <v>0</v>
      </c>
      <c r="M17" s="686" t="s">
        <v>259</v>
      </c>
      <c r="N17" s="686" t="s">
        <v>159</v>
      </c>
      <c r="O17" s="160">
        <v>0</v>
      </c>
      <c r="P17" s="160">
        <v>0.4</v>
      </c>
      <c r="Q17" s="160">
        <v>0.2</v>
      </c>
      <c r="R17" s="160">
        <v>0</v>
      </c>
      <c r="S17" s="160">
        <v>0.1</v>
      </c>
      <c r="T17" s="160">
        <v>22.5</v>
      </c>
      <c r="U17" s="160">
        <v>2.1</v>
      </c>
      <c r="V17" s="160">
        <v>0</v>
      </c>
      <c r="W17" s="701">
        <v>5</v>
      </c>
    </row>
    <row r="18" spans="1:23" ht="13.5" customHeight="1">
      <c r="A18" s="686">
        <v>6</v>
      </c>
      <c r="B18" s="686" t="s">
        <v>259</v>
      </c>
      <c r="C18" s="686" t="s">
        <v>594</v>
      </c>
      <c r="D18" s="687">
        <v>1102.9000000000001</v>
      </c>
      <c r="E18" s="687">
        <v>212.5</v>
      </c>
      <c r="F18" s="687">
        <v>418.5</v>
      </c>
      <c r="G18" s="687">
        <v>28</v>
      </c>
      <c r="H18" s="687">
        <v>80.2</v>
      </c>
      <c r="I18" s="687">
        <v>8.8000000000000007</v>
      </c>
      <c r="J18" s="687">
        <v>91.8</v>
      </c>
      <c r="K18" s="687">
        <v>59.1</v>
      </c>
      <c r="L18" s="687">
        <v>33.4</v>
      </c>
      <c r="M18" s="686" t="s">
        <v>259</v>
      </c>
      <c r="N18" s="686" t="s">
        <v>594</v>
      </c>
      <c r="O18" s="160">
        <v>5.7</v>
      </c>
      <c r="P18" s="160">
        <v>86.6</v>
      </c>
      <c r="Q18" s="160">
        <v>27.9</v>
      </c>
      <c r="R18" s="160">
        <v>31.7</v>
      </c>
      <c r="S18" s="160">
        <v>18.5</v>
      </c>
      <c r="T18" s="160">
        <v>0</v>
      </c>
      <c r="U18" s="160">
        <v>0</v>
      </c>
      <c r="V18" s="160">
        <v>0</v>
      </c>
      <c r="W18" s="701">
        <v>6</v>
      </c>
    </row>
    <row r="19" spans="1:23" ht="13.5" customHeight="1">
      <c r="A19" s="686"/>
      <c r="B19" s="686"/>
      <c r="C19" s="686"/>
      <c r="D19" s="687"/>
      <c r="E19" s="687"/>
      <c r="F19" s="687"/>
      <c r="G19" s="687"/>
      <c r="H19" s="687"/>
      <c r="I19" s="687"/>
      <c r="J19" s="687"/>
      <c r="K19" s="687"/>
      <c r="L19" s="687"/>
      <c r="M19" s="686"/>
      <c r="N19" s="686"/>
      <c r="O19" s="160"/>
      <c r="P19" s="160"/>
      <c r="Q19" s="160"/>
      <c r="R19" s="160"/>
      <c r="S19" s="160"/>
      <c r="T19" s="160"/>
      <c r="U19" s="160"/>
      <c r="V19" s="160"/>
      <c r="W19" s="701"/>
    </row>
    <row r="20" spans="1:23" ht="13.5" customHeight="1">
      <c r="A20" s="686">
        <v>7</v>
      </c>
      <c r="B20" s="686" t="s">
        <v>480</v>
      </c>
      <c r="C20" s="686" t="s">
        <v>593</v>
      </c>
      <c r="D20" s="687">
        <v>751.1</v>
      </c>
      <c r="E20" s="687">
        <v>239.4</v>
      </c>
      <c r="F20" s="687">
        <v>124.9</v>
      </c>
      <c r="G20" s="687">
        <v>6.6</v>
      </c>
      <c r="H20" s="687">
        <v>38.700000000000003</v>
      </c>
      <c r="I20" s="687">
        <v>48.1</v>
      </c>
      <c r="J20" s="687">
        <v>38.6</v>
      </c>
      <c r="K20" s="687">
        <v>29.4</v>
      </c>
      <c r="L20" s="687">
        <v>0.2</v>
      </c>
      <c r="M20" s="686" t="s">
        <v>480</v>
      </c>
      <c r="N20" s="686" t="s">
        <v>593</v>
      </c>
      <c r="O20" s="160">
        <v>6</v>
      </c>
      <c r="P20" s="160">
        <v>130.80000000000001</v>
      </c>
      <c r="Q20" s="160">
        <v>17.399999999999999</v>
      </c>
      <c r="R20" s="160">
        <v>12.3</v>
      </c>
      <c r="S20" s="160">
        <v>14.3</v>
      </c>
      <c r="T20" s="160">
        <v>30.6</v>
      </c>
      <c r="U20" s="160">
        <v>6.1</v>
      </c>
      <c r="V20" s="160">
        <v>7.7</v>
      </c>
      <c r="W20" s="701">
        <v>7</v>
      </c>
    </row>
    <row r="21" spans="1:23" ht="13.5" customHeight="1">
      <c r="A21" s="686">
        <v>8</v>
      </c>
      <c r="B21" s="686" t="s">
        <v>259</v>
      </c>
      <c r="C21" s="686" t="s">
        <v>159</v>
      </c>
      <c r="D21" s="687">
        <v>751.1</v>
      </c>
      <c r="E21" s="687">
        <v>239.4</v>
      </c>
      <c r="F21" s="687">
        <v>124.9</v>
      </c>
      <c r="G21" s="687">
        <v>6.6</v>
      </c>
      <c r="H21" s="687">
        <v>38.700000000000003</v>
      </c>
      <c r="I21" s="687">
        <v>48.1</v>
      </c>
      <c r="J21" s="687">
        <v>38.6</v>
      </c>
      <c r="K21" s="687">
        <v>29.4</v>
      </c>
      <c r="L21" s="687">
        <v>0.2</v>
      </c>
      <c r="M21" s="686" t="s">
        <v>259</v>
      </c>
      <c r="N21" s="686" t="s">
        <v>159</v>
      </c>
      <c r="O21" s="160">
        <v>6</v>
      </c>
      <c r="P21" s="160">
        <v>130.80000000000001</v>
      </c>
      <c r="Q21" s="160">
        <v>17.399999999999999</v>
      </c>
      <c r="R21" s="160">
        <v>12.3</v>
      </c>
      <c r="S21" s="160">
        <v>14.3</v>
      </c>
      <c r="T21" s="160">
        <v>30.6</v>
      </c>
      <c r="U21" s="160">
        <v>6.1</v>
      </c>
      <c r="V21" s="160">
        <v>7.7</v>
      </c>
      <c r="W21" s="701">
        <v>8</v>
      </c>
    </row>
    <row r="22" spans="1:23" ht="13.5" customHeight="1">
      <c r="A22" s="686">
        <v>9</v>
      </c>
      <c r="B22" s="686" t="s">
        <v>259</v>
      </c>
      <c r="C22" s="686" t="s">
        <v>594</v>
      </c>
      <c r="D22" s="687">
        <v>0</v>
      </c>
      <c r="E22" s="687">
        <v>0</v>
      </c>
      <c r="F22" s="687">
        <v>0</v>
      </c>
      <c r="G22" s="687">
        <v>0</v>
      </c>
      <c r="H22" s="687">
        <v>0</v>
      </c>
      <c r="I22" s="687">
        <v>0</v>
      </c>
      <c r="J22" s="687">
        <v>0</v>
      </c>
      <c r="K22" s="687">
        <v>0</v>
      </c>
      <c r="L22" s="687">
        <v>0</v>
      </c>
      <c r="M22" s="686" t="s">
        <v>259</v>
      </c>
      <c r="N22" s="686" t="s">
        <v>594</v>
      </c>
      <c r="O22" s="160">
        <v>0</v>
      </c>
      <c r="P22" s="160">
        <v>0</v>
      </c>
      <c r="Q22" s="160">
        <v>0</v>
      </c>
      <c r="R22" s="160">
        <v>0</v>
      </c>
      <c r="S22" s="160">
        <v>0</v>
      </c>
      <c r="T22" s="160">
        <v>0</v>
      </c>
      <c r="U22" s="160">
        <v>0</v>
      </c>
      <c r="V22" s="160">
        <v>0</v>
      </c>
      <c r="W22" s="701">
        <v>9</v>
      </c>
    </row>
    <row r="23" spans="1:23" ht="13.5" customHeight="1">
      <c r="A23" s="686"/>
      <c r="B23" s="686"/>
      <c r="C23" s="686"/>
      <c r="D23" s="687"/>
      <c r="E23" s="687"/>
      <c r="F23" s="687"/>
      <c r="G23" s="687"/>
      <c r="H23" s="687"/>
      <c r="I23" s="687"/>
      <c r="J23" s="687"/>
      <c r="K23" s="687"/>
      <c r="L23" s="687"/>
      <c r="M23" s="686"/>
      <c r="N23" s="686"/>
      <c r="O23" s="160"/>
      <c r="P23" s="160"/>
      <c r="Q23" s="160"/>
      <c r="R23" s="160"/>
      <c r="S23" s="160"/>
      <c r="T23" s="160"/>
      <c r="U23" s="160"/>
      <c r="V23" s="160"/>
      <c r="W23" s="701"/>
    </row>
    <row r="24" spans="1:23" ht="13.5" customHeight="1">
      <c r="A24" s="686">
        <v>10</v>
      </c>
      <c r="B24" s="686" t="s">
        <v>481</v>
      </c>
      <c r="C24" s="686" t="s">
        <v>593</v>
      </c>
      <c r="D24" s="687">
        <v>6.8</v>
      </c>
      <c r="E24" s="687">
        <v>0</v>
      </c>
      <c r="F24" s="687">
        <v>0.9</v>
      </c>
      <c r="G24" s="687">
        <v>0</v>
      </c>
      <c r="H24" s="687">
        <v>0</v>
      </c>
      <c r="I24" s="687">
        <v>0</v>
      </c>
      <c r="J24" s="687">
        <v>0</v>
      </c>
      <c r="K24" s="687">
        <v>0</v>
      </c>
      <c r="L24" s="687">
        <v>0</v>
      </c>
      <c r="M24" s="686" t="s">
        <v>481</v>
      </c>
      <c r="N24" s="686" t="s">
        <v>593</v>
      </c>
      <c r="O24" s="160">
        <v>0.4</v>
      </c>
      <c r="P24" s="160">
        <v>0.1</v>
      </c>
      <c r="Q24" s="160">
        <v>0</v>
      </c>
      <c r="R24" s="160">
        <v>0</v>
      </c>
      <c r="S24" s="160">
        <v>0</v>
      </c>
      <c r="T24" s="160">
        <v>0</v>
      </c>
      <c r="U24" s="160">
        <v>5.4</v>
      </c>
      <c r="V24" s="160">
        <v>0</v>
      </c>
      <c r="W24" s="701">
        <v>10</v>
      </c>
    </row>
    <row r="25" spans="1:23" ht="13.5" customHeight="1">
      <c r="A25" s="686">
        <v>11</v>
      </c>
      <c r="C25" s="686" t="s">
        <v>159</v>
      </c>
      <c r="D25" s="687">
        <v>6.8</v>
      </c>
      <c r="E25" s="687">
        <v>0</v>
      </c>
      <c r="F25" s="687">
        <v>0.9</v>
      </c>
      <c r="G25" s="687">
        <v>0</v>
      </c>
      <c r="H25" s="687">
        <v>0</v>
      </c>
      <c r="I25" s="687">
        <v>0</v>
      </c>
      <c r="J25" s="687">
        <v>0</v>
      </c>
      <c r="K25" s="687">
        <v>0</v>
      </c>
      <c r="L25" s="687">
        <v>0</v>
      </c>
      <c r="N25" s="686" t="s">
        <v>159</v>
      </c>
      <c r="O25" s="160">
        <v>0.4</v>
      </c>
      <c r="P25" s="160">
        <v>0.1</v>
      </c>
      <c r="Q25" s="160">
        <v>0</v>
      </c>
      <c r="R25" s="160">
        <v>0</v>
      </c>
      <c r="S25" s="160">
        <v>0</v>
      </c>
      <c r="T25" s="160">
        <v>0</v>
      </c>
      <c r="U25" s="160">
        <v>5.4</v>
      </c>
      <c r="V25" s="160">
        <v>0</v>
      </c>
      <c r="W25" s="701">
        <v>11</v>
      </c>
    </row>
    <row r="26" spans="1:23" ht="13.5" customHeight="1">
      <c r="A26" s="686">
        <v>12</v>
      </c>
      <c r="B26" s="686" t="s">
        <v>259</v>
      </c>
      <c r="C26" s="686" t="s">
        <v>594</v>
      </c>
      <c r="D26" s="687">
        <v>0</v>
      </c>
      <c r="E26" s="687">
        <v>0</v>
      </c>
      <c r="F26" s="687">
        <v>0</v>
      </c>
      <c r="G26" s="687">
        <v>0</v>
      </c>
      <c r="H26" s="687">
        <v>0</v>
      </c>
      <c r="I26" s="687">
        <v>0</v>
      </c>
      <c r="J26" s="687">
        <v>0</v>
      </c>
      <c r="K26" s="687">
        <v>0</v>
      </c>
      <c r="L26" s="687">
        <v>0</v>
      </c>
      <c r="M26" s="686" t="s">
        <v>259</v>
      </c>
      <c r="N26" s="686" t="s">
        <v>594</v>
      </c>
      <c r="O26" s="160">
        <v>0</v>
      </c>
      <c r="P26" s="160">
        <v>0</v>
      </c>
      <c r="Q26" s="160">
        <v>0</v>
      </c>
      <c r="R26" s="160">
        <v>0</v>
      </c>
      <c r="S26" s="160">
        <v>0</v>
      </c>
      <c r="T26" s="160">
        <v>0</v>
      </c>
      <c r="U26" s="160">
        <v>0</v>
      </c>
      <c r="V26" s="160">
        <v>0</v>
      </c>
      <c r="W26" s="701">
        <v>12</v>
      </c>
    </row>
    <row r="27" spans="1:23" ht="13.5" customHeight="1">
      <c r="A27" s="686"/>
      <c r="B27" s="686"/>
      <c r="C27" s="686"/>
      <c r="D27" s="687"/>
      <c r="E27" s="687"/>
      <c r="F27" s="687"/>
      <c r="G27" s="687"/>
      <c r="H27" s="687"/>
      <c r="I27" s="687"/>
      <c r="J27" s="687"/>
      <c r="K27" s="687"/>
      <c r="L27" s="687"/>
      <c r="M27" s="686"/>
      <c r="N27" s="686"/>
      <c r="O27" s="160"/>
      <c r="P27" s="160"/>
      <c r="Q27" s="160"/>
      <c r="R27" s="160"/>
      <c r="S27" s="160"/>
      <c r="T27" s="160"/>
      <c r="U27" s="160"/>
      <c r="V27" s="160"/>
      <c r="W27" s="701"/>
    </row>
    <row r="28" spans="1:23" ht="13.5" customHeight="1">
      <c r="A28" s="686">
        <v>13</v>
      </c>
      <c r="B28" s="686" t="s">
        <v>595</v>
      </c>
      <c r="C28" s="686" t="s">
        <v>593</v>
      </c>
      <c r="D28" s="687">
        <v>222.8</v>
      </c>
      <c r="E28" s="687">
        <v>66.599999999999994</v>
      </c>
      <c r="F28" s="687">
        <v>40.5</v>
      </c>
      <c r="G28" s="687">
        <v>7.2</v>
      </c>
      <c r="H28" s="687">
        <v>19.399999999999999</v>
      </c>
      <c r="I28" s="687">
        <v>2.4</v>
      </c>
      <c r="J28" s="687">
        <v>22.3</v>
      </c>
      <c r="K28" s="687">
        <v>27.4</v>
      </c>
      <c r="L28" s="687">
        <v>9.6</v>
      </c>
      <c r="M28" s="686" t="s">
        <v>595</v>
      </c>
      <c r="N28" s="686" t="s">
        <v>593</v>
      </c>
      <c r="O28" s="160">
        <v>1</v>
      </c>
      <c r="P28" s="160">
        <v>10.4</v>
      </c>
      <c r="Q28" s="160">
        <v>7.4</v>
      </c>
      <c r="R28" s="160">
        <v>3.8</v>
      </c>
      <c r="S28" s="160">
        <v>4.7</v>
      </c>
      <c r="T28" s="160">
        <v>0</v>
      </c>
      <c r="U28" s="160">
        <v>0</v>
      </c>
      <c r="V28" s="160">
        <v>0</v>
      </c>
      <c r="W28" s="701">
        <v>13</v>
      </c>
    </row>
    <row r="29" spans="1:23" ht="13.5" customHeight="1">
      <c r="A29" s="686">
        <v>14</v>
      </c>
      <c r="B29" s="686" t="s">
        <v>259</v>
      </c>
      <c r="C29" s="686" t="s">
        <v>159</v>
      </c>
      <c r="D29" s="687">
        <v>0</v>
      </c>
      <c r="E29" s="687">
        <v>0</v>
      </c>
      <c r="F29" s="687">
        <v>0</v>
      </c>
      <c r="G29" s="687">
        <v>0</v>
      </c>
      <c r="H29" s="687">
        <v>0</v>
      </c>
      <c r="I29" s="687">
        <v>0</v>
      </c>
      <c r="J29" s="687">
        <v>0</v>
      </c>
      <c r="K29" s="687">
        <v>0</v>
      </c>
      <c r="L29" s="687">
        <v>0</v>
      </c>
      <c r="M29" s="686" t="s">
        <v>259</v>
      </c>
      <c r="N29" s="686" t="s">
        <v>159</v>
      </c>
      <c r="O29" s="160">
        <v>0</v>
      </c>
      <c r="P29" s="160">
        <v>0</v>
      </c>
      <c r="Q29" s="160">
        <v>0</v>
      </c>
      <c r="R29" s="160">
        <v>0</v>
      </c>
      <c r="S29" s="160">
        <v>0</v>
      </c>
      <c r="T29" s="160">
        <v>0</v>
      </c>
      <c r="U29" s="160">
        <v>0</v>
      </c>
      <c r="V29" s="160">
        <v>0</v>
      </c>
      <c r="W29" s="701">
        <v>14</v>
      </c>
    </row>
    <row r="30" spans="1:23" ht="13.5" customHeight="1">
      <c r="A30" s="686">
        <v>15</v>
      </c>
      <c r="B30" s="686" t="s">
        <v>259</v>
      </c>
      <c r="C30" s="686" t="s">
        <v>594</v>
      </c>
      <c r="D30" s="687">
        <v>222.8</v>
      </c>
      <c r="E30" s="687">
        <v>66.599999999999994</v>
      </c>
      <c r="F30" s="687">
        <v>40.5</v>
      </c>
      <c r="G30" s="687">
        <v>7.2</v>
      </c>
      <c r="H30" s="687">
        <v>19.399999999999999</v>
      </c>
      <c r="I30" s="687">
        <v>2.4</v>
      </c>
      <c r="J30" s="687">
        <v>22.3</v>
      </c>
      <c r="K30" s="687">
        <v>27.4</v>
      </c>
      <c r="L30" s="687">
        <v>9.6</v>
      </c>
      <c r="M30" s="686" t="s">
        <v>259</v>
      </c>
      <c r="N30" s="686" t="s">
        <v>594</v>
      </c>
      <c r="O30" s="160">
        <v>1</v>
      </c>
      <c r="P30" s="160">
        <v>10.4</v>
      </c>
      <c r="Q30" s="160">
        <v>7.4</v>
      </c>
      <c r="R30" s="160">
        <v>3.8</v>
      </c>
      <c r="S30" s="160">
        <v>4.7</v>
      </c>
      <c r="T30" s="160">
        <v>0</v>
      </c>
      <c r="U30" s="160">
        <v>0</v>
      </c>
      <c r="V30" s="160">
        <v>0</v>
      </c>
      <c r="W30" s="701">
        <v>15</v>
      </c>
    </row>
    <row r="31" spans="1:23" ht="13.5" customHeight="1">
      <c r="A31" s="686"/>
      <c r="B31" s="686"/>
      <c r="C31" s="686"/>
      <c r="D31" s="687"/>
      <c r="E31" s="687"/>
      <c r="F31" s="687"/>
      <c r="G31" s="687"/>
      <c r="H31" s="687"/>
      <c r="I31" s="687"/>
      <c r="J31" s="687"/>
      <c r="K31" s="687"/>
      <c r="L31" s="687"/>
      <c r="M31" s="686"/>
      <c r="N31" s="686"/>
      <c r="O31" s="160"/>
      <c r="P31" s="160"/>
      <c r="Q31" s="160"/>
      <c r="R31" s="160"/>
      <c r="S31" s="160"/>
      <c r="T31" s="160"/>
      <c r="U31" s="160"/>
      <c r="V31" s="160"/>
      <c r="W31" s="701"/>
    </row>
    <row r="32" spans="1:23" ht="13.5" customHeight="1">
      <c r="A32" s="686">
        <v>16</v>
      </c>
      <c r="B32" s="686" t="s">
        <v>483</v>
      </c>
      <c r="C32" s="686" t="s">
        <v>593</v>
      </c>
      <c r="D32" s="687">
        <v>373.2</v>
      </c>
      <c r="E32" s="687">
        <v>114.6</v>
      </c>
      <c r="F32" s="687">
        <v>61.6</v>
      </c>
      <c r="G32" s="687">
        <v>21.1</v>
      </c>
      <c r="H32" s="687">
        <v>12</v>
      </c>
      <c r="I32" s="687">
        <v>2.2999999999999998</v>
      </c>
      <c r="J32" s="687">
        <v>26.7</v>
      </c>
      <c r="K32" s="687">
        <v>44.6</v>
      </c>
      <c r="L32" s="687">
        <v>18.7</v>
      </c>
      <c r="M32" s="686" t="s">
        <v>483</v>
      </c>
      <c r="N32" s="686" t="s">
        <v>593</v>
      </c>
      <c r="O32" s="160">
        <v>6.4</v>
      </c>
      <c r="P32" s="160">
        <v>32.799999999999997</v>
      </c>
      <c r="Q32" s="160">
        <v>8.8000000000000007</v>
      </c>
      <c r="R32" s="160">
        <v>6</v>
      </c>
      <c r="S32" s="160">
        <v>17.600000000000001</v>
      </c>
      <c r="T32" s="160">
        <v>0</v>
      </c>
      <c r="U32" s="160">
        <v>0</v>
      </c>
      <c r="V32" s="160">
        <v>0</v>
      </c>
      <c r="W32" s="701">
        <v>16</v>
      </c>
    </row>
    <row r="33" spans="1:23" ht="13.5" customHeight="1">
      <c r="A33" s="686">
        <v>17</v>
      </c>
      <c r="B33" s="686" t="s">
        <v>259</v>
      </c>
      <c r="C33" s="686" t="s">
        <v>159</v>
      </c>
      <c r="D33" s="687">
        <v>0</v>
      </c>
      <c r="E33" s="687">
        <v>0</v>
      </c>
      <c r="F33" s="687">
        <v>0</v>
      </c>
      <c r="G33" s="687">
        <v>0</v>
      </c>
      <c r="H33" s="687">
        <v>0</v>
      </c>
      <c r="I33" s="687">
        <v>0</v>
      </c>
      <c r="J33" s="687">
        <v>0</v>
      </c>
      <c r="K33" s="687">
        <v>0</v>
      </c>
      <c r="L33" s="687">
        <v>0</v>
      </c>
      <c r="M33" s="686" t="s">
        <v>259</v>
      </c>
      <c r="N33" s="686" t="s">
        <v>159</v>
      </c>
      <c r="O33" s="160">
        <v>0</v>
      </c>
      <c r="P33" s="160">
        <v>0</v>
      </c>
      <c r="Q33" s="160">
        <v>0</v>
      </c>
      <c r="R33" s="160">
        <v>0</v>
      </c>
      <c r="S33" s="160">
        <v>0</v>
      </c>
      <c r="T33" s="160">
        <v>0</v>
      </c>
      <c r="U33" s="160">
        <v>0</v>
      </c>
      <c r="V33" s="160">
        <v>0</v>
      </c>
      <c r="W33" s="701">
        <v>17</v>
      </c>
    </row>
    <row r="34" spans="1:23" ht="13.5" customHeight="1">
      <c r="A34" s="686">
        <v>18</v>
      </c>
      <c r="B34" s="686" t="s">
        <v>259</v>
      </c>
      <c r="C34" s="686" t="s">
        <v>594</v>
      </c>
      <c r="D34" s="687">
        <v>373.2</v>
      </c>
      <c r="E34" s="687">
        <v>114.6</v>
      </c>
      <c r="F34" s="687">
        <v>61.6</v>
      </c>
      <c r="G34" s="687">
        <v>21.1</v>
      </c>
      <c r="H34" s="687">
        <v>12</v>
      </c>
      <c r="I34" s="687">
        <v>2.2999999999999998</v>
      </c>
      <c r="J34" s="687">
        <v>26.7</v>
      </c>
      <c r="K34" s="687">
        <v>44.6</v>
      </c>
      <c r="L34" s="687">
        <v>18.7</v>
      </c>
      <c r="M34" s="686" t="s">
        <v>259</v>
      </c>
      <c r="N34" s="686" t="s">
        <v>594</v>
      </c>
      <c r="O34" s="160">
        <v>6.4</v>
      </c>
      <c r="P34" s="160">
        <v>32.799999999999997</v>
      </c>
      <c r="Q34" s="160">
        <v>8.8000000000000007</v>
      </c>
      <c r="R34" s="160">
        <v>6</v>
      </c>
      <c r="S34" s="160">
        <v>17.600000000000001</v>
      </c>
      <c r="T34" s="160">
        <v>0</v>
      </c>
      <c r="U34" s="160">
        <v>0</v>
      </c>
      <c r="V34" s="160">
        <v>0</v>
      </c>
      <c r="W34" s="701">
        <v>18</v>
      </c>
    </row>
    <row r="35" spans="1:23" ht="13.5" customHeight="1">
      <c r="A35" s="686"/>
      <c r="B35" s="686"/>
      <c r="C35" s="686"/>
      <c r="D35" s="687"/>
      <c r="E35" s="687"/>
      <c r="F35" s="687"/>
      <c r="G35" s="687"/>
      <c r="H35" s="687"/>
      <c r="I35" s="687"/>
      <c r="J35" s="687"/>
      <c r="K35" s="687"/>
      <c r="L35" s="687"/>
      <c r="M35" s="686"/>
      <c r="N35" s="686"/>
      <c r="O35" s="160"/>
      <c r="P35" s="160"/>
      <c r="Q35" s="160"/>
      <c r="R35" s="160"/>
      <c r="S35" s="160"/>
      <c r="T35" s="160"/>
      <c r="U35" s="160"/>
      <c r="V35" s="160"/>
      <c r="W35" s="701"/>
    </row>
    <row r="36" spans="1:23" ht="13.5" customHeight="1">
      <c r="A36" s="686">
        <v>19</v>
      </c>
      <c r="B36" s="686" t="s">
        <v>484</v>
      </c>
      <c r="C36" s="686" t="s">
        <v>593</v>
      </c>
      <c r="D36" s="687">
        <v>21.8</v>
      </c>
      <c r="E36" s="687">
        <v>0.9</v>
      </c>
      <c r="F36" s="687">
        <v>5.4</v>
      </c>
      <c r="G36" s="687">
        <v>2.9</v>
      </c>
      <c r="H36" s="687">
        <v>1.5</v>
      </c>
      <c r="I36" s="687">
        <v>0.5</v>
      </c>
      <c r="J36" s="687">
        <v>5.6</v>
      </c>
      <c r="K36" s="687">
        <v>0</v>
      </c>
      <c r="L36" s="687">
        <v>1.4</v>
      </c>
      <c r="M36" s="686" t="s">
        <v>484</v>
      </c>
      <c r="N36" s="686" t="s">
        <v>593</v>
      </c>
      <c r="O36" s="160">
        <v>0.1</v>
      </c>
      <c r="P36" s="160">
        <v>1</v>
      </c>
      <c r="Q36" s="160">
        <v>0</v>
      </c>
      <c r="R36" s="160">
        <v>1.6</v>
      </c>
      <c r="S36" s="160">
        <v>0.9</v>
      </c>
      <c r="T36" s="160">
        <v>0</v>
      </c>
      <c r="U36" s="160">
        <v>0</v>
      </c>
      <c r="V36" s="160">
        <v>0</v>
      </c>
      <c r="W36" s="701">
        <v>19</v>
      </c>
    </row>
    <row r="37" spans="1:23" ht="13.5" customHeight="1">
      <c r="A37" s="686">
        <v>20</v>
      </c>
      <c r="B37" s="686"/>
      <c r="C37" s="686" t="s">
        <v>159</v>
      </c>
      <c r="D37" s="687">
        <v>0</v>
      </c>
      <c r="E37" s="687">
        <v>0</v>
      </c>
      <c r="F37" s="687">
        <v>0</v>
      </c>
      <c r="G37" s="687">
        <v>0</v>
      </c>
      <c r="H37" s="687">
        <v>0</v>
      </c>
      <c r="I37" s="687">
        <v>0</v>
      </c>
      <c r="J37" s="687">
        <v>0</v>
      </c>
      <c r="K37" s="687">
        <v>0</v>
      </c>
      <c r="L37" s="687">
        <v>0</v>
      </c>
      <c r="M37" s="686"/>
      <c r="N37" s="686" t="s">
        <v>159</v>
      </c>
      <c r="O37" s="160">
        <v>0</v>
      </c>
      <c r="P37" s="160">
        <v>0</v>
      </c>
      <c r="Q37" s="160">
        <v>0</v>
      </c>
      <c r="R37" s="160">
        <v>0</v>
      </c>
      <c r="S37" s="160">
        <v>0</v>
      </c>
      <c r="T37" s="160">
        <v>0</v>
      </c>
      <c r="U37" s="160">
        <v>0</v>
      </c>
      <c r="V37" s="160">
        <v>0</v>
      </c>
      <c r="W37" s="701">
        <v>20</v>
      </c>
    </row>
    <row r="38" spans="1:23" ht="13.5" customHeight="1">
      <c r="A38" s="686">
        <v>21</v>
      </c>
      <c r="B38" s="686" t="s">
        <v>259</v>
      </c>
      <c r="C38" s="686" t="s">
        <v>594</v>
      </c>
      <c r="D38" s="687">
        <v>21.8</v>
      </c>
      <c r="E38" s="687">
        <v>0.9</v>
      </c>
      <c r="F38" s="687">
        <v>5.4</v>
      </c>
      <c r="G38" s="687">
        <v>2.9</v>
      </c>
      <c r="H38" s="687">
        <v>1.5</v>
      </c>
      <c r="I38" s="687">
        <v>0.5</v>
      </c>
      <c r="J38" s="687">
        <v>5.6</v>
      </c>
      <c r="K38" s="687">
        <v>0</v>
      </c>
      <c r="L38" s="687">
        <v>1.4</v>
      </c>
      <c r="M38" s="686" t="s">
        <v>259</v>
      </c>
      <c r="N38" s="686" t="s">
        <v>594</v>
      </c>
      <c r="O38" s="160">
        <v>0.1</v>
      </c>
      <c r="P38" s="160">
        <v>1</v>
      </c>
      <c r="Q38" s="160">
        <v>0</v>
      </c>
      <c r="R38" s="160">
        <v>1.6</v>
      </c>
      <c r="S38" s="160">
        <v>0.9</v>
      </c>
      <c r="T38" s="160">
        <v>0</v>
      </c>
      <c r="U38" s="160">
        <v>0</v>
      </c>
      <c r="V38" s="160">
        <v>0</v>
      </c>
      <c r="W38" s="701">
        <v>21</v>
      </c>
    </row>
    <row r="39" spans="1:23" ht="13.5" customHeight="1">
      <c r="A39" s="686"/>
      <c r="B39" s="686"/>
      <c r="C39" s="686"/>
      <c r="D39" s="687"/>
      <c r="E39" s="687"/>
      <c r="F39" s="687"/>
      <c r="G39" s="687"/>
      <c r="H39" s="687"/>
      <c r="I39" s="687"/>
      <c r="J39" s="687"/>
      <c r="K39" s="687"/>
      <c r="L39" s="687"/>
      <c r="M39" s="686"/>
      <c r="N39" s="686"/>
      <c r="O39" s="160"/>
      <c r="P39" s="160"/>
      <c r="Q39" s="160"/>
      <c r="R39" s="160"/>
      <c r="S39" s="160"/>
      <c r="T39" s="160"/>
      <c r="U39" s="160"/>
      <c r="V39" s="160"/>
      <c r="W39" s="701"/>
    </row>
    <row r="40" spans="1:23" ht="13.5" customHeight="1">
      <c r="A40" s="686">
        <v>22</v>
      </c>
      <c r="B40" s="686" t="s">
        <v>485</v>
      </c>
      <c r="C40" s="686" t="s">
        <v>593</v>
      </c>
      <c r="D40" s="687">
        <v>91.9</v>
      </c>
      <c r="E40" s="687">
        <v>0</v>
      </c>
      <c r="F40" s="687">
        <v>45.2</v>
      </c>
      <c r="G40" s="687">
        <v>3.9</v>
      </c>
      <c r="H40" s="687">
        <v>0</v>
      </c>
      <c r="I40" s="687">
        <v>3.3</v>
      </c>
      <c r="J40" s="687">
        <v>2.2999999999999998</v>
      </c>
      <c r="K40" s="687">
        <v>0</v>
      </c>
      <c r="L40" s="687">
        <v>5.3</v>
      </c>
      <c r="M40" s="686" t="s">
        <v>485</v>
      </c>
      <c r="N40" s="686" t="s">
        <v>593</v>
      </c>
      <c r="O40" s="160">
        <v>0</v>
      </c>
      <c r="P40" s="160">
        <v>24.2</v>
      </c>
      <c r="Q40" s="160">
        <v>0</v>
      </c>
      <c r="R40" s="160">
        <v>0</v>
      </c>
      <c r="S40" s="160">
        <v>3.7</v>
      </c>
      <c r="T40" s="160">
        <v>0.1</v>
      </c>
      <c r="U40" s="160">
        <v>0</v>
      </c>
      <c r="V40" s="160">
        <v>3.9</v>
      </c>
      <c r="W40" s="701">
        <v>22</v>
      </c>
    </row>
    <row r="41" spans="1:23" ht="13.5" customHeight="1">
      <c r="A41" s="686">
        <v>23</v>
      </c>
      <c r="B41" s="686" t="s">
        <v>259</v>
      </c>
      <c r="C41" s="686" t="s">
        <v>159</v>
      </c>
      <c r="D41" s="687">
        <v>91.9</v>
      </c>
      <c r="E41" s="687">
        <v>0</v>
      </c>
      <c r="F41" s="687">
        <v>45.2</v>
      </c>
      <c r="G41" s="687">
        <v>3.9</v>
      </c>
      <c r="H41" s="687">
        <v>0</v>
      </c>
      <c r="I41" s="687">
        <v>3.3</v>
      </c>
      <c r="J41" s="687">
        <v>2.2999999999999998</v>
      </c>
      <c r="K41" s="687">
        <v>0</v>
      </c>
      <c r="L41" s="687">
        <v>5.3</v>
      </c>
      <c r="M41" s="686" t="s">
        <v>259</v>
      </c>
      <c r="N41" s="686" t="s">
        <v>159</v>
      </c>
      <c r="O41" s="160">
        <v>0</v>
      </c>
      <c r="P41" s="160">
        <v>24.2</v>
      </c>
      <c r="Q41" s="160">
        <v>0</v>
      </c>
      <c r="R41" s="160">
        <v>0</v>
      </c>
      <c r="S41" s="160">
        <v>3.7</v>
      </c>
      <c r="T41" s="160">
        <v>0.1</v>
      </c>
      <c r="U41" s="160">
        <v>0</v>
      </c>
      <c r="V41" s="160">
        <v>3.9</v>
      </c>
      <c r="W41" s="701">
        <v>23</v>
      </c>
    </row>
    <row r="42" spans="1:23" ht="13.5" customHeight="1">
      <c r="A42" s="686">
        <v>24</v>
      </c>
      <c r="B42" s="686" t="s">
        <v>259</v>
      </c>
      <c r="C42" s="686" t="s">
        <v>594</v>
      </c>
      <c r="D42" s="687">
        <v>0</v>
      </c>
      <c r="E42" s="687">
        <v>0</v>
      </c>
      <c r="F42" s="687">
        <v>0</v>
      </c>
      <c r="G42" s="687">
        <v>0</v>
      </c>
      <c r="H42" s="687">
        <v>0</v>
      </c>
      <c r="I42" s="687">
        <v>0</v>
      </c>
      <c r="J42" s="687">
        <v>0</v>
      </c>
      <c r="K42" s="687">
        <v>0</v>
      </c>
      <c r="L42" s="687">
        <v>0</v>
      </c>
      <c r="M42" s="686" t="s">
        <v>259</v>
      </c>
      <c r="N42" s="686" t="s">
        <v>594</v>
      </c>
      <c r="O42" s="160">
        <v>0</v>
      </c>
      <c r="P42" s="160">
        <v>0</v>
      </c>
      <c r="Q42" s="160">
        <v>0</v>
      </c>
      <c r="R42" s="160">
        <v>0</v>
      </c>
      <c r="S42" s="160">
        <v>0</v>
      </c>
      <c r="T42" s="160">
        <v>0</v>
      </c>
      <c r="U42" s="160">
        <v>0</v>
      </c>
      <c r="V42" s="160">
        <v>0</v>
      </c>
      <c r="W42" s="701">
        <v>24</v>
      </c>
    </row>
    <row r="43" spans="1:23" ht="13.5" customHeight="1">
      <c r="A43" s="686"/>
      <c r="B43" s="686"/>
      <c r="C43" s="686"/>
      <c r="D43" s="687"/>
      <c r="E43" s="687"/>
      <c r="F43" s="687"/>
      <c r="G43" s="687"/>
      <c r="H43" s="687"/>
      <c r="I43" s="687"/>
      <c r="J43" s="687"/>
      <c r="K43" s="687"/>
      <c r="L43" s="687"/>
      <c r="M43" s="686"/>
      <c r="N43" s="686"/>
      <c r="O43" s="160"/>
      <c r="P43" s="160"/>
      <c r="Q43" s="160"/>
      <c r="R43" s="160"/>
      <c r="S43" s="160"/>
      <c r="T43" s="160"/>
      <c r="U43" s="160"/>
      <c r="V43" s="160"/>
      <c r="W43" s="701"/>
    </row>
    <row r="44" spans="1:23" ht="13.5" customHeight="1">
      <c r="A44" s="686">
        <v>25</v>
      </c>
      <c r="B44" s="686" t="s">
        <v>486</v>
      </c>
      <c r="C44" s="686" t="s">
        <v>593</v>
      </c>
      <c r="D44" s="687">
        <v>89.7</v>
      </c>
      <c r="E44" s="687">
        <v>18.2</v>
      </c>
      <c r="F44" s="687">
        <v>58.7</v>
      </c>
      <c r="G44" s="687">
        <v>0.2</v>
      </c>
      <c r="H44" s="687">
        <v>8.3000000000000007</v>
      </c>
      <c r="I44" s="687">
        <v>0</v>
      </c>
      <c r="J44" s="687">
        <v>0.8</v>
      </c>
      <c r="K44" s="687">
        <v>1.1000000000000001</v>
      </c>
      <c r="L44" s="687">
        <v>0.1</v>
      </c>
      <c r="M44" s="686" t="s">
        <v>486</v>
      </c>
      <c r="N44" s="686" t="s">
        <v>593</v>
      </c>
      <c r="O44" s="160">
        <v>0</v>
      </c>
      <c r="P44" s="160">
        <v>0.5</v>
      </c>
      <c r="Q44" s="160">
        <v>0.5</v>
      </c>
      <c r="R44" s="160">
        <v>1</v>
      </c>
      <c r="S44" s="160">
        <v>0.2</v>
      </c>
      <c r="T44" s="160">
        <v>0</v>
      </c>
      <c r="U44" s="160">
        <v>0</v>
      </c>
      <c r="V44" s="160">
        <v>0</v>
      </c>
      <c r="W44" s="701">
        <v>25</v>
      </c>
    </row>
    <row r="45" spans="1:23" ht="13.5" customHeight="1">
      <c r="A45" s="686">
        <v>26</v>
      </c>
      <c r="B45" s="686" t="s">
        <v>259</v>
      </c>
      <c r="C45" s="686" t="s">
        <v>159</v>
      </c>
      <c r="D45" s="687">
        <v>0</v>
      </c>
      <c r="E45" s="687">
        <v>0</v>
      </c>
      <c r="F45" s="687">
        <v>0</v>
      </c>
      <c r="G45" s="687">
        <v>0</v>
      </c>
      <c r="H45" s="687">
        <v>0</v>
      </c>
      <c r="I45" s="687">
        <v>0</v>
      </c>
      <c r="J45" s="687">
        <v>0</v>
      </c>
      <c r="K45" s="687">
        <v>0</v>
      </c>
      <c r="L45" s="687">
        <v>0</v>
      </c>
      <c r="M45" s="686" t="s">
        <v>259</v>
      </c>
      <c r="N45" s="686" t="s">
        <v>159</v>
      </c>
      <c r="O45" s="160">
        <v>0</v>
      </c>
      <c r="P45" s="160">
        <v>0</v>
      </c>
      <c r="Q45" s="160">
        <v>0</v>
      </c>
      <c r="R45" s="160">
        <v>0</v>
      </c>
      <c r="S45" s="160">
        <v>0</v>
      </c>
      <c r="T45" s="160">
        <v>0</v>
      </c>
      <c r="U45" s="160">
        <v>0</v>
      </c>
      <c r="V45" s="160">
        <v>0</v>
      </c>
      <c r="W45" s="701">
        <v>26</v>
      </c>
    </row>
    <row r="46" spans="1:23" ht="13.5" customHeight="1">
      <c r="A46" s="686">
        <v>27</v>
      </c>
      <c r="B46" s="686" t="s">
        <v>259</v>
      </c>
      <c r="C46" s="686" t="s">
        <v>594</v>
      </c>
      <c r="D46" s="687">
        <v>89.7</v>
      </c>
      <c r="E46" s="687">
        <v>18.2</v>
      </c>
      <c r="F46" s="687">
        <v>58.7</v>
      </c>
      <c r="G46" s="687">
        <v>0.2</v>
      </c>
      <c r="H46" s="687">
        <v>8.3000000000000007</v>
      </c>
      <c r="I46" s="687">
        <v>0</v>
      </c>
      <c r="J46" s="687">
        <v>0.8</v>
      </c>
      <c r="K46" s="687">
        <v>1.1000000000000001</v>
      </c>
      <c r="L46" s="687">
        <v>0.1</v>
      </c>
      <c r="M46" s="686" t="s">
        <v>259</v>
      </c>
      <c r="N46" s="686" t="s">
        <v>594</v>
      </c>
      <c r="O46" s="160">
        <v>0</v>
      </c>
      <c r="P46" s="160">
        <v>0.5</v>
      </c>
      <c r="Q46" s="160">
        <v>0.5</v>
      </c>
      <c r="R46" s="160">
        <v>1</v>
      </c>
      <c r="S46" s="160">
        <v>0.2</v>
      </c>
      <c r="T46" s="160">
        <v>0</v>
      </c>
      <c r="U46" s="160">
        <v>0</v>
      </c>
      <c r="V46" s="160">
        <v>0</v>
      </c>
      <c r="W46" s="701">
        <v>27</v>
      </c>
    </row>
    <row r="47" spans="1:23" ht="13.5" customHeight="1">
      <c r="A47" s="686"/>
      <c r="B47" s="686"/>
      <c r="C47" s="686"/>
      <c r="D47" s="687"/>
      <c r="E47" s="687"/>
      <c r="F47" s="687"/>
      <c r="G47" s="687"/>
      <c r="H47" s="687"/>
      <c r="I47" s="687"/>
      <c r="J47" s="687"/>
      <c r="K47" s="687"/>
      <c r="L47" s="687"/>
      <c r="M47" s="686"/>
      <c r="N47" s="686"/>
      <c r="O47" s="160"/>
      <c r="P47" s="160"/>
      <c r="Q47" s="160"/>
      <c r="R47" s="160"/>
      <c r="S47" s="160"/>
      <c r="T47" s="160"/>
      <c r="U47" s="160"/>
      <c r="V47" s="160"/>
      <c r="W47" s="701"/>
    </row>
    <row r="48" spans="1:23" ht="13.5" customHeight="1">
      <c r="A48" s="686">
        <v>28</v>
      </c>
      <c r="B48" s="686" t="s">
        <v>487</v>
      </c>
      <c r="C48" s="686" t="s">
        <v>593</v>
      </c>
      <c r="D48" s="687">
        <v>13.2</v>
      </c>
      <c r="E48" s="687">
        <v>2.6</v>
      </c>
      <c r="F48" s="687">
        <v>7.6</v>
      </c>
      <c r="G48" s="687">
        <v>0.1</v>
      </c>
      <c r="H48" s="687">
        <v>0.3</v>
      </c>
      <c r="I48" s="687">
        <v>0.1</v>
      </c>
      <c r="J48" s="687">
        <v>0.5</v>
      </c>
      <c r="K48" s="687">
        <v>0.9</v>
      </c>
      <c r="L48" s="687">
        <v>0</v>
      </c>
      <c r="M48" s="686" t="s">
        <v>487</v>
      </c>
      <c r="N48" s="686" t="s">
        <v>593</v>
      </c>
      <c r="O48" s="160">
        <v>0</v>
      </c>
      <c r="P48" s="160">
        <v>0.1</v>
      </c>
      <c r="Q48" s="160">
        <v>0</v>
      </c>
      <c r="R48" s="160">
        <v>0.1</v>
      </c>
      <c r="S48" s="160">
        <v>0.9</v>
      </c>
      <c r="T48" s="160">
        <v>0</v>
      </c>
      <c r="U48" s="160">
        <v>0</v>
      </c>
      <c r="V48" s="160">
        <v>0</v>
      </c>
      <c r="W48" s="701">
        <v>28</v>
      </c>
    </row>
    <row r="49" spans="1:152" ht="13.5" customHeight="1">
      <c r="A49" s="686">
        <v>29</v>
      </c>
      <c r="B49" s="686"/>
      <c r="C49" s="686" t="s">
        <v>159</v>
      </c>
      <c r="D49" s="687">
        <v>0</v>
      </c>
      <c r="E49" s="687">
        <v>0</v>
      </c>
      <c r="F49" s="687">
        <v>0</v>
      </c>
      <c r="G49" s="687">
        <v>0</v>
      </c>
      <c r="H49" s="687">
        <v>0</v>
      </c>
      <c r="I49" s="687">
        <v>0</v>
      </c>
      <c r="J49" s="687">
        <v>0</v>
      </c>
      <c r="K49" s="687">
        <v>0</v>
      </c>
      <c r="L49" s="687">
        <v>0</v>
      </c>
      <c r="M49" s="686"/>
      <c r="N49" s="686" t="s">
        <v>159</v>
      </c>
      <c r="O49" s="160">
        <v>0</v>
      </c>
      <c r="P49" s="160">
        <v>0</v>
      </c>
      <c r="Q49" s="160">
        <v>0</v>
      </c>
      <c r="R49" s="160">
        <v>0</v>
      </c>
      <c r="S49" s="160">
        <v>0</v>
      </c>
      <c r="T49" s="160">
        <v>0</v>
      </c>
      <c r="U49" s="160">
        <v>0</v>
      </c>
      <c r="V49" s="160">
        <v>0</v>
      </c>
      <c r="W49" s="701">
        <v>29</v>
      </c>
    </row>
    <row r="50" spans="1:152" ht="13.5" customHeight="1">
      <c r="A50" s="686">
        <v>30</v>
      </c>
      <c r="C50" s="686" t="s">
        <v>594</v>
      </c>
      <c r="D50" s="687">
        <v>13.2</v>
      </c>
      <c r="E50" s="687">
        <v>2.6</v>
      </c>
      <c r="F50" s="687">
        <v>7.6</v>
      </c>
      <c r="G50" s="687">
        <v>0.1</v>
      </c>
      <c r="H50" s="687">
        <v>0.3</v>
      </c>
      <c r="I50" s="687">
        <v>0.1</v>
      </c>
      <c r="J50" s="687">
        <v>0.5</v>
      </c>
      <c r="K50" s="687">
        <v>0.9</v>
      </c>
      <c r="L50" s="687">
        <v>0</v>
      </c>
      <c r="N50" s="686" t="s">
        <v>594</v>
      </c>
      <c r="O50" s="160">
        <v>0</v>
      </c>
      <c r="P50" s="160">
        <v>0.1</v>
      </c>
      <c r="Q50" s="160">
        <v>0</v>
      </c>
      <c r="R50" s="160">
        <v>0.1</v>
      </c>
      <c r="S50" s="160">
        <v>0.9</v>
      </c>
      <c r="T50" s="160">
        <v>0</v>
      </c>
      <c r="U50" s="160">
        <v>0</v>
      </c>
      <c r="V50" s="160">
        <v>0</v>
      </c>
      <c r="W50" s="701">
        <v>30</v>
      </c>
    </row>
    <row r="51" spans="1:152" ht="13.5" customHeight="1">
      <c r="A51" s="686"/>
      <c r="C51" s="686"/>
      <c r="D51" s="687"/>
      <c r="E51" s="687"/>
      <c r="F51" s="687"/>
      <c r="G51" s="687"/>
      <c r="H51" s="687"/>
      <c r="I51" s="687"/>
      <c r="J51" s="687"/>
      <c r="K51" s="687"/>
      <c r="L51" s="687"/>
      <c r="N51" s="686"/>
      <c r="O51" s="160"/>
      <c r="P51" s="160"/>
      <c r="Q51" s="160"/>
      <c r="R51" s="160"/>
      <c r="S51" s="160"/>
      <c r="T51" s="160"/>
      <c r="U51" s="160"/>
      <c r="V51" s="160"/>
      <c r="W51" s="701"/>
    </row>
    <row r="52" spans="1:152" ht="13.5" customHeight="1">
      <c r="A52" s="686">
        <v>31</v>
      </c>
      <c r="B52" s="686" t="s">
        <v>488</v>
      </c>
      <c r="C52" s="686" t="s">
        <v>593</v>
      </c>
      <c r="D52" s="687">
        <v>468.3</v>
      </c>
      <c r="E52" s="687">
        <v>114.3</v>
      </c>
      <c r="F52" s="687">
        <v>156.69999999999999</v>
      </c>
      <c r="G52" s="687">
        <v>0.4</v>
      </c>
      <c r="H52" s="687">
        <v>35.200000000000003</v>
      </c>
      <c r="I52" s="687">
        <v>1.9</v>
      </c>
      <c r="J52" s="687">
        <v>33.1</v>
      </c>
      <c r="K52" s="687">
        <v>101.2</v>
      </c>
      <c r="L52" s="687">
        <v>0.1</v>
      </c>
      <c r="M52" s="686" t="s">
        <v>488</v>
      </c>
      <c r="N52" s="686" t="s">
        <v>593</v>
      </c>
      <c r="O52" s="160">
        <v>0</v>
      </c>
      <c r="P52" s="160">
        <v>5.8</v>
      </c>
      <c r="Q52" s="160">
        <v>0.8</v>
      </c>
      <c r="R52" s="160">
        <v>17.2</v>
      </c>
      <c r="S52" s="160">
        <v>1.7</v>
      </c>
      <c r="T52" s="160">
        <v>0</v>
      </c>
      <c r="U52" s="160">
        <v>0</v>
      </c>
      <c r="V52" s="160">
        <v>0</v>
      </c>
      <c r="W52" s="701">
        <v>31</v>
      </c>
    </row>
    <row r="53" spans="1:152" ht="13.5" customHeight="1">
      <c r="A53" s="686">
        <v>32</v>
      </c>
      <c r="B53" s="686"/>
      <c r="C53" s="686" t="s">
        <v>159</v>
      </c>
      <c r="D53" s="687">
        <v>0</v>
      </c>
      <c r="E53" s="687">
        <v>0</v>
      </c>
      <c r="F53" s="687">
        <v>0</v>
      </c>
      <c r="G53" s="687">
        <v>0</v>
      </c>
      <c r="H53" s="687">
        <v>0</v>
      </c>
      <c r="I53" s="687">
        <v>0</v>
      </c>
      <c r="J53" s="687">
        <v>0</v>
      </c>
      <c r="K53" s="687">
        <v>0</v>
      </c>
      <c r="L53" s="687">
        <v>0</v>
      </c>
      <c r="M53" s="686"/>
      <c r="N53" s="686" t="s">
        <v>159</v>
      </c>
      <c r="O53" s="160">
        <v>0</v>
      </c>
      <c r="P53" s="160">
        <v>0</v>
      </c>
      <c r="Q53" s="160">
        <v>0</v>
      </c>
      <c r="R53" s="160">
        <v>0</v>
      </c>
      <c r="S53" s="160">
        <v>0</v>
      </c>
      <c r="T53" s="160">
        <v>0</v>
      </c>
      <c r="U53" s="160">
        <v>0</v>
      </c>
      <c r="V53" s="160">
        <v>0</v>
      </c>
      <c r="W53" s="701">
        <v>32</v>
      </c>
    </row>
    <row r="54" spans="1:152" ht="13.5" customHeight="1">
      <c r="A54" s="686">
        <v>33</v>
      </c>
      <c r="C54" s="686" t="s">
        <v>594</v>
      </c>
      <c r="D54" s="687">
        <v>468.3</v>
      </c>
      <c r="E54" s="687">
        <v>114.3</v>
      </c>
      <c r="F54" s="687">
        <v>156.69999999999999</v>
      </c>
      <c r="G54" s="687">
        <v>0.4</v>
      </c>
      <c r="H54" s="687">
        <v>35.200000000000003</v>
      </c>
      <c r="I54" s="687">
        <v>1.9</v>
      </c>
      <c r="J54" s="687">
        <v>33.1</v>
      </c>
      <c r="K54" s="687">
        <v>101.2</v>
      </c>
      <c r="L54" s="687">
        <v>0.1</v>
      </c>
      <c r="N54" s="686" t="s">
        <v>594</v>
      </c>
      <c r="O54" s="160">
        <v>0</v>
      </c>
      <c r="P54" s="160">
        <v>5.8</v>
      </c>
      <c r="Q54" s="160">
        <v>0.8</v>
      </c>
      <c r="R54" s="160">
        <v>17.2</v>
      </c>
      <c r="S54" s="160">
        <v>1.7</v>
      </c>
      <c r="T54" s="160">
        <v>0</v>
      </c>
      <c r="U54" s="160">
        <v>0</v>
      </c>
      <c r="V54" s="160">
        <v>0</v>
      </c>
      <c r="W54" s="701">
        <v>33</v>
      </c>
    </row>
    <row r="55" spans="1:152" ht="13.5" customHeight="1">
      <c r="A55" s="686"/>
      <c r="C55" s="686"/>
      <c r="D55" s="687"/>
      <c r="E55" s="687"/>
      <c r="F55" s="687"/>
      <c r="G55" s="687"/>
      <c r="H55" s="687"/>
      <c r="I55" s="687"/>
      <c r="J55" s="687"/>
      <c r="K55" s="687"/>
      <c r="L55" s="687"/>
      <c r="N55" s="686"/>
      <c r="O55" s="160"/>
      <c r="P55" s="160"/>
      <c r="Q55" s="160"/>
      <c r="R55" s="160"/>
      <c r="S55" s="160"/>
      <c r="T55" s="160"/>
      <c r="U55" s="160"/>
      <c r="V55" s="160"/>
      <c r="W55" s="701"/>
    </row>
    <row r="56" spans="1:152" ht="13.5" customHeight="1">
      <c r="A56" s="686">
        <v>34</v>
      </c>
      <c r="B56" s="686" t="s">
        <v>489</v>
      </c>
      <c r="C56" s="686" t="s">
        <v>593</v>
      </c>
      <c r="D56" s="687">
        <v>1854.4</v>
      </c>
      <c r="E56" s="687">
        <v>299</v>
      </c>
      <c r="F56" s="687">
        <v>431.6</v>
      </c>
      <c r="G56" s="687">
        <v>60.1</v>
      </c>
      <c r="H56" s="687">
        <v>92.6</v>
      </c>
      <c r="I56" s="687">
        <v>51.2</v>
      </c>
      <c r="J56" s="687">
        <v>156.30000000000001</v>
      </c>
      <c r="K56" s="687">
        <v>271.10000000000002</v>
      </c>
      <c r="L56" s="687">
        <v>98.8</v>
      </c>
      <c r="M56" s="686" t="s">
        <v>489</v>
      </c>
      <c r="N56" s="686" t="s">
        <v>593</v>
      </c>
      <c r="O56" s="160">
        <v>11.2</v>
      </c>
      <c r="P56" s="160">
        <v>146.30000000000001</v>
      </c>
      <c r="Q56" s="160">
        <v>67.5</v>
      </c>
      <c r="R56" s="160">
        <v>59.199999999999996</v>
      </c>
      <c r="S56" s="160">
        <v>63.3</v>
      </c>
      <c r="T56" s="160">
        <v>6.3</v>
      </c>
      <c r="U56" s="160">
        <v>5.2</v>
      </c>
      <c r="V56" s="160">
        <v>34.700000000000003</v>
      </c>
      <c r="W56" s="701">
        <v>34</v>
      </c>
    </row>
    <row r="57" spans="1:152" ht="13.5" customHeight="1">
      <c r="A57" s="686">
        <v>35</v>
      </c>
      <c r="B57" s="686"/>
      <c r="C57" s="686" t="s">
        <v>159</v>
      </c>
      <c r="D57" s="687">
        <v>326.89999999999998</v>
      </c>
      <c r="E57" s="687">
        <v>40.700000000000003</v>
      </c>
      <c r="F57" s="687">
        <v>95.6</v>
      </c>
      <c r="G57" s="687">
        <v>0</v>
      </c>
      <c r="H57" s="687">
        <v>0</v>
      </c>
      <c r="I57" s="687">
        <v>19.2</v>
      </c>
      <c r="J57" s="687">
        <v>0</v>
      </c>
      <c r="K57" s="687">
        <v>19.7</v>
      </c>
      <c r="L57" s="687">
        <v>0</v>
      </c>
      <c r="M57" s="686"/>
      <c r="N57" s="686" t="s">
        <v>159</v>
      </c>
      <c r="O57" s="160">
        <v>0</v>
      </c>
      <c r="P57" s="160">
        <v>64.3</v>
      </c>
      <c r="Q57" s="160">
        <v>20.6</v>
      </c>
      <c r="R57" s="160">
        <v>2.8</v>
      </c>
      <c r="S57" s="160">
        <v>17.8</v>
      </c>
      <c r="T57" s="160">
        <v>6.3</v>
      </c>
      <c r="U57" s="160">
        <v>5.2</v>
      </c>
      <c r="V57" s="160">
        <v>34.700000000000003</v>
      </c>
      <c r="W57" s="701">
        <v>35</v>
      </c>
    </row>
    <row r="58" spans="1:152" ht="13.5" customHeight="1">
      <c r="A58" s="686">
        <v>36</v>
      </c>
      <c r="C58" s="686" t="s">
        <v>594</v>
      </c>
      <c r="D58" s="687">
        <v>1527.5</v>
      </c>
      <c r="E58" s="687">
        <v>258.3</v>
      </c>
      <c r="F58" s="687">
        <v>336</v>
      </c>
      <c r="G58" s="687">
        <v>60.1</v>
      </c>
      <c r="H58" s="687">
        <v>92.6</v>
      </c>
      <c r="I58" s="687">
        <v>32</v>
      </c>
      <c r="J58" s="687">
        <v>156.30000000000001</v>
      </c>
      <c r="K58" s="687">
        <v>251.4</v>
      </c>
      <c r="L58" s="687">
        <v>98.8</v>
      </c>
      <c r="N58" s="686" t="s">
        <v>594</v>
      </c>
      <c r="O58" s="160">
        <v>11.2</v>
      </c>
      <c r="P58" s="160">
        <v>82</v>
      </c>
      <c r="Q58" s="160">
        <v>46.9</v>
      </c>
      <c r="R58" s="160">
        <v>56.4</v>
      </c>
      <c r="S58" s="160">
        <v>45.5</v>
      </c>
      <c r="T58" s="160">
        <v>0</v>
      </c>
      <c r="U58" s="160">
        <v>0</v>
      </c>
      <c r="V58" s="160">
        <v>0</v>
      </c>
      <c r="W58" s="701">
        <v>36</v>
      </c>
    </row>
    <row r="59" spans="1:152" ht="13.5" customHeight="1">
      <c r="A59" s="686"/>
      <c r="B59" s="686"/>
      <c r="C59" s="686"/>
      <c r="D59" s="687"/>
      <c r="E59" s="687"/>
      <c r="F59" s="687"/>
      <c r="G59" s="687"/>
      <c r="H59" s="687"/>
      <c r="I59" s="687"/>
      <c r="J59" s="687"/>
      <c r="K59" s="687"/>
      <c r="L59" s="687"/>
      <c r="M59" s="686"/>
      <c r="N59" s="686"/>
      <c r="O59" s="160"/>
      <c r="P59" s="160"/>
      <c r="Q59" s="160"/>
      <c r="R59" s="160"/>
      <c r="S59" s="160"/>
      <c r="T59" s="160"/>
      <c r="U59" s="160"/>
      <c r="V59" s="160"/>
      <c r="W59" s="701"/>
    </row>
    <row r="60" spans="1:152" ht="13.5" customHeight="1">
      <c r="A60" s="686">
        <v>37</v>
      </c>
      <c r="B60" s="686" t="s">
        <v>490</v>
      </c>
      <c r="C60" s="686" t="s">
        <v>593</v>
      </c>
      <c r="D60" s="687">
        <v>86.6</v>
      </c>
      <c r="E60" s="687">
        <v>3.2</v>
      </c>
      <c r="F60" s="687">
        <v>0.4</v>
      </c>
      <c r="G60" s="687">
        <v>0.2</v>
      </c>
      <c r="H60" s="687">
        <v>21.1</v>
      </c>
      <c r="I60" s="687">
        <v>2.8</v>
      </c>
      <c r="J60" s="687">
        <v>4.5999999999999996</v>
      </c>
      <c r="K60" s="687">
        <v>50</v>
      </c>
      <c r="L60" s="687">
        <v>2.1</v>
      </c>
      <c r="M60" s="686" t="s">
        <v>490</v>
      </c>
      <c r="N60" s="686" t="s">
        <v>593</v>
      </c>
      <c r="O60" s="160">
        <v>0.2</v>
      </c>
      <c r="P60" s="160">
        <v>0.3</v>
      </c>
      <c r="Q60" s="160">
        <v>0.1</v>
      </c>
      <c r="R60" s="160">
        <v>1.4</v>
      </c>
      <c r="S60" s="160">
        <v>0.2</v>
      </c>
      <c r="T60" s="160">
        <v>0</v>
      </c>
      <c r="U60" s="160">
        <v>0</v>
      </c>
      <c r="V60" s="160">
        <v>0</v>
      </c>
      <c r="W60" s="701">
        <v>37</v>
      </c>
    </row>
    <row r="61" spans="1:152" ht="13.5" customHeight="1">
      <c r="A61" s="686">
        <v>38</v>
      </c>
      <c r="C61" s="686" t="s">
        <v>159</v>
      </c>
      <c r="D61" s="687">
        <v>0</v>
      </c>
      <c r="E61" s="687">
        <v>0</v>
      </c>
      <c r="F61" s="687">
        <v>0</v>
      </c>
      <c r="G61" s="687">
        <v>0</v>
      </c>
      <c r="H61" s="687">
        <v>0</v>
      </c>
      <c r="I61" s="687">
        <v>0</v>
      </c>
      <c r="J61" s="687">
        <v>0</v>
      </c>
      <c r="K61" s="687">
        <v>0</v>
      </c>
      <c r="L61" s="687">
        <v>0</v>
      </c>
      <c r="N61" s="686" t="s">
        <v>159</v>
      </c>
      <c r="O61" s="160">
        <v>0</v>
      </c>
      <c r="P61" s="160">
        <v>0</v>
      </c>
      <c r="Q61" s="160">
        <v>0</v>
      </c>
      <c r="R61" s="160">
        <v>0</v>
      </c>
      <c r="S61" s="160">
        <v>0</v>
      </c>
      <c r="T61" s="160">
        <v>0</v>
      </c>
      <c r="U61" s="160">
        <v>0</v>
      </c>
      <c r="V61" s="160">
        <v>0</v>
      </c>
      <c r="W61" s="701">
        <v>38</v>
      </c>
    </row>
    <row r="62" spans="1:152" ht="13.5" customHeight="1">
      <c r="A62" s="686">
        <v>39</v>
      </c>
      <c r="C62" s="686" t="s">
        <v>594</v>
      </c>
      <c r="D62" s="687">
        <v>86.6</v>
      </c>
      <c r="E62" s="687">
        <v>3.2</v>
      </c>
      <c r="F62" s="687">
        <v>0.4</v>
      </c>
      <c r="G62" s="687">
        <v>0.2</v>
      </c>
      <c r="H62" s="687">
        <v>21.1</v>
      </c>
      <c r="I62" s="687">
        <v>2.8</v>
      </c>
      <c r="J62" s="687">
        <v>4.5999999999999996</v>
      </c>
      <c r="K62" s="687">
        <v>50</v>
      </c>
      <c r="L62" s="687">
        <v>2.1</v>
      </c>
      <c r="N62" s="686" t="s">
        <v>594</v>
      </c>
      <c r="O62" s="160">
        <v>0.2</v>
      </c>
      <c r="P62" s="160">
        <v>0.3</v>
      </c>
      <c r="Q62" s="160">
        <v>0.1</v>
      </c>
      <c r="R62" s="160">
        <v>1.4</v>
      </c>
      <c r="S62" s="160">
        <v>0.2</v>
      </c>
      <c r="T62" s="160">
        <v>0</v>
      </c>
      <c r="U62" s="160">
        <v>0</v>
      </c>
      <c r="V62" s="160">
        <v>0</v>
      </c>
      <c r="W62" s="701">
        <v>39</v>
      </c>
    </row>
    <row r="63" spans="1:152" ht="13.5" customHeight="1">
      <c r="A63" s="686"/>
      <c r="B63" s="686"/>
      <c r="C63" s="686"/>
      <c r="D63" s="687"/>
      <c r="E63" s="687"/>
      <c r="F63" s="687"/>
      <c r="G63" s="687"/>
      <c r="H63" s="687"/>
      <c r="I63" s="687"/>
      <c r="J63" s="687"/>
      <c r="K63" s="687"/>
      <c r="L63" s="687"/>
      <c r="M63" s="686"/>
      <c r="N63" s="686"/>
      <c r="O63" s="160"/>
      <c r="P63" s="160"/>
      <c r="Q63" s="160"/>
      <c r="R63" s="160"/>
      <c r="S63" s="160"/>
      <c r="T63" s="160"/>
      <c r="U63" s="160"/>
      <c r="V63" s="160"/>
      <c r="W63" s="701"/>
      <c r="X63" s="982"/>
      <c r="Y63" s="982"/>
      <c r="Z63" s="982"/>
      <c r="AA63" s="982"/>
      <c r="AB63" s="982"/>
      <c r="AC63" s="982"/>
      <c r="AD63" s="982"/>
      <c r="AE63" s="982"/>
      <c r="AF63" s="982"/>
      <c r="AG63" s="982"/>
      <c r="AH63" s="982"/>
      <c r="AI63" s="982"/>
      <c r="AJ63" s="982"/>
      <c r="AK63" s="982"/>
      <c r="AL63" s="982"/>
      <c r="AM63" s="982"/>
      <c r="AN63" s="982"/>
      <c r="AO63" s="982"/>
      <c r="AP63" s="982"/>
      <c r="AQ63" s="982"/>
      <c r="AR63" s="982"/>
      <c r="AS63" s="982"/>
      <c r="AT63" s="982"/>
      <c r="AU63" s="982"/>
      <c r="AV63" s="982"/>
      <c r="AW63" s="982"/>
      <c r="AX63" s="982"/>
      <c r="AY63" s="982"/>
      <c r="AZ63" s="982"/>
      <c r="BA63" s="982"/>
      <c r="BB63" s="982"/>
      <c r="BC63" s="982"/>
      <c r="BD63" s="982"/>
      <c r="BE63" s="982"/>
      <c r="BF63" s="982"/>
      <c r="BG63" s="982"/>
      <c r="BH63" s="982"/>
      <c r="BI63" s="982"/>
      <c r="BJ63" s="982"/>
      <c r="BK63" s="982"/>
      <c r="BL63" s="982"/>
      <c r="BM63" s="982"/>
      <c r="BN63" s="982"/>
      <c r="BO63" s="982"/>
      <c r="BP63" s="982"/>
      <c r="BQ63" s="982"/>
      <c r="BR63" s="982"/>
      <c r="BS63" s="982"/>
      <c r="BT63" s="982"/>
      <c r="BU63" s="982"/>
      <c r="BV63" s="982"/>
      <c r="BW63" s="982"/>
      <c r="BX63" s="982"/>
      <c r="BY63" s="982"/>
      <c r="BZ63" s="982"/>
      <c r="CA63" s="982"/>
      <c r="CB63" s="982"/>
      <c r="CC63" s="982"/>
      <c r="CD63" s="982"/>
      <c r="CE63" s="982"/>
      <c r="CF63" s="982"/>
      <c r="CG63" s="982"/>
      <c r="CH63" s="982"/>
      <c r="CI63" s="982"/>
      <c r="CJ63" s="982"/>
      <c r="CK63" s="982"/>
      <c r="CL63" s="982"/>
      <c r="CM63" s="982"/>
      <c r="CN63" s="982"/>
      <c r="CO63" s="982"/>
      <c r="CP63" s="982"/>
      <c r="CQ63" s="982"/>
      <c r="CR63" s="982"/>
      <c r="CS63" s="982"/>
      <c r="CT63" s="982"/>
      <c r="CU63" s="982"/>
      <c r="CV63" s="982"/>
      <c r="CW63" s="982"/>
      <c r="CX63" s="982"/>
      <c r="CY63" s="982"/>
      <c r="CZ63" s="982"/>
      <c r="DA63" s="982"/>
      <c r="DB63" s="982"/>
      <c r="DC63" s="982"/>
      <c r="DD63" s="982"/>
      <c r="DE63" s="982"/>
      <c r="DF63" s="982"/>
      <c r="DG63" s="982"/>
      <c r="DH63" s="982"/>
      <c r="DI63" s="982"/>
      <c r="DJ63" s="982"/>
      <c r="DK63" s="982"/>
      <c r="DL63" s="982"/>
      <c r="DM63" s="982"/>
      <c r="DN63" s="982"/>
      <c r="DO63" s="982"/>
      <c r="DP63" s="982"/>
      <c r="DQ63" s="982"/>
      <c r="DR63" s="982"/>
      <c r="DS63" s="982"/>
      <c r="DT63" s="982"/>
      <c r="DU63" s="982"/>
      <c r="DV63" s="982"/>
      <c r="DW63" s="982"/>
      <c r="DX63" s="982"/>
      <c r="DY63" s="982"/>
      <c r="DZ63" s="982"/>
      <c r="EA63" s="982"/>
      <c r="EB63" s="982"/>
      <c r="EC63" s="982"/>
      <c r="ED63" s="982"/>
      <c r="EE63" s="982"/>
      <c r="EF63" s="982"/>
      <c r="EG63" s="982"/>
      <c r="EH63" s="982"/>
      <c r="EI63" s="982"/>
      <c r="EJ63" s="982"/>
      <c r="EK63" s="982"/>
      <c r="EL63" s="982"/>
      <c r="EM63" s="982"/>
      <c r="EN63" s="982"/>
      <c r="EO63" s="982"/>
      <c r="EP63" s="982"/>
      <c r="EQ63" s="982"/>
      <c r="ER63" s="982"/>
      <c r="ES63" s="982"/>
      <c r="ET63" s="982"/>
      <c r="EU63" s="982"/>
      <c r="EV63" s="982"/>
    </row>
    <row r="64" spans="1:152" ht="13.5" customHeight="1">
      <c r="A64" s="686">
        <v>40</v>
      </c>
      <c r="B64" s="686" t="s">
        <v>491</v>
      </c>
      <c r="C64" s="686" t="s">
        <v>593</v>
      </c>
      <c r="D64" s="687">
        <v>96.6</v>
      </c>
      <c r="E64" s="687">
        <v>25.7</v>
      </c>
      <c r="F64" s="687">
        <v>57</v>
      </c>
      <c r="G64" s="687">
        <v>0</v>
      </c>
      <c r="H64" s="687">
        <v>0</v>
      </c>
      <c r="I64" s="687">
        <v>0</v>
      </c>
      <c r="J64" s="687">
        <v>0</v>
      </c>
      <c r="K64" s="687">
        <v>0</v>
      </c>
      <c r="L64" s="687">
        <v>0</v>
      </c>
      <c r="M64" s="686" t="s">
        <v>491</v>
      </c>
      <c r="N64" s="686" t="s">
        <v>593</v>
      </c>
      <c r="O64" s="160">
        <v>0</v>
      </c>
      <c r="P64" s="160">
        <v>0</v>
      </c>
      <c r="Q64" s="160">
        <v>0</v>
      </c>
      <c r="R64" s="160">
        <v>3.1</v>
      </c>
      <c r="S64" s="160">
        <v>10.8</v>
      </c>
      <c r="T64" s="160">
        <v>0</v>
      </c>
      <c r="U64" s="160">
        <v>0</v>
      </c>
      <c r="V64" s="160">
        <v>0</v>
      </c>
      <c r="W64" s="701">
        <v>40</v>
      </c>
      <c r="X64" s="982"/>
      <c r="Y64" s="982"/>
      <c r="Z64" s="982"/>
      <c r="AA64" s="982"/>
      <c r="AB64" s="982"/>
      <c r="AC64" s="982"/>
      <c r="AD64" s="982"/>
      <c r="AE64" s="982"/>
      <c r="AF64" s="982"/>
      <c r="AG64" s="982"/>
      <c r="AH64" s="982"/>
      <c r="AI64" s="982"/>
      <c r="AJ64" s="982"/>
      <c r="AK64" s="982"/>
      <c r="AL64" s="982"/>
      <c r="AM64" s="982"/>
      <c r="AN64" s="982"/>
      <c r="AO64" s="982"/>
      <c r="AP64" s="982"/>
      <c r="AQ64" s="982"/>
      <c r="AR64" s="982"/>
      <c r="AS64" s="982"/>
      <c r="AT64" s="982"/>
      <c r="AU64" s="982"/>
      <c r="AV64" s="982"/>
      <c r="AW64" s="982"/>
      <c r="AX64" s="982"/>
      <c r="AY64" s="982"/>
      <c r="AZ64" s="982"/>
      <c r="BA64" s="982"/>
      <c r="BB64" s="982"/>
      <c r="BC64" s="982"/>
      <c r="BD64" s="982"/>
      <c r="BE64" s="982"/>
      <c r="BF64" s="982"/>
      <c r="BG64" s="982"/>
      <c r="BH64" s="982"/>
      <c r="BI64" s="982"/>
      <c r="BJ64" s="982"/>
      <c r="BK64" s="982"/>
      <c r="BL64" s="982"/>
      <c r="BM64" s="982"/>
      <c r="BN64" s="982"/>
      <c r="BO64" s="982"/>
      <c r="BP64" s="982"/>
      <c r="BQ64" s="982"/>
      <c r="BR64" s="982"/>
      <c r="BS64" s="982"/>
      <c r="BT64" s="982"/>
      <c r="BU64" s="982"/>
      <c r="BV64" s="982"/>
      <c r="BW64" s="982"/>
      <c r="BX64" s="982"/>
      <c r="BY64" s="982"/>
      <c r="BZ64" s="982"/>
      <c r="CA64" s="982"/>
      <c r="CB64" s="982"/>
      <c r="CC64" s="982"/>
      <c r="CD64" s="982"/>
      <c r="CE64" s="982"/>
      <c r="CF64" s="982"/>
      <c r="CG64" s="982"/>
      <c r="CH64" s="982"/>
      <c r="CI64" s="982"/>
      <c r="CJ64" s="982"/>
      <c r="CK64" s="982"/>
      <c r="CL64" s="982"/>
      <c r="CM64" s="982"/>
      <c r="CN64" s="982"/>
      <c r="CO64" s="982"/>
      <c r="CP64" s="982"/>
      <c r="CQ64" s="982"/>
      <c r="CR64" s="982"/>
      <c r="CS64" s="982"/>
      <c r="CT64" s="982"/>
      <c r="CU64" s="982"/>
      <c r="CV64" s="982"/>
      <c r="CW64" s="982"/>
      <c r="CX64" s="982"/>
      <c r="CY64" s="982"/>
      <c r="CZ64" s="982"/>
      <c r="DA64" s="982"/>
      <c r="DB64" s="982"/>
      <c r="DC64" s="982"/>
      <c r="DD64" s="982"/>
      <c r="DE64" s="982"/>
      <c r="DF64" s="982"/>
      <c r="DG64" s="982"/>
      <c r="DH64" s="982"/>
      <c r="DI64" s="982"/>
      <c r="DJ64" s="982"/>
      <c r="DK64" s="982"/>
      <c r="DL64" s="982"/>
      <c r="DM64" s="982"/>
      <c r="DN64" s="982"/>
      <c r="DO64" s="982"/>
      <c r="DP64" s="982"/>
      <c r="DQ64" s="982"/>
      <c r="DR64" s="982"/>
      <c r="DS64" s="982"/>
      <c r="DT64" s="982"/>
      <c r="DU64" s="982"/>
      <c r="DV64" s="982"/>
      <c r="DW64" s="982"/>
      <c r="DX64" s="982"/>
      <c r="DY64" s="982"/>
      <c r="DZ64" s="982"/>
      <c r="EA64" s="982"/>
      <c r="EB64" s="982"/>
      <c r="EC64" s="982"/>
      <c r="ED64" s="982"/>
      <c r="EE64" s="982"/>
      <c r="EF64" s="982"/>
      <c r="EG64" s="982"/>
      <c r="EH64" s="982"/>
      <c r="EI64" s="982"/>
      <c r="EJ64" s="982"/>
      <c r="EK64" s="982"/>
      <c r="EL64" s="982"/>
      <c r="EM64" s="982"/>
      <c r="EN64" s="982"/>
      <c r="EO64" s="982"/>
      <c r="EP64" s="982"/>
      <c r="EQ64" s="982"/>
      <c r="ER64" s="982"/>
      <c r="ES64" s="982"/>
      <c r="ET64" s="982"/>
      <c r="EU64" s="982"/>
      <c r="EV64" s="982"/>
    </row>
    <row r="65" spans="1:152" ht="13.5" customHeight="1">
      <c r="A65" s="686">
        <v>41</v>
      </c>
      <c r="B65" s="686" t="s">
        <v>259</v>
      </c>
      <c r="C65" s="686" t="s">
        <v>159</v>
      </c>
      <c r="D65" s="687">
        <v>0</v>
      </c>
      <c r="E65" s="687">
        <v>0</v>
      </c>
      <c r="F65" s="687">
        <v>0</v>
      </c>
      <c r="G65" s="687">
        <v>0</v>
      </c>
      <c r="H65" s="687">
        <v>0</v>
      </c>
      <c r="I65" s="687">
        <v>0</v>
      </c>
      <c r="J65" s="687">
        <v>0</v>
      </c>
      <c r="K65" s="687">
        <v>0</v>
      </c>
      <c r="L65" s="687">
        <v>0</v>
      </c>
      <c r="M65" s="686" t="s">
        <v>259</v>
      </c>
      <c r="N65" s="686" t="s">
        <v>159</v>
      </c>
      <c r="O65" s="160">
        <v>0</v>
      </c>
      <c r="P65" s="160">
        <v>0</v>
      </c>
      <c r="Q65" s="160">
        <v>0</v>
      </c>
      <c r="R65" s="160">
        <v>0</v>
      </c>
      <c r="S65" s="160">
        <v>0</v>
      </c>
      <c r="T65" s="160">
        <v>0</v>
      </c>
      <c r="U65" s="160">
        <v>0</v>
      </c>
      <c r="V65" s="160">
        <v>0</v>
      </c>
      <c r="W65" s="701">
        <v>41</v>
      </c>
      <c r="X65" s="982"/>
      <c r="Y65" s="982"/>
      <c r="Z65" s="982"/>
      <c r="AA65" s="982"/>
      <c r="AB65" s="982"/>
      <c r="AC65" s="982"/>
      <c r="AD65" s="982"/>
      <c r="AE65" s="982"/>
      <c r="AF65" s="982"/>
      <c r="AG65" s="982"/>
      <c r="AH65" s="982"/>
      <c r="AI65" s="982"/>
      <c r="AJ65" s="982"/>
      <c r="AK65" s="982"/>
      <c r="AL65" s="982"/>
      <c r="AM65" s="982"/>
      <c r="AN65" s="982"/>
      <c r="AO65" s="982"/>
      <c r="AP65" s="982"/>
      <c r="AQ65" s="982"/>
      <c r="AR65" s="982"/>
      <c r="AS65" s="982"/>
      <c r="AT65" s="982"/>
      <c r="AU65" s="982"/>
      <c r="AV65" s="982"/>
      <c r="AW65" s="982"/>
      <c r="AX65" s="982"/>
      <c r="AY65" s="982"/>
      <c r="AZ65" s="982"/>
      <c r="BA65" s="982"/>
      <c r="BB65" s="982"/>
      <c r="BC65" s="982"/>
      <c r="BD65" s="982"/>
      <c r="BE65" s="982"/>
      <c r="BF65" s="982"/>
      <c r="BG65" s="982"/>
      <c r="BH65" s="982"/>
      <c r="BI65" s="982"/>
      <c r="BJ65" s="982"/>
      <c r="BK65" s="982"/>
      <c r="BL65" s="982"/>
      <c r="BM65" s="982"/>
      <c r="BN65" s="982"/>
      <c r="BO65" s="982"/>
      <c r="BP65" s="982"/>
      <c r="BQ65" s="982"/>
      <c r="BR65" s="982"/>
      <c r="BS65" s="982"/>
      <c r="BT65" s="982"/>
      <c r="BU65" s="982"/>
      <c r="BV65" s="982"/>
      <c r="BW65" s="982"/>
      <c r="BX65" s="982"/>
      <c r="BY65" s="982"/>
      <c r="BZ65" s="982"/>
      <c r="CA65" s="982"/>
      <c r="CB65" s="982"/>
      <c r="CC65" s="982"/>
      <c r="CD65" s="982"/>
      <c r="CE65" s="982"/>
      <c r="CF65" s="982"/>
      <c r="CG65" s="982"/>
      <c r="CH65" s="982"/>
      <c r="CI65" s="982"/>
      <c r="CJ65" s="982"/>
      <c r="CK65" s="982"/>
      <c r="CL65" s="982"/>
      <c r="CM65" s="982"/>
      <c r="CN65" s="982"/>
      <c r="CO65" s="982"/>
      <c r="CP65" s="982"/>
      <c r="CQ65" s="982"/>
      <c r="CR65" s="982"/>
      <c r="CS65" s="982"/>
      <c r="CT65" s="982"/>
      <c r="CU65" s="982"/>
      <c r="CV65" s="982"/>
      <c r="CW65" s="982"/>
      <c r="CX65" s="982"/>
      <c r="CY65" s="982"/>
      <c r="CZ65" s="982"/>
      <c r="DA65" s="982"/>
      <c r="DB65" s="982"/>
      <c r="DC65" s="982"/>
      <c r="DD65" s="982"/>
      <c r="DE65" s="982"/>
      <c r="DF65" s="982"/>
      <c r="DG65" s="982"/>
      <c r="DH65" s="982"/>
      <c r="DI65" s="982"/>
      <c r="DJ65" s="982"/>
      <c r="DK65" s="982"/>
      <c r="DL65" s="982"/>
      <c r="DM65" s="982"/>
      <c r="DN65" s="982"/>
      <c r="DO65" s="982"/>
      <c r="DP65" s="982"/>
      <c r="DQ65" s="982"/>
      <c r="DR65" s="982"/>
      <c r="DS65" s="982"/>
      <c r="DT65" s="982"/>
      <c r="DU65" s="982"/>
      <c r="DV65" s="982"/>
      <c r="DW65" s="982"/>
      <c r="DX65" s="982"/>
      <c r="DY65" s="982"/>
      <c r="DZ65" s="982"/>
      <c r="EA65" s="982"/>
      <c r="EB65" s="982"/>
      <c r="EC65" s="982"/>
      <c r="ED65" s="982"/>
      <c r="EE65" s="982"/>
      <c r="EF65" s="982"/>
      <c r="EG65" s="982"/>
      <c r="EH65" s="982"/>
      <c r="EI65" s="982"/>
      <c r="EJ65" s="982"/>
      <c r="EK65" s="982"/>
      <c r="EL65" s="982"/>
      <c r="EM65" s="982"/>
      <c r="EN65" s="982"/>
      <c r="EO65" s="982"/>
      <c r="EP65" s="982"/>
      <c r="EQ65" s="982"/>
      <c r="ER65" s="982"/>
      <c r="ES65" s="982"/>
      <c r="ET65" s="982"/>
      <c r="EU65" s="982"/>
      <c r="EV65" s="982"/>
    </row>
    <row r="66" spans="1:152" ht="13.5" customHeight="1">
      <c r="A66" s="686">
        <v>42</v>
      </c>
      <c r="B66" s="686" t="s">
        <v>259</v>
      </c>
      <c r="C66" s="686" t="s">
        <v>594</v>
      </c>
      <c r="D66" s="687">
        <v>96.6</v>
      </c>
      <c r="E66" s="687">
        <v>25.7</v>
      </c>
      <c r="F66" s="687">
        <v>57</v>
      </c>
      <c r="G66" s="687">
        <v>0</v>
      </c>
      <c r="H66" s="687">
        <v>0</v>
      </c>
      <c r="I66" s="687">
        <v>0</v>
      </c>
      <c r="J66" s="687">
        <v>0</v>
      </c>
      <c r="K66" s="687">
        <v>0</v>
      </c>
      <c r="L66" s="687">
        <v>0</v>
      </c>
      <c r="M66" s="686" t="s">
        <v>259</v>
      </c>
      <c r="N66" s="686" t="s">
        <v>594</v>
      </c>
      <c r="O66" s="160">
        <v>0</v>
      </c>
      <c r="P66" s="160">
        <v>0</v>
      </c>
      <c r="Q66" s="160">
        <v>0</v>
      </c>
      <c r="R66" s="160">
        <v>3.1</v>
      </c>
      <c r="S66" s="160">
        <v>10.8</v>
      </c>
      <c r="T66" s="160">
        <v>0</v>
      </c>
      <c r="U66" s="160">
        <v>0</v>
      </c>
      <c r="V66" s="160">
        <v>0</v>
      </c>
      <c r="W66" s="701">
        <v>42</v>
      </c>
      <c r="X66" s="982"/>
      <c r="Y66" s="982"/>
      <c r="Z66" s="982"/>
      <c r="AA66" s="982"/>
      <c r="AB66" s="982"/>
      <c r="AC66" s="982"/>
      <c r="AD66" s="982"/>
      <c r="AE66" s="982"/>
      <c r="AF66" s="982"/>
      <c r="AG66" s="982"/>
      <c r="AH66" s="982"/>
      <c r="AI66" s="982"/>
      <c r="AJ66" s="982"/>
      <c r="AK66" s="982"/>
      <c r="AL66" s="982"/>
      <c r="AM66" s="982"/>
      <c r="AN66" s="982"/>
      <c r="AO66" s="982"/>
      <c r="AP66" s="982"/>
      <c r="AQ66" s="982"/>
      <c r="AR66" s="982"/>
      <c r="AS66" s="982"/>
      <c r="AT66" s="982"/>
      <c r="AU66" s="982"/>
      <c r="AV66" s="982"/>
      <c r="AW66" s="982"/>
      <c r="AX66" s="982"/>
      <c r="AY66" s="982"/>
      <c r="AZ66" s="982"/>
      <c r="BA66" s="982"/>
      <c r="BB66" s="982"/>
      <c r="BC66" s="982"/>
      <c r="BD66" s="982"/>
      <c r="BE66" s="982"/>
      <c r="BF66" s="982"/>
      <c r="BG66" s="982"/>
      <c r="BH66" s="982"/>
      <c r="BI66" s="982"/>
      <c r="BJ66" s="982"/>
      <c r="BK66" s="982"/>
      <c r="BL66" s="982"/>
      <c r="BM66" s="982"/>
      <c r="BN66" s="982"/>
      <c r="BO66" s="982"/>
      <c r="BP66" s="982"/>
      <c r="BQ66" s="982"/>
      <c r="BR66" s="982"/>
      <c r="BS66" s="982"/>
      <c r="BT66" s="982"/>
      <c r="BU66" s="982"/>
      <c r="BV66" s="982"/>
      <c r="BW66" s="982"/>
      <c r="BX66" s="982"/>
      <c r="BY66" s="982"/>
      <c r="BZ66" s="982"/>
      <c r="CA66" s="982"/>
      <c r="CB66" s="982"/>
      <c r="CC66" s="982"/>
      <c r="CD66" s="982"/>
      <c r="CE66" s="982"/>
      <c r="CF66" s="982"/>
      <c r="CG66" s="982"/>
      <c r="CH66" s="982"/>
      <c r="CI66" s="982"/>
      <c r="CJ66" s="982"/>
      <c r="CK66" s="982"/>
      <c r="CL66" s="982"/>
      <c r="CM66" s="982"/>
      <c r="CN66" s="982"/>
      <c r="CO66" s="982"/>
      <c r="CP66" s="982"/>
      <c r="CQ66" s="982"/>
      <c r="CR66" s="982"/>
      <c r="CS66" s="982"/>
      <c r="CT66" s="982"/>
      <c r="CU66" s="982"/>
      <c r="CV66" s="982"/>
      <c r="CW66" s="982"/>
      <c r="CX66" s="982"/>
      <c r="CY66" s="982"/>
      <c r="CZ66" s="982"/>
      <c r="DA66" s="982"/>
      <c r="DB66" s="982"/>
      <c r="DC66" s="982"/>
      <c r="DD66" s="982"/>
      <c r="DE66" s="982"/>
      <c r="DF66" s="982"/>
      <c r="DG66" s="982"/>
      <c r="DH66" s="982"/>
      <c r="DI66" s="982"/>
      <c r="DJ66" s="982"/>
      <c r="DK66" s="982"/>
      <c r="DL66" s="982"/>
      <c r="DM66" s="982"/>
      <c r="DN66" s="982"/>
      <c r="DO66" s="982"/>
      <c r="DP66" s="982"/>
      <c r="DQ66" s="982"/>
      <c r="DR66" s="982"/>
      <c r="DS66" s="982"/>
      <c r="DT66" s="982"/>
      <c r="DU66" s="982"/>
      <c r="DV66" s="982"/>
      <c r="DW66" s="982"/>
      <c r="DX66" s="982"/>
      <c r="DY66" s="982"/>
      <c r="DZ66" s="982"/>
      <c r="EA66" s="982"/>
      <c r="EB66" s="982"/>
      <c r="EC66" s="982"/>
      <c r="ED66" s="982"/>
      <c r="EE66" s="982"/>
      <c r="EF66" s="982"/>
      <c r="EG66" s="982"/>
      <c r="EH66" s="982"/>
      <c r="EI66" s="982"/>
      <c r="EJ66" s="982"/>
      <c r="EK66" s="982"/>
      <c r="EL66" s="982"/>
      <c r="EM66" s="982"/>
      <c r="EN66" s="982"/>
      <c r="EO66" s="982"/>
      <c r="EP66" s="982"/>
      <c r="EQ66" s="982"/>
      <c r="ER66" s="982"/>
      <c r="ES66" s="982"/>
      <c r="ET66" s="982"/>
      <c r="EU66" s="982"/>
      <c r="EV66" s="982"/>
    </row>
    <row r="67" spans="1:152" ht="13.5" customHeight="1">
      <c r="A67" s="686"/>
      <c r="B67" s="686"/>
      <c r="C67" s="686"/>
      <c r="D67" s="687"/>
      <c r="E67" s="687"/>
      <c r="F67" s="687"/>
      <c r="G67" s="687"/>
      <c r="H67" s="687"/>
      <c r="I67" s="687"/>
      <c r="J67" s="687"/>
      <c r="K67" s="687"/>
      <c r="L67" s="687"/>
      <c r="M67" s="686"/>
      <c r="N67" s="686"/>
      <c r="O67" s="160"/>
      <c r="P67" s="160"/>
      <c r="Q67" s="160"/>
      <c r="R67" s="160"/>
      <c r="S67" s="160"/>
      <c r="T67" s="160"/>
      <c r="U67" s="160"/>
      <c r="V67" s="160"/>
      <c r="W67" s="701"/>
      <c r="X67" s="982"/>
      <c r="Y67" s="982"/>
      <c r="Z67" s="982"/>
      <c r="AA67" s="982"/>
      <c r="AB67" s="982"/>
      <c r="AC67" s="982"/>
      <c r="AD67" s="982"/>
      <c r="AE67" s="982"/>
      <c r="AF67" s="982"/>
      <c r="AG67" s="982"/>
      <c r="AH67" s="982"/>
      <c r="AI67" s="982"/>
      <c r="AJ67" s="982"/>
      <c r="AK67" s="982"/>
      <c r="AL67" s="982"/>
      <c r="AM67" s="982"/>
      <c r="AN67" s="982"/>
      <c r="AO67" s="982"/>
      <c r="AP67" s="982"/>
      <c r="AQ67" s="982"/>
      <c r="AR67" s="982"/>
      <c r="AS67" s="982"/>
      <c r="AT67" s="982"/>
      <c r="AU67" s="982"/>
      <c r="AV67" s="982"/>
      <c r="AW67" s="982"/>
      <c r="AX67" s="982"/>
      <c r="AY67" s="982"/>
      <c r="AZ67" s="982"/>
      <c r="BA67" s="982"/>
      <c r="BB67" s="982"/>
      <c r="BC67" s="982"/>
      <c r="BD67" s="982"/>
      <c r="BE67" s="982"/>
      <c r="BF67" s="982"/>
      <c r="BG67" s="982"/>
      <c r="BH67" s="982"/>
      <c r="BI67" s="982"/>
      <c r="BJ67" s="982"/>
      <c r="BK67" s="982"/>
      <c r="BL67" s="982"/>
      <c r="BM67" s="982"/>
      <c r="BN67" s="982"/>
      <c r="BO67" s="982"/>
      <c r="BP67" s="982"/>
      <c r="BQ67" s="982"/>
      <c r="BR67" s="982"/>
      <c r="BS67" s="982"/>
      <c r="BT67" s="982"/>
      <c r="BU67" s="982"/>
      <c r="BV67" s="982"/>
      <c r="BW67" s="982"/>
      <c r="BX67" s="982"/>
      <c r="BY67" s="982"/>
      <c r="BZ67" s="982"/>
      <c r="CA67" s="982"/>
      <c r="CB67" s="982"/>
      <c r="CC67" s="982"/>
      <c r="CD67" s="982"/>
      <c r="CE67" s="982"/>
      <c r="CF67" s="982"/>
      <c r="CG67" s="982"/>
      <c r="CH67" s="982"/>
      <c r="CI67" s="982"/>
      <c r="CJ67" s="982"/>
      <c r="CK67" s="982"/>
      <c r="CL67" s="982"/>
      <c r="CM67" s="982"/>
      <c r="CN67" s="982"/>
      <c r="CO67" s="982"/>
      <c r="CP67" s="982"/>
      <c r="CQ67" s="982"/>
      <c r="CR67" s="982"/>
      <c r="CS67" s="982"/>
      <c r="CT67" s="982"/>
      <c r="CU67" s="982"/>
      <c r="CV67" s="982"/>
      <c r="CW67" s="982"/>
      <c r="CX67" s="982"/>
      <c r="CY67" s="982"/>
      <c r="CZ67" s="982"/>
      <c r="DA67" s="982"/>
      <c r="DB67" s="982"/>
      <c r="DC67" s="982"/>
      <c r="DD67" s="982"/>
      <c r="DE67" s="982"/>
      <c r="DF67" s="982"/>
      <c r="DG67" s="982"/>
      <c r="DH67" s="982"/>
      <c r="DI67" s="982"/>
      <c r="DJ67" s="982"/>
      <c r="DK67" s="982"/>
      <c r="DL67" s="982"/>
      <c r="DM67" s="982"/>
      <c r="DN67" s="982"/>
      <c r="DO67" s="982"/>
      <c r="DP67" s="982"/>
      <c r="DQ67" s="982"/>
      <c r="DR67" s="982"/>
      <c r="DS67" s="982"/>
      <c r="DT67" s="982"/>
      <c r="DU67" s="982"/>
      <c r="DV67" s="982"/>
      <c r="DW67" s="982"/>
      <c r="DX67" s="982"/>
      <c r="DY67" s="982"/>
      <c r="DZ67" s="982"/>
      <c r="EA67" s="982"/>
      <c r="EB67" s="982"/>
      <c r="EC67" s="982"/>
      <c r="ED67" s="982"/>
      <c r="EE67" s="982"/>
      <c r="EF67" s="982"/>
      <c r="EG67" s="982"/>
      <c r="EH67" s="982"/>
      <c r="EI67" s="982"/>
      <c r="EJ67" s="982"/>
      <c r="EK67" s="982"/>
      <c r="EL67" s="982"/>
      <c r="EM67" s="982"/>
      <c r="EN67" s="982"/>
      <c r="EO67" s="982"/>
      <c r="EP67" s="982"/>
      <c r="EQ67" s="982"/>
      <c r="ER67" s="982"/>
      <c r="ES67" s="982"/>
      <c r="ET67" s="982"/>
      <c r="EU67" s="982"/>
      <c r="EV67" s="982"/>
    </row>
    <row r="68" spans="1:152" s="995" customFormat="1" ht="13.5" customHeight="1">
      <c r="A68" s="686">
        <v>43</v>
      </c>
      <c r="B68" s="686" t="s">
        <v>492</v>
      </c>
      <c r="C68" s="686" t="s">
        <v>593</v>
      </c>
      <c r="D68" s="687">
        <v>4382.8</v>
      </c>
      <c r="E68" s="687">
        <v>831.2</v>
      </c>
      <c r="F68" s="687">
        <v>758.80000000000007</v>
      </c>
      <c r="G68" s="687">
        <v>102.7</v>
      </c>
      <c r="H68" s="687">
        <v>316.3</v>
      </c>
      <c r="I68" s="687">
        <v>70.5</v>
      </c>
      <c r="J68" s="687">
        <v>255.1</v>
      </c>
      <c r="K68" s="687">
        <v>958.5</v>
      </c>
      <c r="L68" s="687">
        <v>215.60000000000002</v>
      </c>
      <c r="M68" s="686" t="s">
        <v>492</v>
      </c>
      <c r="N68" s="686" t="s">
        <v>593</v>
      </c>
      <c r="O68" s="160">
        <v>61.3</v>
      </c>
      <c r="P68" s="160">
        <v>195.5</v>
      </c>
      <c r="Q68" s="160">
        <v>56.5</v>
      </c>
      <c r="R68" s="160">
        <v>117</v>
      </c>
      <c r="S68" s="160">
        <v>79.8</v>
      </c>
      <c r="T68" s="160">
        <v>102.4</v>
      </c>
      <c r="U68" s="160">
        <v>52.8</v>
      </c>
      <c r="V68" s="160">
        <v>209</v>
      </c>
      <c r="W68" s="701">
        <v>43</v>
      </c>
      <c r="X68" s="994"/>
      <c r="Y68" s="994"/>
      <c r="Z68" s="994"/>
      <c r="AA68" s="994"/>
      <c r="AB68" s="994"/>
      <c r="AC68" s="994"/>
      <c r="AD68" s="994"/>
      <c r="AE68" s="994"/>
      <c r="AF68" s="994"/>
      <c r="AG68" s="994"/>
      <c r="AH68" s="994"/>
      <c r="AI68" s="994"/>
      <c r="AJ68" s="994"/>
      <c r="AK68" s="994"/>
      <c r="AL68" s="994"/>
      <c r="AM68" s="994"/>
      <c r="AN68" s="994"/>
      <c r="AO68" s="994"/>
      <c r="AP68" s="994"/>
      <c r="AQ68" s="994"/>
      <c r="AR68" s="994"/>
      <c r="AS68" s="994"/>
      <c r="AT68" s="994"/>
      <c r="AU68" s="994"/>
      <c r="AV68" s="994"/>
      <c r="AW68" s="994"/>
      <c r="AX68" s="994"/>
      <c r="AY68" s="994"/>
      <c r="AZ68" s="994"/>
      <c r="BA68" s="994"/>
      <c r="BB68" s="994"/>
      <c r="BC68" s="994"/>
      <c r="BD68" s="994"/>
      <c r="BE68" s="994"/>
      <c r="BF68" s="994"/>
      <c r="BG68" s="994"/>
      <c r="BH68" s="994"/>
      <c r="BI68" s="994"/>
      <c r="BJ68" s="994"/>
      <c r="BK68" s="994"/>
      <c r="BL68" s="994"/>
      <c r="BM68" s="994"/>
      <c r="BN68" s="994"/>
      <c r="BO68" s="994"/>
      <c r="BP68" s="994"/>
      <c r="BQ68" s="994"/>
      <c r="BR68" s="994"/>
      <c r="BS68" s="994"/>
      <c r="BT68" s="994"/>
      <c r="BU68" s="994"/>
      <c r="BV68" s="994"/>
      <c r="BW68" s="994"/>
      <c r="BX68" s="994"/>
      <c r="BY68" s="994"/>
      <c r="BZ68" s="994"/>
      <c r="CA68" s="994"/>
      <c r="CB68" s="994"/>
      <c r="CC68" s="994"/>
      <c r="CD68" s="994"/>
      <c r="CE68" s="994"/>
      <c r="CF68" s="994"/>
      <c r="CG68" s="994"/>
      <c r="CH68" s="994"/>
      <c r="CI68" s="994"/>
      <c r="CJ68" s="994"/>
      <c r="CK68" s="994"/>
      <c r="CL68" s="994"/>
      <c r="CM68" s="994"/>
      <c r="CN68" s="994"/>
      <c r="CO68" s="994"/>
      <c r="CP68" s="994"/>
      <c r="CQ68" s="994"/>
      <c r="CR68" s="994"/>
      <c r="CS68" s="994"/>
      <c r="CT68" s="994"/>
      <c r="CU68" s="994"/>
      <c r="CV68" s="994"/>
      <c r="CW68" s="994"/>
      <c r="CX68" s="994"/>
      <c r="CY68" s="994"/>
      <c r="CZ68" s="994"/>
      <c r="DA68" s="994"/>
      <c r="DB68" s="994"/>
      <c r="DC68" s="994"/>
      <c r="DD68" s="994"/>
      <c r="DE68" s="994"/>
      <c r="DF68" s="994"/>
      <c r="DG68" s="994"/>
      <c r="DH68" s="994"/>
      <c r="DI68" s="994"/>
      <c r="DJ68" s="994"/>
      <c r="DK68" s="994"/>
      <c r="DL68" s="994"/>
      <c r="DM68" s="994"/>
      <c r="DN68" s="994"/>
      <c r="DO68" s="994"/>
      <c r="DP68" s="994"/>
      <c r="DQ68" s="994"/>
      <c r="DR68" s="994"/>
      <c r="DS68" s="994"/>
      <c r="DT68" s="994"/>
      <c r="DU68" s="994"/>
      <c r="DV68" s="994"/>
      <c r="DW68" s="994"/>
      <c r="DX68" s="994"/>
      <c r="DY68" s="994"/>
      <c r="DZ68" s="994"/>
      <c r="EA68" s="994"/>
      <c r="EB68" s="994"/>
      <c r="EC68" s="994"/>
      <c r="ED68" s="994"/>
      <c r="EE68" s="994"/>
      <c r="EF68" s="994"/>
      <c r="EG68" s="994"/>
      <c r="EH68" s="994"/>
      <c r="EI68" s="994"/>
      <c r="EJ68" s="994"/>
      <c r="EK68" s="994"/>
      <c r="EL68" s="994"/>
      <c r="EM68" s="994"/>
      <c r="EN68" s="994"/>
      <c r="EO68" s="994"/>
      <c r="EP68" s="994"/>
      <c r="EQ68" s="994"/>
      <c r="ER68" s="994"/>
      <c r="ES68" s="994"/>
      <c r="ET68" s="994"/>
      <c r="EU68" s="994"/>
      <c r="EV68" s="994"/>
    </row>
    <row r="69" spans="1:152" s="994" customFormat="1" ht="13.5" customHeight="1">
      <c r="A69" s="686">
        <v>44</v>
      </c>
      <c r="B69" s="686" t="s">
        <v>259</v>
      </c>
      <c r="C69" s="686" t="s">
        <v>159</v>
      </c>
      <c r="D69" s="687">
        <v>1853.9</v>
      </c>
      <c r="E69" s="687">
        <v>435.9</v>
      </c>
      <c r="F69" s="687">
        <v>156.6</v>
      </c>
      <c r="G69" s="687">
        <v>35.799999999999997</v>
      </c>
      <c r="H69" s="687">
        <v>174.8</v>
      </c>
      <c r="I69" s="687">
        <v>35.1</v>
      </c>
      <c r="J69" s="687">
        <v>77.5</v>
      </c>
      <c r="K69" s="687">
        <v>352</v>
      </c>
      <c r="L69" s="687">
        <v>55.8</v>
      </c>
      <c r="M69" s="686" t="s">
        <v>259</v>
      </c>
      <c r="N69" s="686" t="s">
        <v>159</v>
      </c>
      <c r="O69" s="160">
        <v>14.3</v>
      </c>
      <c r="P69" s="160">
        <v>67.7</v>
      </c>
      <c r="Q69" s="160">
        <v>15.4</v>
      </c>
      <c r="R69" s="160">
        <v>43.3</v>
      </c>
      <c r="S69" s="160">
        <v>25.7</v>
      </c>
      <c r="T69" s="160">
        <v>102.4</v>
      </c>
      <c r="U69" s="160">
        <v>52.8</v>
      </c>
      <c r="V69" s="160">
        <v>209</v>
      </c>
      <c r="W69" s="701">
        <v>44</v>
      </c>
    </row>
    <row r="70" spans="1:152" s="1002" customFormat="1" ht="13.5" customHeight="1">
      <c r="A70" s="686">
        <v>45</v>
      </c>
      <c r="B70" s="686" t="s">
        <v>259</v>
      </c>
      <c r="C70" s="686" t="s">
        <v>594</v>
      </c>
      <c r="D70" s="687">
        <v>2528.9</v>
      </c>
      <c r="E70" s="687">
        <v>395.3</v>
      </c>
      <c r="F70" s="687">
        <v>602.20000000000005</v>
      </c>
      <c r="G70" s="687">
        <v>66.900000000000006</v>
      </c>
      <c r="H70" s="687">
        <v>141.5</v>
      </c>
      <c r="I70" s="687">
        <v>35.4</v>
      </c>
      <c r="J70" s="687">
        <v>177.6</v>
      </c>
      <c r="K70" s="687">
        <v>606.5</v>
      </c>
      <c r="L70" s="687">
        <v>159.80000000000001</v>
      </c>
      <c r="M70" s="686" t="s">
        <v>259</v>
      </c>
      <c r="N70" s="686" t="s">
        <v>594</v>
      </c>
      <c r="O70" s="160">
        <v>47</v>
      </c>
      <c r="P70" s="160">
        <v>127.8</v>
      </c>
      <c r="Q70" s="160">
        <v>41.1</v>
      </c>
      <c r="R70" s="160">
        <v>73.7</v>
      </c>
      <c r="S70" s="160">
        <v>54.1</v>
      </c>
      <c r="T70" s="160">
        <v>0</v>
      </c>
      <c r="U70" s="160">
        <v>0</v>
      </c>
      <c r="V70" s="160">
        <v>0</v>
      </c>
      <c r="W70" s="701">
        <v>45</v>
      </c>
      <c r="X70" s="994"/>
      <c r="Y70" s="994"/>
      <c r="Z70" s="994"/>
      <c r="AA70" s="994"/>
      <c r="AB70" s="994"/>
      <c r="AC70" s="994"/>
      <c r="AD70" s="994"/>
      <c r="AE70" s="994"/>
      <c r="AF70" s="994"/>
      <c r="AG70" s="994"/>
      <c r="AH70" s="994"/>
      <c r="AI70" s="994"/>
      <c r="AJ70" s="994"/>
      <c r="AK70" s="994"/>
      <c r="AL70" s="994"/>
      <c r="AM70" s="994"/>
      <c r="AN70" s="994"/>
      <c r="AO70" s="994"/>
      <c r="AP70" s="994"/>
      <c r="AQ70" s="994"/>
      <c r="AR70" s="994"/>
      <c r="AS70" s="994"/>
      <c r="AT70" s="994"/>
      <c r="AU70" s="994"/>
      <c r="AV70" s="994"/>
      <c r="AW70" s="994"/>
      <c r="AX70" s="994"/>
      <c r="AY70" s="994"/>
      <c r="AZ70" s="994"/>
      <c r="BA70" s="994"/>
      <c r="BB70" s="994"/>
      <c r="BC70" s="994"/>
      <c r="BD70" s="994"/>
      <c r="BE70" s="994"/>
      <c r="BF70" s="994"/>
      <c r="BG70" s="994"/>
      <c r="BH70" s="994"/>
      <c r="BI70" s="994"/>
      <c r="BJ70" s="994"/>
      <c r="BK70" s="994"/>
      <c r="BL70" s="994"/>
      <c r="BM70" s="994"/>
      <c r="BN70" s="994"/>
      <c r="BO70" s="994"/>
      <c r="BP70" s="994"/>
      <c r="BQ70" s="994"/>
      <c r="BR70" s="994"/>
      <c r="BS70" s="994"/>
      <c r="BT70" s="994"/>
      <c r="BU70" s="994"/>
      <c r="BV70" s="994"/>
      <c r="BW70" s="994"/>
      <c r="BX70" s="994"/>
      <c r="BY70" s="994"/>
      <c r="BZ70" s="994"/>
      <c r="CA70" s="994"/>
      <c r="CB70" s="994"/>
      <c r="CC70" s="994"/>
      <c r="CD70" s="994"/>
      <c r="CE70" s="994"/>
      <c r="CF70" s="994"/>
      <c r="CG70" s="994"/>
      <c r="CH70" s="994"/>
      <c r="CI70" s="994"/>
      <c r="CJ70" s="994"/>
      <c r="CK70" s="994"/>
      <c r="CL70" s="994"/>
      <c r="CM70" s="994"/>
      <c r="CN70" s="994"/>
      <c r="CO70" s="994"/>
      <c r="CP70" s="994"/>
      <c r="CQ70" s="994"/>
      <c r="CR70" s="994"/>
      <c r="CS70" s="994"/>
      <c r="CT70" s="994"/>
      <c r="CU70" s="994"/>
      <c r="CV70" s="994"/>
      <c r="CW70" s="994"/>
      <c r="CX70" s="994"/>
      <c r="CY70" s="994"/>
      <c r="CZ70" s="994"/>
      <c r="DA70" s="994"/>
      <c r="DB70" s="994"/>
      <c r="DC70" s="994"/>
      <c r="DD70" s="994"/>
      <c r="DE70" s="994"/>
      <c r="DF70" s="994"/>
      <c r="DG70" s="994"/>
      <c r="DH70" s="994"/>
      <c r="DI70" s="994"/>
      <c r="DJ70" s="994"/>
      <c r="DK70" s="994"/>
      <c r="DL70" s="994"/>
      <c r="DM70" s="994"/>
      <c r="DN70" s="994"/>
      <c r="DO70" s="994"/>
      <c r="DP70" s="994"/>
      <c r="DQ70" s="994"/>
      <c r="DR70" s="994"/>
      <c r="DS70" s="994"/>
      <c r="DT70" s="994"/>
      <c r="DU70" s="994"/>
      <c r="DV70" s="994"/>
      <c r="DW70" s="994"/>
      <c r="DX70" s="994"/>
      <c r="DY70" s="994"/>
      <c r="DZ70" s="994"/>
      <c r="EA70" s="994"/>
      <c r="EB70" s="994"/>
      <c r="EC70" s="994"/>
      <c r="ED70" s="994"/>
      <c r="EE70" s="994"/>
      <c r="EF70" s="994"/>
      <c r="EG70" s="994"/>
      <c r="EH70" s="994"/>
      <c r="EI70" s="994"/>
      <c r="EJ70" s="994"/>
      <c r="EK70" s="994"/>
      <c r="EL70" s="994"/>
      <c r="EM70" s="994"/>
      <c r="EN70" s="994"/>
      <c r="EO70" s="994"/>
      <c r="EP70" s="994"/>
      <c r="EQ70" s="994"/>
      <c r="ER70" s="994"/>
      <c r="ES70" s="994"/>
      <c r="ET70" s="994"/>
      <c r="EU70" s="994"/>
      <c r="EV70" s="994"/>
    </row>
    <row r="71" spans="1:152" ht="13.5" customHeight="1">
      <c r="A71" s="686"/>
      <c r="B71" s="684"/>
      <c r="C71" s="684"/>
      <c r="D71" s="1019"/>
      <c r="E71" s="1019"/>
      <c r="F71" s="1019"/>
      <c r="G71" s="1019"/>
      <c r="H71" s="1019"/>
      <c r="I71" s="1019"/>
      <c r="J71" s="1019"/>
      <c r="K71" s="1019"/>
      <c r="L71" s="1019"/>
      <c r="M71" s="684"/>
      <c r="N71" s="684"/>
      <c r="O71" s="1099"/>
      <c r="P71" s="1099"/>
      <c r="Q71" s="1099"/>
      <c r="R71" s="1099"/>
      <c r="S71" s="1099"/>
      <c r="T71" s="1099"/>
      <c r="U71" s="1099"/>
      <c r="V71" s="823"/>
      <c r="W71" s="701"/>
      <c r="X71" s="982"/>
      <c r="Y71" s="982"/>
      <c r="Z71" s="982"/>
      <c r="AA71" s="982"/>
      <c r="AB71" s="982"/>
      <c r="AC71" s="982"/>
      <c r="AD71" s="982"/>
      <c r="AE71" s="982"/>
      <c r="AF71" s="982"/>
      <c r="AG71" s="982"/>
      <c r="AH71" s="982"/>
      <c r="AI71" s="982"/>
      <c r="AJ71" s="982"/>
      <c r="AK71" s="982"/>
      <c r="AL71" s="982"/>
      <c r="AM71" s="982"/>
      <c r="AN71" s="982"/>
      <c r="AO71" s="982"/>
      <c r="AP71" s="982"/>
      <c r="AQ71" s="982"/>
      <c r="AR71" s="982"/>
      <c r="AS71" s="982"/>
      <c r="AT71" s="982"/>
      <c r="AU71" s="982"/>
      <c r="AV71" s="982"/>
      <c r="AW71" s="982"/>
      <c r="AX71" s="982"/>
      <c r="AY71" s="982"/>
      <c r="AZ71" s="982"/>
      <c r="BA71" s="982"/>
      <c r="BB71" s="982"/>
      <c r="BC71" s="982"/>
      <c r="BD71" s="982"/>
      <c r="BE71" s="982"/>
      <c r="BF71" s="982"/>
      <c r="BG71" s="982"/>
      <c r="BH71" s="982"/>
      <c r="BI71" s="982"/>
      <c r="BJ71" s="982"/>
      <c r="BK71" s="982"/>
      <c r="BL71" s="982"/>
      <c r="BM71" s="982"/>
      <c r="BN71" s="982"/>
      <c r="BO71" s="982"/>
      <c r="BP71" s="982"/>
      <c r="BQ71" s="982"/>
      <c r="BR71" s="982"/>
      <c r="BS71" s="982"/>
      <c r="BT71" s="982"/>
      <c r="BU71" s="982"/>
      <c r="BV71" s="982"/>
      <c r="BW71" s="982"/>
      <c r="BX71" s="982"/>
      <c r="BY71" s="982"/>
      <c r="BZ71" s="982"/>
      <c r="CA71" s="982"/>
      <c r="CB71" s="982"/>
      <c r="CC71" s="982"/>
      <c r="CD71" s="982"/>
      <c r="CE71" s="982"/>
      <c r="CF71" s="982"/>
      <c r="CG71" s="982"/>
      <c r="CH71" s="982"/>
      <c r="CI71" s="982"/>
      <c r="CJ71" s="982"/>
      <c r="CK71" s="982"/>
      <c r="CL71" s="982"/>
      <c r="CM71" s="982"/>
      <c r="CN71" s="982"/>
      <c r="CO71" s="982"/>
      <c r="CP71" s="982"/>
      <c r="CQ71" s="982"/>
      <c r="CR71" s="982"/>
      <c r="CS71" s="982"/>
      <c r="CT71" s="982"/>
      <c r="CU71" s="982"/>
      <c r="CV71" s="982"/>
      <c r="CW71" s="982"/>
      <c r="CX71" s="982"/>
      <c r="CY71" s="982"/>
      <c r="CZ71" s="982"/>
      <c r="DA71" s="982"/>
      <c r="DB71" s="982"/>
      <c r="DC71" s="982"/>
      <c r="DD71" s="982"/>
      <c r="DE71" s="982"/>
      <c r="DF71" s="982"/>
      <c r="DG71" s="982"/>
      <c r="DH71" s="982"/>
      <c r="DI71" s="982"/>
      <c r="DJ71" s="982"/>
      <c r="DK71" s="982"/>
      <c r="DL71" s="982"/>
      <c r="DM71" s="982"/>
      <c r="DN71" s="982"/>
      <c r="DO71" s="982"/>
      <c r="DP71" s="982"/>
      <c r="DQ71" s="982"/>
      <c r="DR71" s="982"/>
      <c r="DS71" s="982"/>
      <c r="DT71" s="982"/>
      <c r="DU71" s="982"/>
      <c r="DV71" s="982"/>
      <c r="DW71" s="982"/>
      <c r="DX71" s="982"/>
      <c r="DY71" s="982"/>
      <c r="DZ71" s="982"/>
      <c r="EA71" s="982"/>
      <c r="EB71" s="982"/>
      <c r="EC71" s="982"/>
      <c r="ED71" s="982"/>
      <c r="EE71" s="982"/>
      <c r="EF71" s="982"/>
      <c r="EG71" s="982"/>
      <c r="EH71" s="982"/>
      <c r="EI71" s="982"/>
      <c r="EJ71" s="982"/>
      <c r="EK71" s="982"/>
      <c r="EL71" s="982"/>
      <c r="EM71" s="982"/>
      <c r="EN71" s="982"/>
      <c r="EO71" s="982"/>
      <c r="EP71" s="982"/>
      <c r="EQ71" s="982"/>
      <c r="ER71" s="982"/>
      <c r="ES71" s="982"/>
      <c r="ET71" s="982"/>
      <c r="EU71" s="982"/>
      <c r="EV71" s="982"/>
    </row>
    <row r="72" spans="1:152" s="1024" customFormat="1" ht="20.100000000000001" customHeight="1">
      <c r="A72" s="1020">
        <v>46</v>
      </c>
      <c r="B72" s="1021" t="s">
        <v>493</v>
      </c>
      <c r="C72" s="1021" t="s">
        <v>593</v>
      </c>
      <c r="D72" s="1022">
        <v>10129.5</v>
      </c>
      <c r="E72" s="1022">
        <v>2052</v>
      </c>
      <c r="F72" s="1022">
        <v>2233.3000000000002</v>
      </c>
      <c r="G72" s="1022">
        <v>249.7</v>
      </c>
      <c r="H72" s="1022">
        <v>678.5</v>
      </c>
      <c r="I72" s="1022">
        <v>193</v>
      </c>
      <c r="J72" s="1022">
        <v>683.69999999999993</v>
      </c>
      <c r="K72" s="1022">
        <v>1693.3</v>
      </c>
      <c r="L72" s="1022">
        <v>387</v>
      </c>
      <c r="M72" s="1021" t="s">
        <v>493</v>
      </c>
      <c r="N72" s="1021" t="s">
        <v>593</v>
      </c>
      <c r="O72" s="1100">
        <v>94.3</v>
      </c>
      <c r="P72" s="1100">
        <v>672.9</v>
      </c>
      <c r="Q72" s="1100">
        <v>203.4</v>
      </c>
      <c r="R72" s="1100">
        <v>277.8</v>
      </c>
      <c r="S72" s="1100">
        <v>221.7</v>
      </c>
      <c r="T72" s="1100">
        <v>161.9</v>
      </c>
      <c r="U72" s="1100">
        <v>71.599999999999994</v>
      </c>
      <c r="V72" s="1100">
        <v>255.3</v>
      </c>
      <c r="W72" s="1023">
        <v>46</v>
      </c>
      <c r="X72" s="982"/>
      <c r="Y72" s="982"/>
      <c r="Z72" s="982"/>
      <c r="AA72" s="982"/>
      <c r="AB72" s="982"/>
      <c r="AC72" s="982"/>
      <c r="AD72" s="982"/>
      <c r="AE72" s="982"/>
      <c r="AF72" s="982"/>
      <c r="AG72" s="982"/>
      <c r="AH72" s="982"/>
      <c r="AI72" s="982"/>
      <c r="AJ72" s="982"/>
      <c r="AK72" s="982"/>
      <c r="AL72" s="982"/>
      <c r="AM72" s="982"/>
      <c r="AN72" s="982"/>
      <c r="AO72" s="982"/>
      <c r="AP72" s="982"/>
      <c r="AQ72" s="982"/>
      <c r="AR72" s="982"/>
      <c r="AS72" s="982"/>
      <c r="AT72" s="982"/>
      <c r="AU72" s="982"/>
      <c r="AV72" s="982"/>
      <c r="AW72" s="982"/>
      <c r="AX72" s="982"/>
      <c r="AY72" s="982"/>
      <c r="AZ72" s="982"/>
      <c r="BA72" s="982"/>
      <c r="BB72" s="982"/>
      <c r="BC72" s="982"/>
      <c r="BD72" s="982"/>
      <c r="BE72" s="982"/>
      <c r="BF72" s="982"/>
      <c r="BG72" s="982"/>
      <c r="BH72" s="982"/>
      <c r="BI72" s="982"/>
      <c r="BJ72" s="982"/>
      <c r="BK72" s="982"/>
      <c r="BL72" s="982"/>
      <c r="BM72" s="982"/>
      <c r="BN72" s="982"/>
      <c r="BO72" s="982"/>
      <c r="BP72" s="982"/>
      <c r="BQ72" s="982"/>
      <c r="BR72" s="982"/>
      <c r="BS72" s="982"/>
      <c r="BT72" s="982"/>
      <c r="BU72" s="982"/>
      <c r="BV72" s="982"/>
      <c r="BW72" s="982"/>
      <c r="BX72" s="982"/>
      <c r="BY72" s="982"/>
      <c r="BZ72" s="982"/>
      <c r="CA72" s="982"/>
      <c r="CB72" s="982"/>
      <c r="CC72" s="982"/>
      <c r="CD72" s="982"/>
      <c r="CE72" s="982"/>
      <c r="CF72" s="982"/>
      <c r="CG72" s="982"/>
      <c r="CH72" s="982"/>
      <c r="CI72" s="982"/>
      <c r="CJ72" s="982"/>
      <c r="CK72" s="982"/>
      <c r="CL72" s="982"/>
      <c r="CM72" s="982"/>
      <c r="CN72" s="982"/>
      <c r="CO72" s="982"/>
      <c r="CP72" s="982"/>
      <c r="CQ72" s="982"/>
      <c r="CR72" s="982"/>
      <c r="CS72" s="982"/>
      <c r="CT72" s="982"/>
      <c r="CU72" s="982"/>
      <c r="CV72" s="982"/>
      <c r="CW72" s="982"/>
      <c r="CX72" s="982"/>
      <c r="CY72" s="982"/>
      <c r="CZ72" s="982"/>
      <c r="DA72" s="982"/>
      <c r="DB72" s="982"/>
      <c r="DC72" s="982"/>
      <c r="DD72" s="982"/>
      <c r="DE72" s="982"/>
      <c r="DF72" s="982"/>
      <c r="DG72" s="982"/>
      <c r="DH72" s="982"/>
      <c r="DI72" s="982"/>
      <c r="DJ72" s="982"/>
      <c r="DK72" s="982"/>
      <c r="DL72" s="982"/>
      <c r="DM72" s="982"/>
      <c r="DN72" s="982"/>
      <c r="DO72" s="982"/>
      <c r="DP72" s="982"/>
      <c r="DQ72" s="982"/>
      <c r="DR72" s="982"/>
      <c r="DS72" s="982"/>
      <c r="DT72" s="982"/>
      <c r="DU72" s="982"/>
      <c r="DV72" s="982"/>
      <c r="DW72" s="982"/>
      <c r="DX72" s="982"/>
      <c r="DY72" s="982"/>
      <c r="DZ72" s="982"/>
      <c r="EA72" s="982"/>
      <c r="EB72" s="982"/>
      <c r="EC72" s="982"/>
      <c r="ED72" s="982"/>
      <c r="EE72" s="982"/>
      <c r="EF72" s="982"/>
      <c r="EG72" s="982"/>
      <c r="EH72" s="982"/>
      <c r="EI72" s="982"/>
      <c r="EJ72" s="982"/>
      <c r="EK72" s="982"/>
      <c r="EL72" s="982"/>
      <c r="EM72" s="982"/>
      <c r="EN72" s="982"/>
      <c r="EO72" s="982"/>
      <c r="EP72" s="982"/>
      <c r="EQ72" s="982"/>
      <c r="ER72" s="982"/>
      <c r="ES72" s="982"/>
      <c r="ET72" s="982"/>
      <c r="EU72" s="982"/>
      <c r="EV72" s="982"/>
    </row>
    <row r="73" spans="1:152" s="982" customFormat="1" ht="20.25" customHeight="1">
      <c r="A73" s="693">
        <v>47</v>
      </c>
      <c r="B73" s="810" t="s">
        <v>259</v>
      </c>
      <c r="C73" s="810" t="s">
        <v>159</v>
      </c>
      <c r="D73" s="1025">
        <v>3057.6</v>
      </c>
      <c r="E73" s="1025">
        <v>716</v>
      </c>
      <c r="F73" s="1025">
        <v>425</v>
      </c>
      <c r="G73" s="1025">
        <v>46.2</v>
      </c>
      <c r="H73" s="1025">
        <v>213.5</v>
      </c>
      <c r="I73" s="1025">
        <v>105.7</v>
      </c>
      <c r="J73" s="1025">
        <v>118.4</v>
      </c>
      <c r="K73" s="1025">
        <v>401</v>
      </c>
      <c r="L73" s="1025">
        <v>61.2</v>
      </c>
      <c r="M73" s="810" t="s">
        <v>259</v>
      </c>
      <c r="N73" s="810" t="s">
        <v>159</v>
      </c>
      <c r="O73" s="1101">
        <v>20.7</v>
      </c>
      <c r="P73" s="1101">
        <v>287.5</v>
      </c>
      <c r="Q73" s="1101">
        <v>53.6</v>
      </c>
      <c r="R73" s="1101">
        <v>58.3</v>
      </c>
      <c r="S73" s="1101">
        <v>61.6</v>
      </c>
      <c r="T73" s="1101">
        <v>161.9</v>
      </c>
      <c r="U73" s="1101">
        <v>71.599999999999994</v>
      </c>
      <c r="V73" s="1101">
        <v>255.3</v>
      </c>
      <c r="W73" s="1026">
        <v>47</v>
      </c>
    </row>
    <row r="74" spans="1:152" s="979" customFormat="1" ht="20.100000000000001" customHeight="1">
      <c r="A74" s="1027">
        <v>48</v>
      </c>
      <c r="B74" s="1028" t="s">
        <v>259</v>
      </c>
      <c r="C74" s="1028" t="s">
        <v>594</v>
      </c>
      <c r="D74" s="1029">
        <v>7071.9</v>
      </c>
      <c r="E74" s="1029">
        <v>1336</v>
      </c>
      <c r="F74" s="1029">
        <v>1808.3</v>
      </c>
      <c r="G74" s="1029">
        <v>203.5</v>
      </c>
      <c r="H74" s="1029">
        <v>465</v>
      </c>
      <c r="I74" s="1029">
        <v>87.3</v>
      </c>
      <c r="J74" s="1029">
        <v>565.29999999999995</v>
      </c>
      <c r="K74" s="1029">
        <v>1292.3</v>
      </c>
      <c r="L74" s="1029">
        <v>325.8</v>
      </c>
      <c r="M74" s="1028" t="s">
        <v>259</v>
      </c>
      <c r="N74" s="1028" t="s">
        <v>594</v>
      </c>
      <c r="O74" s="1102">
        <v>73.599999999999994</v>
      </c>
      <c r="P74" s="1102">
        <v>385.4</v>
      </c>
      <c r="Q74" s="1102">
        <v>149.80000000000001</v>
      </c>
      <c r="R74" s="1102">
        <v>219.5</v>
      </c>
      <c r="S74" s="1102">
        <v>160.1</v>
      </c>
      <c r="T74" s="1103">
        <v>0</v>
      </c>
      <c r="U74" s="1103">
        <v>0</v>
      </c>
      <c r="V74" s="1103">
        <v>0</v>
      </c>
      <c r="W74" s="1030">
        <v>48</v>
      </c>
      <c r="X74" s="982"/>
      <c r="Y74" s="982"/>
      <c r="Z74" s="982"/>
      <c r="AA74" s="982"/>
      <c r="AB74" s="982"/>
      <c r="AC74" s="982"/>
      <c r="AD74" s="982"/>
      <c r="AE74" s="982"/>
      <c r="AF74" s="982"/>
      <c r="AG74" s="982"/>
      <c r="AH74" s="982"/>
      <c r="AI74" s="982"/>
      <c r="AJ74" s="982"/>
      <c r="AK74" s="982"/>
      <c r="AL74" s="982"/>
      <c r="AM74" s="982"/>
      <c r="AN74" s="982"/>
      <c r="AO74" s="982"/>
      <c r="AP74" s="982"/>
      <c r="AQ74" s="982"/>
      <c r="AR74" s="982"/>
      <c r="AS74" s="982"/>
      <c r="AT74" s="982"/>
      <c r="AU74" s="982"/>
      <c r="AV74" s="982"/>
      <c r="AW74" s="982"/>
      <c r="AX74" s="982"/>
      <c r="AY74" s="982"/>
      <c r="AZ74" s="982"/>
      <c r="BA74" s="982"/>
      <c r="BB74" s="982"/>
      <c r="BC74" s="982"/>
      <c r="BD74" s="982"/>
      <c r="BE74" s="982"/>
      <c r="BF74" s="982"/>
      <c r="BG74" s="982"/>
      <c r="BH74" s="982"/>
      <c r="BI74" s="982"/>
      <c r="BJ74" s="982"/>
      <c r="BK74" s="982"/>
      <c r="BL74" s="982"/>
      <c r="BM74" s="982"/>
      <c r="BN74" s="982"/>
      <c r="BO74" s="982"/>
      <c r="BP74" s="982"/>
      <c r="BQ74" s="982"/>
      <c r="BR74" s="982"/>
      <c r="BS74" s="982"/>
      <c r="BT74" s="982"/>
      <c r="BU74" s="982"/>
      <c r="BV74" s="982"/>
      <c r="BW74" s="982"/>
      <c r="BX74" s="982"/>
      <c r="BY74" s="982"/>
      <c r="BZ74" s="982"/>
      <c r="CA74" s="982"/>
      <c r="CB74" s="982"/>
      <c r="CC74" s="982"/>
      <c r="CD74" s="982"/>
      <c r="CE74" s="982"/>
      <c r="CF74" s="982"/>
      <c r="CG74" s="982"/>
      <c r="CH74" s="982"/>
      <c r="CI74" s="982"/>
      <c r="CJ74" s="982"/>
      <c r="CK74" s="982"/>
      <c r="CL74" s="982"/>
      <c r="CM74" s="982"/>
      <c r="CN74" s="982"/>
      <c r="CO74" s="982"/>
      <c r="CP74" s="982"/>
      <c r="CQ74" s="982"/>
      <c r="CR74" s="982"/>
      <c r="CS74" s="982"/>
      <c r="CT74" s="982"/>
      <c r="CU74" s="982"/>
      <c r="CV74" s="982"/>
      <c r="CW74" s="982"/>
      <c r="CX74" s="982"/>
      <c r="CY74" s="982"/>
      <c r="CZ74" s="982"/>
      <c r="DA74" s="982"/>
      <c r="DB74" s="982"/>
      <c r="DC74" s="982"/>
      <c r="DD74" s="982"/>
      <c r="DE74" s="982"/>
      <c r="DF74" s="982"/>
      <c r="DG74" s="982"/>
      <c r="DH74" s="982"/>
      <c r="DI74" s="982"/>
      <c r="DJ74" s="982"/>
      <c r="DK74" s="982"/>
      <c r="DL74" s="982"/>
      <c r="DM74" s="982"/>
      <c r="DN74" s="982"/>
      <c r="DO74" s="982"/>
      <c r="DP74" s="982"/>
      <c r="DQ74" s="982"/>
      <c r="DR74" s="982"/>
      <c r="DS74" s="982"/>
      <c r="DT74" s="982"/>
      <c r="DU74" s="982"/>
      <c r="DV74" s="982"/>
      <c r="DW74" s="982"/>
      <c r="DX74" s="982"/>
      <c r="DY74" s="982"/>
      <c r="DZ74" s="982"/>
      <c r="EA74" s="982"/>
      <c r="EB74" s="982"/>
      <c r="EC74" s="982"/>
      <c r="ED74" s="982"/>
      <c r="EE74" s="982"/>
      <c r="EF74" s="982"/>
      <c r="EG74" s="982"/>
      <c r="EH74" s="982"/>
      <c r="EI74" s="982"/>
      <c r="EJ74" s="982"/>
      <c r="EK74" s="982"/>
      <c r="EL74" s="982"/>
      <c r="EM74" s="982"/>
      <c r="EN74" s="982"/>
      <c r="EO74" s="982"/>
      <c r="EP74" s="982"/>
      <c r="EQ74" s="982"/>
      <c r="ER74" s="982"/>
      <c r="ES74" s="982"/>
      <c r="ET74" s="982"/>
      <c r="EU74" s="982"/>
      <c r="EV74" s="982"/>
    </row>
    <row r="75" spans="1:152" ht="13.5" customHeight="1">
      <c r="A75" s="681"/>
      <c r="B75" s="684"/>
      <c r="C75" s="684"/>
      <c r="D75" s="684"/>
      <c r="E75" s="684"/>
      <c r="F75" s="684"/>
      <c r="G75" s="684"/>
      <c r="H75" s="684"/>
      <c r="I75" s="684"/>
      <c r="J75" s="684"/>
      <c r="K75" s="684"/>
      <c r="L75" s="684"/>
      <c r="M75" s="684"/>
      <c r="N75" s="684"/>
      <c r="O75" s="684"/>
      <c r="P75" s="684"/>
      <c r="Q75" s="684"/>
      <c r="R75" s="684"/>
      <c r="S75" s="684"/>
      <c r="T75" s="684"/>
      <c r="U75" s="684"/>
      <c r="V75" s="701"/>
      <c r="W75" s="684"/>
      <c r="X75" s="982"/>
      <c r="Y75" s="982"/>
      <c r="Z75" s="982"/>
      <c r="AA75" s="982"/>
      <c r="AB75" s="982"/>
      <c r="AC75" s="982"/>
      <c r="AD75" s="982"/>
      <c r="AE75" s="982"/>
      <c r="AF75" s="982"/>
      <c r="AG75" s="982"/>
      <c r="AH75" s="982"/>
      <c r="AI75" s="982"/>
      <c r="AJ75" s="982"/>
      <c r="AK75" s="982"/>
      <c r="AL75" s="982"/>
      <c r="AM75" s="982"/>
      <c r="AN75" s="982"/>
      <c r="AO75" s="982"/>
      <c r="AP75" s="982"/>
      <c r="AQ75" s="982"/>
      <c r="AR75" s="982"/>
      <c r="AS75" s="982"/>
      <c r="AT75" s="982"/>
      <c r="AU75" s="982"/>
      <c r="AV75" s="982"/>
      <c r="AW75" s="982"/>
      <c r="AX75" s="982"/>
      <c r="AY75" s="982"/>
      <c r="AZ75" s="982"/>
      <c r="BA75" s="982"/>
      <c r="BB75" s="982"/>
      <c r="BC75" s="982"/>
      <c r="BD75" s="982"/>
      <c r="BE75" s="982"/>
      <c r="BF75" s="982"/>
      <c r="BG75" s="982"/>
      <c r="BH75" s="982"/>
      <c r="BI75" s="982"/>
      <c r="BJ75" s="982"/>
      <c r="BK75" s="982"/>
      <c r="BL75" s="982"/>
      <c r="BM75" s="982"/>
      <c r="BN75" s="982"/>
      <c r="BO75" s="982"/>
      <c r="BP75" s="982"/>
      <c r="BQ75" s="982"/>
      <c r="BR75" s="982"/>
      <c r="BS75" s="982"/>
      <c r="BT75" s="982"/>
      <c r="BU75" s="982"/>
      <c r="BV75" s="982"/>
      <c r="BW75" s="982"/>
      <c r="BX75" s="982"/>
      <c r="BY75" s="982"/>
      <c r="BZ75" s="982"/>
      <c r="CA75" s="982"/>
      <c r="CB75" s="982"/>
      <c r="CC75" s="982"/>
      <c r="CD75" s="982"/>
      <c r="CE75" s="982"/>
      <c r="CF75" s="982"/>
      <c r="CG75" s="982"/>
      <c r="CH75" s="982"/>
      <c r="CI75" s="982"/>
      <c r="CJ75" s="982"/>
      <c r="CK75" s="982"/>
      <c r="CL75" s="982"/>
      <c r="CM75" s="982"/>
      <c r="CN75" s="982"/>
      <c r="CO75" s="982"/>
      <c r="CP75" s="982"/>
      <c r="CQ75" s="982"/>
      <c r="CR75" s="982"/>
      <c r="CS75" s="982"/>
      <c r="CT75" s="982"/>
      <c r="CU75" s="982"/>
      <c r="CV75" s="982"/>
      <c r="CW75" s="982"/>
      <c r="CX75" s="982"/>
      <c r="CY75" s="982"/>
      <c r="CZ75" s="982"/>
      <c r="DA75" s="982"/>
      <c r="DB75" s="982"/>
      <c r="DC75" s="982"/>
      <c r="DD75" s="982"/>
      <c r="DE75" s="982"/>
      <c r="DF75" s="982"/>
      <c r="DG75" s="982"/>
      <c r="DH75" s="982"/>
      <c r="DI75" s="982"/>
      <c r="DJ75" s="982"/>
      <c r="DK75" s="982"/>
      <c r="DL75" s="982"/>
      <c r="DM75" s="982"/>
      <c r="DN75" s="982"/>
      <c r="DO75" s="982"/>
      <c r="DP75" s="982"/>
      <c r="DQ75" s="982"/>
      <c r="DR75" s="982"/>
      <c r="DS75" s="982"/>
      <c r="DT75" s="982"/>
      <c r="DU75" s="982"/>
      <c r="DV75" s="982"/>
      <c r="DW75" s="982"/>
      <c r="DX75" s="982"/>
      <c r="DY75" s="982"/>
      <c r="DZ75" s="982"/>
      <c r="EA75" s="982"/>
      <c r="EB75" s="982"/>
      <c r="EC75" s="982"/>
      <c r="ED75" s="982"/>
      <c r="EE75" s="982"/>
      <c r="EF75" s="982"/>
      <c r="EG75" s="982"/>
      <c r="EH75" s="982"/>
      <c r="EI75" s="982"/>
      <c r="EJ75" s="982"/>
      <c r="EK75" s="982"/>
      <c r="EL75" s="982"/>
      <c r="EM75" s="982"/>
      <c r="EN75" s="982"/>
      <c r="EO75" s="982"/>
      <c r="EP75" s="982"/>
      <c r="EQ75" s="982"/>
      <c r="ER75" s="982"/>
      <c r="ES75" s="982"/>
      <c r="ET75" s="982"/>
      <c r="EU75" s="982"/>
      <c r="EV75" s="982"/>
    </row>
    <row r="76" spans="1:152" ht="13.5" customHeight="1">
      <c r="A76" s="541"/>
      <c r="B76" s="678"/>
      <c r="C76" s="684"/>
      <c r="D76" s="684"/>
      <c r="E76" s="684"/>
      <c r="F76" s="684"/>
      <c r="G76" s="684"/>
      <c r="H76" s="684"/>
      <c r="I76" s="684"/>
      <c r="J76" s="684"/>
      <c r="K76" s="684"/>
      <c r="L76" s="684"/>
      <c r="M76" s="541"/>
      <c r="N76" s="678"/>
      <c r="O76" s="684"/>
      <c r="P76" s="684"/>
      <c r="Q76" s="684"/>
      <c r="R76" s="684"/>
      <c r="S76" s="684"/>
      <c r="T76" s="684"/>
      <c r="U76" s="684"/>
      <c r="V76" s="701"/>
      <c r="W76" s="684"/>
      <c r="X76" s="982"/>
      <c r="Y76" s="982"/>
      <c r="Z76" s="982"/>
      <c r="AA76" s="982"/>
      <c r="AB76" s="982"/>
      <c r="AC76" s="982"/>
      <c r="AD76" s="982"/>
      <c r="AE76" s="982"/>
      <c r="AF76" s="982"/>
      <c r="AG76" s="982"/>
      <c r="AH76" s="982"/>
      <c r="AI76" s="982"/>
      <c r="AJ76" s="982"/>
      <c r="AK76" s="982"/>
      <c r="AL76" s="982"/>
      <c r="AM76" s="982"/>
      <c r="AN76" s="982"/>
      <c r="AO76" s="982"/>
      <c r="AP76" s="982"/>
      <c r="AQ76" s="982"/>
      <c r="AR76" s="982"/>
      <c r="AS76" s="982"/>
      <c r="AT76" s="982"/>
      <c r="AU76" s="982"/>
      <c r="AV76" s="982"/>
      <c r="AW76" s="982"/>
      <c r="AX76" s="982"/>
      <c r="AY76" s="982"/>
      <c r="AZ76" s="982"/>
      <c r="BA76" s="982"/>
      <c r="BB76" s="982"/>
      <c r="BC76" s="982"/>
      <c r="BD76" s="982"/>
      <c r="BE76" s="982"/>
      <c r="BF76" s="982"/>
      <c r="BG76" s="982"/>
      <c r="BH76" s="982"/>
      <c r="BI76" s="982"/>
      <c r="BJ76" s="982"/>
      <c r="BK76" s="982"/>
      <c r="BL76" s="982"/>
      <c r="BM76" s="982"/>
      <c r="BN76" s="982"/>
      <c r="BO76" s="982"/>
      <c r="BP76" s="982"/>
      <c r="BQ76" s="982"/>
      <c r="BR76" s="982"/>
      <c r="BS76" s="982"/>
      <c r="BT76" s="982"/>
      <c r="BU76" s="982"/>
      <c r="BV76" s="982"/>
      <c r="BW76" s="982"/>
      <c r="BX76" s="982"/>
      <c r="BY76" s="982"/>
      <c r="BZ76" s="982"/>
      <c r="CA76" s="982"/>
      <c r="CB76" s="982"/>
      <c r="CC76" s="982"/>
      <c r="CD76" s="982"/>
      <c r="CE76" s="982"/>
      <c r="CF76" s="982"/>
      <c r="CG76" s="982"/>
      <c r="CH76" s="982"/>
      <c r="CI76" s="982"/>
      <c r="CJ76" s="982"/>
      <c r="CK76" s="982"/>
      <c r="CL76" s="982"/>
      <c r="CM76" s="982"/>
      <c r="CN76" s="982"/>
      <c r="CO76" s="982"/>
      <c r="CP76" s="982"/>
      <c r="CQ76" s="982"/>
      <c r="CR76" s="982"/>
      <c r="CS76" s="982"/>
      <c r="CT76" s="982"/>
      <c r="CU76" s="982"/>
      <c r="CV76" s="982"/>
      <c r="CW76" s="982"/>
      <c r="CX76" s="982"/>
      <c r="CY76" s="982"/>
      <c r="CZ76" s="982"/>
      <c r="DA76" s="982"/>
      <c r="DB76" s="982"/>
      <c r="DC76" s="982"/>
      <c r="DD76" s="982"/>
      <c r="DE76" s="982"/>
      <c r="DF76" s="982"/>
      <c r="DG76" s="982"/>
      <c r="DH76" s="982"/>
      <c r="DI76" s="982"/>
      <c r="DJ76" s="982"/>
      <c r="DK76" s="982"/>
      <c r="DL76" s="982"/>
      <c r="DM76" s="982"/>
      <c r="DN76" s="982"/>
      <c r="DO76" s="982"/>
      <c r="DP76" s="982"/>
      <c r="DQ76" s="982"/>
      <c r="DR76" s="982"/>
      <c r="DS76" s="982"/>
      <c r="DT76" s="982"/>
      <c r="DU76" s="982"/>
      <c r="DV76" s="982"/>
      <c r="DW76" s="982"/>
      <c r="DX76" s="982"/>
      <c r="DY76" s="982"/>
      <c r="DZ76" s="982"/>
      <c r="EA76" s="982"/>
      <c r="EB76" s="982"/>
      <c r="EC76" s="982"/>
      <c r="ED76" s="982"/>
      <c r="EE76" s="982"/>
      <c r="EF76" s="982"/>
      <c r="EG76" s="982"/>
      <c r="EH76" s="982"/>
      <c r="EI76" s="982"/>
      <c r="EJ76" s="982"/>
      <c r="EK76" s="982"/>
      <c r="EL76" s="982"/>
      <c r="EM76" s="982"/>
      <c r="EN76" s="982"/>
      <c r="EO76" s="982"/>
      <c r="EP76" s="982"/>
      <c r="EQ76" s="982"/>
      <c r="ER76" s="982"/>
      <c r="ES76" s="982"/>
      <c r="ET76" s="982"/>
      <c r="EU76" s="982"/>
      <c r="EV76" s="982"/>
    </row>
    <row r="77" spans="1:152" ht="13.5" customHeight="1">
      <c r="A77" s="681"/>
      <c r="B77" s="684"/>
      <c r="C77" s="684"/>
      <c r="D77" s="684"/>
      <c r="E77" s="684"/>
      <c r="F77" s="684"/>
      <c r="G77" s="684"/>
      <c r="H77" s="684"/>
      <c r="I77" s="684"/>
      <c r="J77" s="684"/>
      <c r="K77" s="684"/>
      <c r="L77" s="684"/>
      <c r="M77" s="684"/>
      <c r="N77" s="684"/>
      <c r="O77" s="684"/>
      <c r="P77" s="684"/>
      <c r="Q77" s="684"/>
      <c r="R77" s="684"/>
      <c r="S77" s="684"/>
      <c r="T77" s="684"/>
      <c r="U77" s="684"/>
      <c r="V77" s="701"/>
      <c r="W77" s="684"/>
      <c r="X77" s="982"/>
      <c r="Y77" s="982"/>
      <c r="Z77" s="982"/>
      <c r="AA77" s="982"/>
      <c r="AB77" s="982"/>
      <c r="AC77" s="982"/>
      <c r="AD77" s="982"/>
      <c r="AE77" s="982"/>
      <c r="AF77" s="982"/>
      <c r="AG77" s="982"/>
      <c r="AH77" s="982"/>
      <c r="AI77" s="982"/>
      <c r="AJ77" s="982"/>
      <c r="AK77" s="982"/>
      <c r="AL77" s="982"/>
      <c r="AM77" s="982"/>
      <c r="AN77" s="982"/>
      <c r="AO77" s="982"/>
      <c r="AP77" s="982"/>
      <c r="AQ77" s="982"/>
      <c r="AR77" s="982"/>
      <c r="AS77" s="982"/>
      <c r="AT77" s="982"/>
      <c r="AU77" s="982"/>
      <c r="AV77" s="982"/>
      <c r="AW77" s="982"/>
      <c r="AX77" s="982"/>
      <c r="AY77" s="982"/>
      <c r="AZ77" s="982"/>
      <c r="BA77" s="982"/>
      <c r="BB77" s="982"/>
      <c r="BC77" s="982"/>
      <c r="BD77" s="982"/>
      <c r="BE77" s="982"/>
      <c r="BF77" s="982"/>
      <c r="BG77" s="982"/>
      <c r="BH77" s="982"/>
      <c r="BI77" s="982"/>
      <c r="BJ77" s="982"/>
      <c r="BK77" s="982"/>
      <c r="BL77" s="982"/>
      <c r="BM77" s="982"/>
      <c r="BN77" s="982"/>
      <c r="BO77" s="982"/>
      <c r="BP77" s="982"/>
      <c r="BQ77" s="982"/>
      <c r="BR77" s="982"/>
      <c r="BS77" s="982"/>
      <c r="BT77" s="982"/>
      <c r="BU77" s="982"/>
      <c r="BV77" s="982"/>
      <c r="BW77" s="982"/>
      <c r="BX77" s="982"/>
      <c r="BY77" s="982"/>
      <c r="BZ77" s="982"/>
      <c r="CA77" s="982"/>
      <c r="CB77" s="982"/>
      <c r="CC77" s="982"/>
      <c r="CD77" s="982"/>
      <c r="CE77" s="982"/>
      <c r="CF77" s="982"/>
      <c r="CG77" s="982"/>
      <c r="CH77" s="982"/>
      <c r="CI77" s="982"/>
      <c r="CJ77" s="982"/>
      <c r="CK77" s="982"/>
      <c r="CL77" s="982"/>
      <c r="CM77" s="982"/>
      <c r="CN77" s="982"/>
      <c r="CO77" s="982"/>
      <c r="CP77" s="982"/>
      <c r="CQ77" s="982"/>
      <c r="CR77" s="982"/>
      <c r="CS77" s="982"/>
      <c r="CT77" s="982"/>
      <c r="CU77" s="982"/>
      <c r="CV77" s="982"/>
      <c r="CW77" s="982"/>
      <c r="CX77" s="982"/>
      <c r="CY77" s="982"/>
      <c r="CZ77" s="982"/>
      <c r="DA77" s="982"/>
      <c r="DB77" s="982"/>
      <c r="DC77" s="982"/>
      <c r="DD77" s="982"/>
      <c r="DE77" s="982"/>
      <c r="DF77" s="982"/>
      <c r="DG77" s="982"/>
      <c r="DH77" s="982"/>
      <c r="DI77" s="982"/>
      <c r="DJ77" s="982"/>
      <c r="DK77" s="982"/>
      <c r="DL77" s="982"/>
      <c r="DM77" s="982"/>
      <c r="DN77" s="982"/>
      <c r="DO77" s="982"/>
      <c r="DP77" s="982"/>
      <c r="DQ77" s="982"/>
      <c r="DR77" s="982"/>
      <c r="DS77" s="982"/>
      <c r="DT77" s="982"/>
      <c r="DU77" s="982"/>
      <c r="DV77" s="982"/>
      <c r="DW77" s="982"/>
      <c r="DX77" s="982"/>
      <c r="DY77" s="982"/>
      <c r="DZ77" s="982"/>
      <c r="EA77" s="982"/>
      <c r="EB77" s="982"/>
      <c r="EC77" s="982"/>
      <c r="ED77" s="982"/>
      <c r="EE77" s="982"/>
      <c r="EF77" s="982"/>
      <c r="EG77" s="982"/>
      <c r="EH77" s="982"/>
      <c r="EI77" s="982"/>
      <c r="EJ77" s="982"/>
      <c r="EK77" s="982"/>
      <c r="EL77" s="982"/>
      <c r="EM77" s="982"/>
      <c r="EN77" s="982"/>
      <c r="EO77" s="982"/>
      <c r="EP77" s="982"/>
      <c r="EQ77" s="982"/>
      <c r="ER77" s="982"/>
      <c r="ES77" s="982"/>
      <c r="ET77" s="982"/>
      <c r="EU77" s="982"/>
      <c r="EV77" s="982"/>
    </row>
    <row r="78" spans="1:152" ht="13.5" customHeight="1">
      <c r="A78" s="686"/>
      <c r="B78" s="684"/>
      <c r="C78" s="684"/>
      <c r="D78" s="1359"/>
      <c r="E78" s="1359"/>
      <c r="F78" s="1359"/>
      <c r="G78" s="1359"/>
      <c r="H78" s="1359"/>
      <c r="I78" s="1359"/>
      <c r="J78" s="1359"/>
      <c r="K78" s="1360"/>
      <c r="L78" s="1360"/>
      <c r="M78" s="1360"/>
      <c r="N78" s="1360"/>
      <c r="O78" s="1360"/>
      <c r="P78" s="1360"/>
      <c r="Q78" s="684"/>
      <c r="R78" s="684"/>
      <c r="S78" s="684"/>
      <c r="T78" s="684"/>
      <c r="U78" s="684"/>
      <c r="V78" s="701"/>
      <c r="W78" s="684"/>
    </row>
    <row r="79" spans="1:152" ht="13.5" customHeight="1">
      <c r="A79" s="686"/>
      <c r="B79" s="684"/>
      <c r="C79" s="684"/>
      <c r="D79" s="684"/>
      <c r="E79" s="684"/>
      <c r="F79" s="684"/>
      <c r="G79" s="684"/>
      <c r="H79" s="684"/>
      <c r="I79" s="684"/>
      <c r="J79" s="684"/>
      <c r="K79" s="684"/>
      <c r="L79" s="684"/>
      <c r="M79" s="684"/>
      <c r="N79" s="684"/>
      <c r="O79" s="684"/>
      <c r="P79" s="684"/>
      <c r="Q79" s="684"/>
      <c r="R79" s="684"/>
      <c r="S79" s="684"/>
      <c r="T79" s="684"/>
      <c r="U79" s="684"/>
      <c r="V79" s="701"/>
      <c r="W79" s="684"/>
    </row>
    <row r="80" spans="1:152" ht="13.5" customHeight="1">
      <c r="A80" s="686"/>
      <c r="B80" s="684"/>
      <c r="C80" s="684"/>
      <c r="D80" s="684"/>
      <c r="E80" s="684"/>
      <c r="F80" s="684"/>
      <c r="G80" s="684"/>
      <c r="H80" s="684"/>
      <c r="I80" s="684"/>
      <c r="J80" s="684"/>
      <c r="K80" s="684"/>
      <c r="L80" s="684"/>
      <c r="M80" s="684"/>
      <c r="N80" s="684"/>
      <c r="O80" s="684"/>
      <c r="P80" s="684"/>
      <c r="Q80" s="684"/>
      <c r="R80" s="684"/>
      <c r="S80" s="684"/>
      <c r="T80" s="684"/>
      <c r="U80" s="684"/>
      <c r="V80" s="701"/>
      <c r="W80" s="684"/>
    </row>
    <row r="81" spans="1:23" ht="13.5" customHeight="1">
      <c r="A81" s="686"/>
      <c r="B81" s="684"/>
      <c r="C81" s="684"/>
      <c r="D81" s="684"/>
      <c r="E81" s="684"/>
      <c r="F81" s="684"/>
      <c r="G81" s="684"/>
      <c r="H81" s="684"/>
      <c r="I81" s="684"/>
      <c r="J81" s="684"/>
      <c r="K81" s="684"/>
      <c r="L81" s="684"/>
      <c r="M81" s="684"/>
      <c r="N81" s="684"/>
      <c r="O81" s="684"/>
      <c r="P81" s="684"/>
      <c r="Q81" s="684"/>
      <c r="R81" s="684"/>
      <c r="S81" s="684"/>
      <c r="T81" s="684"/>
      <c r="U81" s="684"/>
      <c r="V81" s="701"/>
      <c r="W81" s="684"/>
    </row>
    <row r="82" spans="1:23" ht="13.5" customHeight="1">
      <c r="A82" s="686"/>
      <c r="B82" s="684"/>
      <c r="C82" s="684"/>
      <c r="D82" s="684"/>
      <c r="E82" s="684"/>
      <c r="F82" s="1359"/>
      <c r="G82" s="1359"/>
      <c r="H82" s="1359"/>
      <c r="I82" s="1359"/>
      <c r="J82" s="1359"/>
      <c r="K82" s="684"/>
      <c r="L82" s="684"/>
      <c r="M82" s="684"/>
      <c r="N82" s="684"/>
      <c r="O82" s="684"/>
      <c r="P82" s="684"/>
      <c r="Q82" s="684"/>
      <c r="R82" s="684"/>
      <c r="S82" s="684"/>
      <c r="T82" s="684"/>
      <c r="U82" s="684"/>
      <c r="V82" s="701"/>
      <c r="W82" s="684"/>
    </row>
    <row r="83" spans="1:23" ht="13.5" customHeight="1">
      <c r="A83" s="686"/>
      <c r="B83" s="684"/>
      <c r="C83" s="684"/>
      <c r="D83" s="684"/>
      <c r="E83" s="684"/>
      <c r="F83" s="684"/>
      <c r="G83" s="684"/>
      <c r="H83" s="684"/>
      <c r="I83" s="684"/>
      <c r="J83" s="684"/>
      <c r="K83" s="684"/>
      <c r="L83" s="684"/>
      <c r="M83" s="684"/>
      <c r="N83" s="684"/>
      <c r="O83" s="684"/>
      <c r="P83" s="684"/>
      <c r="Q83" s="684"/>
      <c r="R83" s="684"/>
      <c r="S83" s="684"/>
      <c r="T83" s="684"/>
      <c r="U83" s="684"/>
      <c r="V83" s="701"/>
      <c r="W83" s="684"/>
    </row>
    <row r="84" spans="1:23" ht="13.5" customHeight="1">
      <c r="A84" s="686"/>
      <c r="B84" s="684"/>
      <c r="C84" s="684"/>
      <c r="D84" s="684"/>
      <c r="E84" s="684"/>
      <c r="F84" s="684"/>
      <c r="G84" s="684"/>
      <c r="H84" s="684"/>
      <c r="I84" s="684"/>
      <c r="J84" s="684"/>
      <c r="K84" s="684"/>
      <c r="L84" s="684"/>
      <c r="M84" s="684"/>
      <c r="N84" s="684"/>
      <c r="O84" s="684"/>
      <c r="P84" s="684"/>
      <c r="Q84" s="684"/>
      <c r="R84" s="684"/>
      <c r="S84" s="684"/>
      <c r="T84" s="684"/>
      <c r="U84" s="684"/>
      <c r="V84" s="701"/>
      <c r="W84" s="684"/>
    </row>
    <row r="85" spans="1:23" ht="13.5" customHeight="1">
      <c r="A85" s="686"/>
      <c r="B85" s="684"/>
      <c r="C85" s="684"/>
      <c r="D85" s="684"/>
      <c r="E85" s="684"/>
      <c r="F85" s="684"/>
      <c r="G85" s="684"/>
      <c r="H85" s="684"/>
      <c r="I85" s="684"/>
      <c r="J85" s="684"/>
      <c r="K85" s="684"/>
      <c r="L85" s="684"/>
      <c r="M85" s="684"/>
      <c r="N85" s="684"/>
      <c r="O85" s="684"/>
      <c r="P85" s="684"/>
      <c r="Q85" s="684"/>
      <c r="R85" s="684"/>
      <c r="S85" s="684"/>
      <c r="T85" s="684"/>
      <c r="U85" s="684"/>
      <c r="V85" s="701"/>
      <c r="W85" s="684"/>
    </row>
    <row r="86" spans="1:23" ht="13.5" customHeight="1">
      <c r="A86" s="686"/>
      <c r="B86" s="684"/>
      <c r="C86" s="684"/>
      <c r="D86" s="684"/>
      <c r="E86" s="684"/>
      <c r="F86" s="684"/>
      <c r="G86" s="684"/>
      <c r="H86" s="684"/>
      <c r="I86" s="684"/>
      <c r="J86" s="684"/>
      <c r="K86" s="684"/>
      <c r="L86" s="684"/>
      <c r="M86" s="684"/>
      <c r="N86" s="684"/>
      <c r="O86" s="684"/>
      <c r="P86" s="684"/>
      <c r="Q86" s="684"/>
      <c r="R86" s="684"/>
      <c r="S86" s="684"/>
      <c r="T86" s="684"/>
      <c r="U86" s="684"/>
      <c r="V86" s="701"/>
      <c r="W86" s="684"/>
    </row>
    <row r="87" spans="1:23" ht="13.5" customHeight="1">
      <c r="A87" s="686"/>
      <c r="B87" s="684"/>
      <c r="C87" s="684"/>
      <c r="D87" s="684"/>
      <c r="E87" s="684"/>
      <c r="F87" s="684"/>
      <c r="G87" s="684"/>
      <c r="H87" s="684"/>
      <c r="I87" s="684"/>
      <c r="J87" s="684"/>
      <c r="K87" s="684"/>
      <c r="L87" s="684"/>
      <c r="M87" s="684"/>
      <c r="N87" s="684"/>
      <c r="O87" s="684"/>
      <c r="P87" s="684"/>
      <c r="Q87" s="684"/>
      <c r="R87" s="684"/>
      <c r="S87" s="684"/>
      <c r="T87" s="684"/>
      <c r="U87" s="684"/>
      <c r="V87" s="701"/>
      <c r="W87" s="684"/>
    </row>
    <row r="88" spans="1:23" ht="13.5" customHeight="1">
      <c r="A88" s="686"/>
      <c r="B88" s="684"/>
      <c r="C88" s="684"/>
      <c r="D88" s="684"/>
      <c r="E88" s="684"/>
      <c r="F88" s="684"/>
      <c r="G88" s="684"/>
      <c r="H88" s="684"/>
      <c r="I88" s="684"/>
      <c r="J88" s="684"/>
      <c r="K88" s="684"/>
      <c r="L88" s="684"/>
      <c r="M88" s="684"/>
      <c r="N88" s="684"/>
      <c r="O88" s="684"/>
      <c r="P88" s="684"/>
      <c r="Q88" s="684"/>
      <c r="R88" s="684"/>
      <c r="S88" s="684"/>
      <c r="T88" s="684"/>
      <c r="U88" s="684"/>
      <c r="V88" s="701"/>
      <c r="W88" s="684"/>
    </row>
    <row r="89" spans="1:23" ht="13.5" customHeight="1">
      <c r="A89" s="686"/>
      <c r="B89" s="684"/>
      <c r="C89" s="684"/>
      <c r="D89" s="684"/>
      <c r="E89" s="684"/>
      <c r="F89" s="684"/>
      <c r="G89" s="684"/>
      <c r="H89" s="684"/>
      <c r="I89" s="684"/>
      <c r="J89" s="684"/>
      <c r="K89" s="684"/>
      <c r="L89" s="684"/>
      <c r="M89" s="684"/>
      <c r="N89" s="684"/>
      <c r="O89" s="684"/>
      <c r="P89" s="684"/>
      <c r="Q89" s="684"/>
      <c r="R89" s="684"/>
      <c r="S89" s="684"/>
      <c r="T89" s="684"/>
      <c r="U89" s="684"/>
      <c r="V89" s="701"/>
      <c r="W89" s="684"/>
    </row>
    <row r="90" spans="1:23" ht="13.5" customHeight="1">
      <c r="A90" s="686"/>
      <c r="B90" s="684"/>
      <c r="C90" s="684"/>
      <c r="D90" s="684"/>
      <c r="E90" s="684"/>
      <c r="F90" s="684"/>
      <c r="G90" s="684"/>
      <c r="H90" s="684"/>
      <c r="I90" s="684"/>
      <c r="J90" s="684"/>
      <c r="K90" s="684"/>
      <c r="L90" s="684"/>
      <c r="M90" s="684"/>
      <c r="N90" s="684"/>
      <c r="O90" s="684"/>
      <c r="P90" s="684"/>
      <c r="Q90" s="684"/>
      <c r="R90" s="684"/>
      <c r="S90" s="684"/>
      <c r="T90" s="684"/>
      <c r="U90" s="684"/>
      <c r="V90" s="701"/>
      <c r="W90" s="684"/>
    </row>
    <row r="91" spans="1:23" ht="13.5" customHeight="1">
      <c r="A91" s="686"/>
      <c r="B91" s="684"/>
      <c r="C91" s="684"/>
      <c r="D91" s="684"/>
      <c r="E91" s="684"/>
      <c r="F91" s="684"/>
      <c r="G91" s="684"/>
      <c r="H91" s="684"/>
      <c r="I91" s="684"/>
      <c r="J91" s="684"/>
      <c r="K91" s="684"/>
      <c r="L91" s="684"/>
      <c r="M91" s="684"/>
      <c r="N91" s="684"/>
      <c r="O91" s="684"/>
      <c r="P91" s="684"/>
      <c r="Q91" s="684"/>
      <c r="R91" s="684"/>
      <c r="S91" s="684"/>
      <c r="T91" s="684"/>
      <c r="U91" s="684"/>
      <c r="V91" s="701"/>
      <c r="W91" s="684"/>
    </row>
    <row r="92" spans="1:23">
      <c r="A92" s="686"/>
      <c r="B92" s="684"/>
      <c r="C92" s="684"/>
      <c r="D92" s="684"/>
      <c r="E92" s="684"/>
      <c r="F92" s="684"/>
      <c r="G92" s="684"/>
      <c r="H92" s="684"/>
      <c r="I92" s="684"/>
      <c r="J92" s="684"/>
      <c r="K92" s="684"/>
      <c r="L92" s="684"/>
      <c r="M92" s="684"/>
      <c r="N92" s="684"/>
      <c r="O92" s="684"/>
      <c r="P92" s="684"/>
      <c r="Q92" s="684"/>
      <c r="R92" s="684"/>
      <c r="S92" s="684"/>
      <c r="T92" s="684"/>
      <c r="U92" s="684"/>
      <c r="V92" s="701"/>
      <c r="W92" s="684"/>
    </row>
    <row r="93" spans="1:23">
      <c r="A93" s="686"/>
      <c r="B93" s="684"/>
      <c r="C93" s="684"/>
      <c r="D93" s="684"/>
      <c r="E93" s="684"/>
      <c r="F93" s="684"/>
      <c r="G93" s="684"/>
      <c r="H93" s="684"/>
      <c r="I93" s="684"/>
      <c r="J93" s="684"/>
      <c r="K93" s="684"/>
      <c r="L93" s="684"/>
      <c r="M93" s="684"/>
      <c r="N93" s="684"/>
      <c r="O93" s="684"/>
      <c r="P93" s="684"/>
      <c r="Q93" s="684"/>
      <c r="R93" s="684"/>
      <c r="S93" s="684"/>
      <c r="T93" s="684"/>
      <c r="U93" s="684"/>
      <c r="V93" s="701"/>
      <c r="W93" s="684"/>
    </row>
    <row r="94" spans="1:23">
      <c r="A94" s="686"/>
      <c r="B94" s="684"/>
      <c r="C94" s="684"/>
      <c r="D94" s="684"/>
      <c r="E94" s="684"/>
      <c r="F94" s="684"/>
      <c r="G94" s="684"/>
      <c r="H94" s="684"/>
      <c r="I94" s="684"/>
      <c r="J94" s="684"/>
      <c r="K94" s="684"/>
      <c r="L94" s="684"/>
      <c r="M94" s="684"/>
      <c r="N94" s="684"/>
      <c r="O94" s="684"/>
      <c r="P94" s="684"/>
      <c r="Q94" s="684"/>
      <c r="R94" s="684"/>
      <c r="S94" s="684"/>
      <c r="T94" s="684"/>
      <c r="U94" s="684"/>
      <c r="V94" s="701"/>
      <c r="W94" s="684"/>
    </row>
    <row r="95" spans="1:23">
      <c r="A95" s="686"/>
      <c r="B95" s="684"/>
      <c r="C95" s="684"/>
      <c r="D95" s="684"/>
      <c r="E95" s="684"/>
      <c r="F95" s="684"/>
      <c r="G95" s="684"/>
      <c r="H95" s="684"/>
      <c r="I95" s="684"/>
      <c r="J95" s="684"/>
      <c r="K95" s="684"/>
      <c r="L95" s="684"/>
      <c r="M95" s="684"/>
      <c r="N95" s="684"/>
      <c r="O95" s="684"/>
      <c r="P95" s="684"/>
      <c r="Q95" s="684"/>
      <c r="R95" s="684"/>
      <c r="S95" s="684"/>
      <c r="T95" s="684"/>
      <c r="U95" s="684"/>
      <c r="V95" s="701"/>
      <c r="W95" s="684"/>
    </row>
    <row r="96" spans="1:23">
      <c r="A96" s="686"/>
      <c r="B96" s="684"/>
      <c r="C96" s="684"/>
      <c r="D96" s="684"/>
      <c r="E96" s="684"/>
      <c r="F96" s="684"/>
      <c r="G96" s="684"/>
      <c r="H96" s="684"/>
      <c r="I96" s="684"/>
      <c r="J96" s="684"/>
      <c r="K96" s="684"/>
      <c r="L96" s="684"/>
      <c r="M96" s="684"/>
      <c r="N96" s="684"/>
      <c r="O96" s="684"/>
      <c r="P96" s="684"/>
      <c r="Q96" s="684"/>
      <c r="R96" s="684"/>
      <c r="S96" s="684"/>
      <c r="T96" s="684"/>
      <c r="U96" s="684"/>
      <c r="V96" s="701"/>
      <c r="W96" s="684"/>
    </row>
    <row r="97" spans="1:23">
      <c r="A97" s="686"/>
      <c r="B97" s="684"/>
      <c r="C97" s="684"/>
      <c r="D97" s="684"/>
      <c r="E97" s="684"/>
      <c r="F97" s="684"/>
      <c r="G97" s="684"/>
      <c r="H97" s="684"/>
      <c r="I97" s="684"/>
      <c r="J97" s="684"/>
      <c r="K97" s="684"/>
      <c r="L97" s="684"/>
      <c r="M97" s="684"/>
      <c r="N97" s="684"/>
      <c r="O97" s="684"/>
      <c r="P97" s="684"/>
      <c r="Q97" s="684"/>
      <c r="R97" s="684"/>
      <c r="S97" s="684"/>
      <c r="T97" s="684"/>
      <c r="U97" s="684"/>
      <c r="V97" s="701"/>
      <c r="W97" s="684"/>
    </row>
    <row r="98" spans="1:23">
      <c r="A98" s="686"/>
      <c r="B98" s="684"/>
      <c r="C98" s="684"/>
      <c r="D98" s="684"/>
      <c r="E98" s="684"/>
      <c r="F98" s="684"/>
      <c r="G98" s="684"/>
      <c r="H98" s="684"/>
      <c r="I98" s="684"/>
      <c r="J98" s="684"/>
      <c r="K98" s="684"/>
      <c r="L98" s="684"/>
      <c r="M98" s="684"/>
      <c r="N98" s="684"/>
      <c r="O98" s="684"/>
      <c r="P98" s="684"/>
      <c r="Q98" s="684"/>
      <c r="R98" s="684"/>
      <c r="S98" s="684"/>
      <c r="T98" s="684"/>
      <c r="U98" s="684"/>
      <c r="V98" s="701"/>
      <c r="W98" s="684"/>
    </row>
    <row r="99" spans="1:23">
      <c r="A99" s="686"/>
      <c r="B99" s="684"/>
      <c r="C99" s="684"/>
      <c r="D99" s="684"/>
      <c r="E99" s="684"/>
      <c r="F99" s="684"/>
      <c r="G99" s="684"/>
      <c r="H99" s="684"/>
      <c r="I99" s="684"/>
      <c r="J99" s="684"/>
      <c r="K99" s="684"/>
      <c r="L99" s="684"/>
      <c r="M99" s="684"/>
      <c r="N99" s="684"/>
      <c r="O99" s="684"/>
      <c r="P99" s="684"/>
      <c r="Q99" s="684"/>
      <c r="R99" s="684"/>
      <c r="S99" s="684"/>
      <c r="T99" s="684"/>
      <c r="U99" s="684"/>
      <c r="V99" s="701"/>
      <c r="W99" s="684"/>
    </row>
    <row r="100" spans="1:23">
      <c r="A100" s="686"/>
      <c r="B100" s="684"/>
      <c r="C100" s="684"/>
      <c r="D100" s="684"/>
      <c r="E100" s="684"/>
      <c r="F100" s="684"/>
      <c r="G100" s="684"/>
      <c r="H100" s="684"/>
      <c r="I100" s="684"/>
      <c r="J100" s="684"/>
      <c r="K100" s="684"/>
      <c r="L100" s="684"/>
      <c r="M100" s="684"/>
      <c r="N100" s="684"/>
      <c r="O100" s="684"/>
      <c r="P100" s="684"/>
      <c r="Q100" s="684"/>
      <c r="R100" s="684"/>
      <c r="S100" s="684"/>
      <c r="T100" s="684"/>
      <c r="U100" s="684"/>
      <c r="V100" s="701"/>
      <c r="W100" s="684"/>
    </row>
    <row r="101" spans="1:23">
      <c r="A101" s="686"/>
      <c r="B101" s="684"/>
      <c r="C101" s="684"/>
      <c r="D101" s="684"/>
      <c r="E101" s="684"/>
      <c r="F101" s="684"/>
      <c r="G101" s="684"/>
      <c r="H101" s="684"/>
      <c r="I101" s="684"/>
      <c r="J101" s="684"/>
      <c r="K101" s="684"/>
      <c r="L101" s="684"/>
      <c r="M101" s="684"/>
      <c r="N101" s="684"/>
      <c r="O101" s="684"/>
      <c r="P101" s="684"/>
      <c r="Q101" s="684"/>
      <c r="R101" s="684"/>
      <c r="S101" s="684"/>
      <c r="T101" s="684"/>
      <c r="U101" s="684"/>
      <c r="V101" s="701"/>
      <c r="W101" s="684"/>
    </row>
    <row r="102" spans="1:23">
      <c r="A102" s="686"/>
      <c r="B102" s="684"/>
      <c r="C102" s="684"/>
      <c r="D102" s="684"/>
      <c r="E102" s="684"/>
      <c r="F102" s="684"/>
      <c r="G102" s="684"/>
      <c r="H102" s="684"/>
      <c r="I102" s="684"/>
      <c r="J102" s="684"/>
      <c r="K102" s="684"/>
      <c r="L102" s="684"/>
      <c r="M102" s="684"/>
      <c r="N102" s="684"/>
      <c r="O102" s="684"/>
      <c r="P102" s="684"/>
      <c r="Q102" s="684"/>
      <c r="R102" s="684"/>
      <c r="S102" s="684"/>
      <c r="T102" s="684"/>
      <c r="U102" s="684"/>
      <c r="V102" s="701"/>
      <c r="W102" s="684"/>
    </row>
    <row r="103" spans="1:23">
      <c r="A103" s="686"/>
      <c r="B103" s="684"/>
      <c r="C103" s="684"/>
      <c r="D103" s="684"/>
      <c r="E103" s="684"/>
      <c r="F103" s="684"/>
      <c r="G103" s="684"/>
      <c r="H103" s="684"/>
      <c r="I103" s="684"/>
      <c r="J103" s="684"/>
      <c r="K103" s="684"/>
      <c r="L103" s="684"/>
      <c r="M103" s="684"/>
      <c r="N103" s="684"/>
      <c r="O103" s="684"/>
      <c r="P103" s="684"/>
      <c r="Q103" s="684"/>
      <c r="R103" s="684"/>
      <c r="S103" s="684"/>
      <c r="T103" s="684"/>
      <c r="U103" s="684"/>
      <c r="V103" s="701"/>
      <c r="W103" s="684"/>
    </row>
    <row r="104" spans="1:23">
      <c r="A104" s="686"/>
      <c r="B104" s="684"/>
      <c r="C104" s="684"/>
      <c r="D104" s="684"/>
      <c r="E104" s="684"/>
      <c r="F104" s="684"/>
      <c r="G104" s="684"/>
      <c r="H104" s="684"/>
      <c r="I104" s="684"/>
      <c r="J104" s="684"/>
      <c r="K104" s="684"/>
      <c r="L104" s="684"/>
      <c r="M104" s="684"/>
      <c r="N104" s="684"/>
      <c r="O104" s="684"/>
      <c r="P104" s="684"/>
      <c r="Q104" s="684"/>
      <c r="R104" s="684"/>
      <c r="S104" s="684"/>
      <c r="T104" s="684"/>
      <c r="U104" s="684"/>
      <c r="V104" s="701"/>
      <c r="W104" s="684"/>
    </row>
  </sheetData>
  <mergeCells count="33">
    <mergeCell ref="F82:J82"/>
    <mergeCell ref="R7:R9"/>
    <mergeCell ref="S7:S9"/>
    <mergeCell ref="T7:T9"/>
    <mergeCell ref="U7:U9"/>
    <mergeCell ref="D78:J78"/>
    <mergeCell ref="K78:P78"/>
    <mergeCell ref="J7:J9"/>
    <mergeCell ref="K7:K9"/>
    <mergeCell ref="L7:L9"/>
    <mergeCell ref="O7:O9"/>
    <mergeCell ref="P7:P9"/>
    <mergeCell ref="N6:N9"/>
    <mergeCell ref="O6:S6"/>
    <mergeCell ref="W6:W9"/>
    <mergeCell ref="E7:E9"/>
    <mergeCell ref="F7:F9"/>
    <mergeCell ref="G7:G9"/>
    <mergeCell ref="H7:H9"/>
    <mergeCell ref="I7:I9"/>
    <mergeCell ref="V7:V9"/>
    <mergeCell ref="Q7:Q9"/>
    <mergeCell ref="T6:V6"/>
    <mergeCell ref="A3:B3"/>
    <mergeCell ref="M3:N3"/>
    <mergeCell ref="A4:B4"/>
    <mergeCell ref="M4:N4"/>
    <mergeCell ref="A6:A9"/>
    <mergeCell ref="B6:B9"/>
    <mergeCell ref="C6:C9"/>
    <mergeCell ref="D6:D9"/>
    <mergeCell ref="E6:L6"/>
    <mergeCell ref="M6:M9"/>
  </mergeCells>
  <printOptions horizontalCentered="1"/>
  <pageMargins left="0.39370078740157483" right="0.39370078740157483" top="0.39370078740157483" bottom="0.39370078740157483" header="0.31496062992125984" footer="0.31496062992125984"/>
  <pageSetup scale="54" fitToWidth="2" pageOrder="overThenDown" orientation="portrait" horizontalDpi="1200" verticalDpi="1200" r:id="rId1"/>
  <headerFooter alignWithMargins="0">
    <oddFooter>&amp;L&amp;"MetaNormalLF-Roman,Standard"&amp;9Statistisches Bundesamt, Fachserie 14, Reihe 2, 1.-2. Vj 2015</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0"/>
  <sheetViews>
    <sheetView showGridLines="0" zoomScaleNormal="100" zoomScaleSheetLayoutView="100" workbookViewId="0">
      <pane ySplit="9" topLeftCell="A10" activePane="bottomLeft" state="frozen"/>
      <selection activeCell="A71" sqref="A71"/>
      <selection pane="bottomLeft"/>
    </sheetView>
  </sheetViews>
  <sheetFormatPr baseColWidth="10" defaultColWidth="9.140625" defaultRowHeight="20.25"/>
  <cols>
    <col min="1" max="1" width="4.7109375" style="807" customWidth="1"/>
    <col min="2" max="2" width="55.28515625" style="661" customWidth="1"/>
    <col min="3" max="11" width="12.7109375" style="661" customWidth="1"/>
    <col min="12" max="12" width="55.28515625" style="661" customWidth="1"/>
    <col min="13" max="20" width="12.7109375" style="661" customWidth="1"/>
    <col min="21" max="21" width="4.7109375" style="661" customWidth="1"/>
    <col min="22" max="52" width="19.7109375" style="661" customWidth="1"/>
    <col min="53" max="16384" width="9.140625" style="661"/>
  </cols>
  <sheetData>
    <row r="1" spans="1:23" ht="15.75" customHeight="1">
      <c r="A1" s="655" t="s">
        <v>590</v>
      </c>
      <c r="B1" s="655"/>
      <c r="C1" s="655"/>
      <c r="D1" s="656"/>
      <c r="E1" s="656"/>
      <c r="F1" s="656"/>
      <c r="G1" s="656"/>
      <c r="H1" s="656"/>
      <c r="I1" s="656"/>
      <c r="J1" s="656"/>
      <c r="K1" s="656"/>
      <c r="L1" s="655" t="s">
        <v>590</v>
      </c>
      <c r="M1" s="655"/>
      <c r="N1" s="655"/>
      <c r="O1" s="656"/>
      <c r="P1" s="656"/>
      <c r="Q1" s="656"/>
      <c r="R1" s="1031"/>
    </row>
    <row r="2" spans="1:23" s="666" customFormat="1" ht="16.5" customHeight="1">
      <c r="A2" s="791" t="s">
        <v>596</v>
      </c>
      <c r="B2" s="792"/>
      <c r="C2" s="791"/>
      <c r="D2" s="1032"/>
      <c r="E2" s="1032"/>
      <c r="F2" s="1032"/>
      <c r="G2" s="1032"/>
      <c r="H2" s="1032"/>
      <c r="I2" s="1032"/>
      <c r="J2" s="1033"/>
      <c r="K2" s="1033"/>
      <c r="L2" s="791" t="s">
        <v>596</v>
      </c>
      <c r="M2" s="792"/>
      <c r="N2" s="791"/>
      <c r="O2" s="1032"/>
      <c r="P2" s="1034"/>
      <c r="Q2" s="1034"/>
      <c r="R2" s="1031"/>
    </row>
    <row r="3" spans="1:23" s="1038" customFormat="1" ht="15.75" customHeight="1">
      <c r="A3" s="1314" t="s">
        <v>400</v>
      </c>
      <c r="B3" s="1314"/>
      <c r="C3" s="1035"/>
      <c r="D3" s="1036"/>
      <c r="E3" s="1036"/>
      <c r="F3" s="1036"/>
      <c r="G3" s="1036"/>
      <c r="H3" s="1036"/>
      <c r="I3" s="1036"/>
      <c r="J3" s="1036"/>
      <c r="K3" s="1036"/>
      <c r="L3" s="1314" t="s">
        <v>400</v>
      </c>
      <c r="M3" s="1314"/>
      <c r="N3" s="1037"/>
      <c r="O3" s="1037"/>
      <c r="P3" s="1037"/>
      <c r="Q3" s="1037"/>
    </row>
    <row r="4" spans="1:23" ht="15.75" customHeight="1">
      <c r="A4" s="1294" t="s">
        <v>153</v>
      </c>
      <c r="B4" s="1294"/>
      <c r="C4" s="656"/>
      <c r="D4" s="656"/>
      <c r="E4" s="656"/>
      <c r="F4" s="656"/>
      <c r="G4" s="656"/>
      <c r="H4" s="656"/>
      <c r="I4" s="1039"/>
      <c r="J4" s="1033"/>
      <c r="K4" s="1033"/>
      <c r="L4" s="1294" t="s">
        <v>153</v>
      </c>
      <c r="M4" s="1294"/>
      <c r="N4" s="656"/>
      <c r="O4" s="656"/>
      <c r="P4" s="656"/>
      <c r="Q4" s="656"/>
      <c r="R4" s="1040"/>
    </row>
    <row r="5" spans="1:23" ht="15.75" customHeight="1">
      <c r="A5" s="1041"/>
      <c r="B5" s="799"/>
      <c r="C5" s="799"/>
      <c r="D5" s="799"/>
      <c r="E5" s="799"/>
      <c r="F5" s="799"/>
      <c r="G5" s="799"/>
      <c r="H5" s="799"/>
      <c r="I5" s="799"/>
      <c r="J5" s="799"/>
      <c r="K5" s="796"/>
      <c r="L5" s="799"/>
      <c r="M5" s="799"/>
      <c r="N5" s="799"/>
      <c r="O5" s="799"/>
      <c r="P5" s="799"/>
      <c r="Q5" s="799"/>
      <c r="R5" s="799"/>
      <c r="S5" s="799"/>
      <c r="T5" s="799"/>
      <c r="U5" s="799"/>
    </row>
    <row r="6" spans="1:23" s="1043" customFormat="1" ht="15.75" customHeight="1">
      <c r="A6" s="1337" t="s">
        <v>154</v>
      </c>
      <c r="B6" s="1375" t="s">
        <v>496</v>
      </c>
      <c r="C6" s="1367" t="s">
        <v>156</v>
      </c>
      <c r="D6" s="1370" t="s">
        <v>207</v>
      </c>
      <c r="E6" s="1371"/>
      <c r="F6" s="1371"/>
      <c r="G6" s="1371"/>
      <c r="H6" s="1371"/>
      <c r="I6" s="1371"/>
      <c r="J6" s="1371"/>
      <c r="K6" s="1372"/>
      <c r="L6" s="1367" t="s">
        <v>496</v>
      </c>
      <c r="M6" s="1347" t="s">
        <v>208</v>
      </c>
      <c r="N6" s="1347"/>
      <c r="O6" s="1347"/>
      <c r="P6" s="1347"/>
      <c r="Q6" s="1348"/>
      <c r="R6" s="1346" t="s">
        <v>209</v>
      </c>
      <c r="S6" s="1347"/>
      <c r="T6" s="1348"/>
      <c r="U6" s="1337" t="s">
        <v>154</v>
      </c>
      <c r="V6" s="1042"/>
    </row>
    <row r="7" spans="1:23" s="1043" customFormat="1" ht="15.75" customHeight="1">
      <c r="A7" s="1354"/>
      <c r="B7" s="1376"/>
      <c r="C7" s="1368"/>
      <c r="D7" s="1337" t="s">
        <v>585</v>
      </c>
      <c r="E7" s="1367" t="s">
        <v>597</v>
      </c>
      <c r="F7" s="1337" t="s">
        <v>136</v>
      </c>
      <c r="G7" s="1367" t="s">
        <v>210</v>
      </c>
      <c r="H7" s="1337" t="s">
        <v>586</v>
      </c>
      <c r="I7" s="1351" t="s">
        <v>587</v>
      </c>
      <c r="J7" s="1367" t="s">
        <v>139</v>
      </c>
      <c r="K7" s="1337" t="s">
        <v>140</v>
      </c>
      <c r="L7" s="1368"/>
      <c r="M7" s="1364" t="s">
        <v>211</v>
      </c>
      <c r="N7" s="1337" t="s">
        <v>212</v>
      </c>
      <c r="O7" s="1337" t="s">
        <v>598</v>
      </c>
      <c r="P7" s="1337" t="s">
        <v>588</v>
      </c>
      <c r="Q7" s="1337" t="s">
        <v>213</v>
      </c>
      <c r="R7" s="1340" t="s">
        <v>214</v>
      </c>
      <c r="S7" s="1340" t="s">
        <v>215</v>
      </c>
      <c r="T7" s="1356" t="s">
        <v>216</v>
      </c>
      <c r="U7" s="1354"/>
      <c r="V7" s="1042"/>
    </row>
    <row r="8" spans="1:23" s="1043" customFormat="1" ht="15.75" customHeight="1">
      <c r="A8" s="1354"/>
      <c r="B8" s="1376"/>
      <c r="C8" s="1368"/>
      <c r="D8" s="1338"/>
      <c r="E8" s="1368"/>
      <c r="F8" s="1338"/>
      <c r="G8" s="1368"/>
      <c r="H8" s="1338"/>
      <c r="I8" s="1352"/>
      <c r="J8" s="1368"/>
      <c r="K8" s="1338"/>
      <c r="L8" s="1368"/>
      <c r="M8" s="1365"/>
      <c r="N8" s="1338"/>
      <c r="O8" s="1338"/>
      <c r="P8" s="1338"/>
      <c r="Q8" s="1338"/>
      <c r="R8" s="1341"/>
      <c r="S8" s="1341"/>
      <c r="T8" s="1357"/>
      <c r="U8" s="1354"/>
      <c r="V8" s="1042"/>
    </row>
    <row r="9" spans="1:23" s="1043" customFormat="1" ht="15.75" customHeight="1">
      <c r="A9" s="1355"/>
      <c r="B9" s="1377"/>
      <c r="C9" s="1369"/>
      <c r="D9" s="1339"/>
      <c r="E9" s="1369"/>
      <c r="F9" s="1339"/>
      <c r="G9" s="1369"/>
      <c r="H9" s="1339"/>
      <c r="I9" s="1353"/>
      <c r="J9" s="1369"/>
      <c r="K9" s="1339"/>
      <c r="L9" s="1369"/>
      <c r="M9" s="1366"/>
      <c r="N9" s="1339"/>
      <c r="O9" s="1339"/>
      <c r="P9" s="1339"/>
      <c r="Q9" s="1339"/>
      <c r="R9" s="1342"/>
      <c r="S9" s="1342"/>
      <c r="T9" s="1358"/>
      <c r="U9" s="1355"/>
      <c r="V9" s="1042"/>
    </row>
    <row r="10" spans="1:23" ht="13.5" customHeight="1">
      <c r="A10" s="706"/>
      <c r="B10" s="686"/>
      <c r="C10" s="686"/>
      <c r="D10" s="686"/>
      <c r="E10" s="686"/>
      <c r="F10" s="686"/>
      <c r="G10" s="686"/>
      <c r="H10" s="686"/>
      <c r="I10" s="686"/>
      <c r="J10" s="686"/>
      <c r="K10" s="686"/>
      <c r="L10" s="686"/>
      <c r="M10" s="686"/>
      <c r="N10" s="686"/>
      <c r="O10" s="686"/>
      <c r="P10" s="686"/>
      <c r="Q10" s="686"/>
      <c r="R10" s="686"/>
      <c r="S10" s="686"/>
      <c r="T10" s="686"/>
      <c r="U10" s="707"/>
      <c r="V10" s="707"/>
    </row>
    <row r="11" spans="1:23" ht="13.5" customHeight="1">
      <c r="A11" s="706"/>
      <c r="B11" s="686" t="s">
        <v>516</v>
      </c>
      <c r="C11" s="701"/>
      <c r="D11" s="701"/>
      <c r="E11" s="701"/>
      <c r="F11" s="701"/>
      <c r="G11" s="701"/>
      <c r="H11" s="701"/>
      <c r="I11" s="701"/>
      <c r="J11" s="701"/>
      <c r="K11" s="701"/>
      <c r="L11" s="686" t="s">
        <v>516</v>
      </c>
      <c r="M11" s="701"/>
      <c r="N11" s="701"/>
      <c r="O11" s="701"/>
      <c r="P11" s="701"/>
      <c r="Q11" s="701"/>
      <c r="R11" s="701"/>
      <c r="S11" s="701"/>
      <c r="T11" s="701"/>
      <c r="U11" s="707"/>
      <c r="V11" s="707"/>
    </row>
    <row r="12" spans="1:23" ht="13.5" customHeight="1">
      <c r="A12" s="706"/>
      <c r="B12" s="686"/>
      <c r="C12" s="701"/>
      <c r="D12" s="701"/>
      <c r="E12" s="701"/>
      <c r="F12" s="701"/>
      <c r="G12" s="701"/>
      <c r="H12" s="701"/>
      <c r="I12" s="701"/>
      <c r="J12" s="701"/>
      <c r="K12" s="701"/>
      <c r="L12" s="686"/>
      <c r="M12" s="701"/>
      <c r="N12" s="701"/>
      <c r="O12" s="701"/>
      <c r="P12" s="701"/>
      <c r="Q12" s="701"/>
      <c r="R12" s="701"/>
      <c r="S12" s="701"/>
      <c r="T12" s="701"/>
      <c r="U12" s="707"/>
      <c r="V12" s="707"/>
    </row>
    <row r="13" spans="1:23" ht="13.5" customHeight="1">
      <c r="A13" s="706">
        <v>1</v>
      </c>
      <c r="B13" s="686" t="s">
        <v>599</v>
      </c>
      <c r="C13" s="160">
        <v>107620.1</v>
      </c>
      <c r="D13" s="160">
        <v>14615.7</v>
      </c>
      <c r="E13" s="160">
        <v>18939.7</v>
      </c>
      <c r="F13" s="160">
        <v>2970.5</v>
      </c>
      <c r="G13" s="160">
        <v>8835.1</v>
      </c>
      <c r="H13" s="160">
        <v>1978.6</v>
      </c>
      <c r="I13" s="160">
        <v>10446.1</v>
      </c>
      <c r="J13" s="160">
        <v>21837.200000000001</v>
      </c>
      <c r="K13" s="160">
        <v>5013.3</v>
      </c>
      <c r="L13" s="686" t="s">
        <v>600</v>
      </c>
      <c r="M13" s="687">
        <v>1251.7</v>
      </c>
      <c r="N13" s="687">
        <v>5067.5</v>
      </c>
      <c r="O13" s="687">
        <v>2756.7</v>
      </c>
      <c r="P13" s="687">
        <v>3614.6</v>
      </c>
      <c r="Q13" s="687">
        <v>2691.2</v>
      </c>
      <c r="R13" s="687">
        <v>4189.1000000000004</v>
      </c>
      <c r="S13" s="687">
        <v>819.3</v>
      </c>
      <c r="T13" s="687">
        <v>2593.8000000000002</v>
      </c>
      <c r="U13" s="1044">
        <v>1</v>
      </c>
      <c r="V13" s="1045"/>
      <c r="W13" s="1046"/>
    </row>
    <row r="14" spans="1:23" ht="13.5" customHeight="1">
      <c r="A14" s="706"/>
      <c r="B14" s="686"/>
      <c r="C14" s="160"/>
      <c r="D14" s="160"/>
      <c r="E14" s="160"/>
      <c r="F14" s="160"/>
      <c r="G14" s="160"/>
      <c r="H14" s="160"/>
      <c r="I14" s="160"/>
      <c r="J14" s="160"/>
      <c r="K14" s="160"/>
      <c r="L14" s="686"/>
      <c r="M14" s="687"/>
      <c r="N14" s="687"/>
      <c r="O14" s="687"/>
      <c r="P14" s="687"/>
      <c r="Q14" s="687"/>
      <c r="R14" s="687"/>
      <c r="S14" s="687"/>
      <c r="T14" s="687"/>
      <c r="U14" s="1044"/>
      <c r="V14" s="1045"/>
      <c r="W14" s="1046"/>
    </row>
    <row r="15" spans="1:23" ht="13.5" customHeight="1">
      <c r="A15" s="706">
        <v>2</v>
      </c>
      <c r="B15" s="689" t="s">
        <v>499</v>
      </c>
      <c r="C15" s="160">
        <v>57655</v>
      </c>
      <c r="D15" s="160">
        <v>8978.6999999999989</v>
      </c>
      <c r="E15" s="160">
        <v>12201</v>
      </c>
      <c r="F15" s="160">
        <v>1175</v>
      </c>
      <c r="G15" s="160">
        <v>5192.5</v>
      </c>
      <c r="H15" s="160">
        <v>614.00000000000011</v>
      </c>
      <c r="I15" s="160">
        <v>4976.5999999999995</v>
      </c>
      <c r="J15" s="160">
        <v>11979.5</v>
      </c>
      <c r="K15" s="160">
        <v>2537.6</v>
      </c>
      <c r="L15" s="689" t="s">
        <v>499</v>
      </c>
      <c r="M15" s="687">
        <v>523.79999999999995</v>
      </c>
      <c r="N15" s="687">
        <v>1591.7</v>
      </c>
      <c r="O15" s="687">
        <v>826.69999999999993</v>
      </c>
      <c r="P15" s="687">
        <v>1800.8</v>
      </c>
      <c r="Q15" s="687">
        <v>832</v>
      </c>
      <c r="R15" s="687">
        <v>2342.2000000000003</v>
      </c>
      <c r="S15" s="687">
        <v>394.09999999999997</v>
      </c>
      <c r="T15" s="687">
        <v>1688.8</v>
      </c>
      <c r="U15" s="1044">
        <v>2</v>
      </c>
      <c r="V15" s="1045"/>
      <c r="W15" s="1046"/>
    </row>
    <row r="16" spans="1:23" ht="13.5" customHeight="1">
      <c r="A16" s="706">
        <v>3</v>
      </c>
      <c r="B16" s="689" t="s">
        <v>500</v>
      </c>
      <c r="C16" s="160">
        <v>46143.5</v>
      </c>
      <c r="D16" s="160">
        <v>4960.8999999999996</v>
      </c>
      <c r="E16" s="160">
        <v>6035.7</v>
      </c>
      <c r="F16" s="160">
        <v>1751.1999999999998</v>
      </c>
      <c r="G16" s="160">
        <v>3064.7</v>
      </c>
      <c r="H16" s="160">
        <v>1345.5</v>
      </c>
      <c r="I16" s="160">
        <v>5183.3</v>
      </c>
      <c r="J16" s="160">
        <v>9085.4</v>
      </c>
      <c r="K16" s="160">
        <v>2316.8000000000002</v>
      </c>
      <c r="L16" s="689" t="s">
        <v>500</v>
      </c>
      <c r="M16" s="687">
        <v>696.09999999999991</v>
      </c>
      <c r="N16" s="687">
        <v>3405.6</v>
      </c>
      <c r="O16" s="687">
        <v>1904.2</v>
      </c>
      <c r="P16" s="687">
        <v>1684.9</v>
      </c>
      <c r="Q16" s="687">
        <v>1823.5</v>
      </c>
      <c r="R16" s="687">
        <v>1747</v>
      </c>
      <c r="S16" s="687">
        <v>383.6</v>
      </c>
      <c r="T16" s="687">
        <v>755.09999999999991</v>
      </c>
      <c r="U16" s="1044">
        <v>3</v>
      </c>
      <c r="V16" s="1045"/>
      <c r="W16" s="1046"/>
    </row>
    <row r="17" spans="1:23" ht="13.5" customHeight="1">
      <c r="A17" s="706">
        <v>4</v>
      </c>
      <c r="B17" s="689" t="s">
        <v>501</v>
      </c>
      <c r="C17" s="160">
        <v>1468.8</v>
      </c>
      <c r="D17" s="160">
        <v>296.7</v>
      </c>
      <c r="E17" s="160">
        <v>272.89999999999998</v>
      </c>
      <c r="F17" s="160">
        <v>14.9</v>
      </c>
      <c r="G17" s="160">
        <v>137.4</v>
      </c>
      <c r="H17" s="160">
        <v>5.7</v>
      </c>
      <c r="I17" s="160">
        <v>132.9</v>
      </c>
      <c r="J17" s="160">
        <v>313.2</v>
      </c>
      <c r="K17" s="160">
        <v>70.599999999999994</v>
      </c>
      <c r="L17" s="689" t="s">
        <v>501</v>
      </c>
      <c r="M17" s="687">
        <v>13.6</v>
      </c>
      <c r="N17" s="687">
        <v>32.9</v>
      </c>
      <c r="O17" s="687">
        <v>9.4</v>
      </c>
      <c r="P17" s="687">
        <v>53.4</v>
      </c>
      <c r="Q17" s="687">
        <v>16.100000000000001</v>
      </c>
      <c r="R17" s="687">
        <v>19.8</v>
      </c>
      <c r="S17" s="687">
        <v>25.1</v>
      </c>
      <c r="T17" s="687">
        <v>54.2</v>
      </c>
      <c r="U17" s="1044">
        <v>4</v>
      </c>
      <c r="V17" s="1045"/>
      <c r="W17" s="1046"/>
    </row>
    <row r="18" spans="1:23" ht="13.5" customHeight="1">
      <c r="A18" s="706">
        <v>5</v>
      </c>
      <c r="B18" s="689" t="s">
        <v>601</v>
      </c>
      <c r="C18" s="160">
        <v>2352.8000000000002</v>
      </c>
      <c r="D18" s="160">
        <v>379.4</v>
      </c>
      <c r="E18" s="160">
        <v>430.1</v>
      </c>
      <c r="F18" s="160">
        <v>29.4</v>
      </c>
      <c r="G18" s="160">
        <v>440.5</v>
      </c>
      <c r="H18" s="160">
        <v>13.4</v>
      </c>
      <c r="I18" s="160">
        <v>153.30000000000001</v>
      </c>
      <c r="J18" s="160">
        <v>459.1</v>
      </c>
      <c r="K18" s="160">
        <v>88.3</v>
      </c>
      <c r="L18" s="689" t="s">
        <v>601</v>
      </c>
      <c r="M18" s="687">
        <v>18.2</v>
      </c>
      <c r="N18" s="687">
        <v>37.299999999999997</v>
      </c>
      <c r="O18" s="687">
        <v>16.399999999999999</v>
      </c>
      <c r="P18" s="687">
        <v>75.5</v>
      </c>
      <c r="Q18" s="687">
        <v>19.600000000000001</v>
      </c>
      <c r="R18" s="687">
        <v>80.099999999999994</v>
      </c>
      <c r="S18" s="687">
        <v>16.5</v>
      </c>
      <c r="T18" s="687">
        <v>95.7</v>
      </c>
      <c r="U18" s="1044">
        <v>5</v>
      </c>
      <c r="V18" s="1045"/>
      <c r="W18" s="1046"/>
    </row>
    <row r="19" spans="1:23" ht="13.5" customHeight="1">
      <c r="A19" s="706"/>
      <c r="B19" s="686"/>
      <c r="C19" s="160"/>
      <c r="D19" s="160"/>
      <c r="E19" s="160"/>
      <c r="F19" s="160"/>
      <c r="G19" s="160"/>
      <c r="H19" s="160"/>
      <c r="I19" s="160"/>
      <c r="J19" s="160"/>
      <c r="K19" s="160"/>
      <c r="L19" s="686"/>
      <c r="M19" s="687"/>
      <c r="N19" s="687"/>
      <c r="O19" s="687"/>
      <c r="P19" s="687"/>
      <c r="Q19" s="687"/>
      <c r="R19" s="687"/>
      <c r="S19" s="687"/>
      <c r="T19" s="687"/>
      <c r="U19" s="1044"/>
      <c r="V19" s="1045"/>
      <c r="W19" s="1046"/>
    </row>
    <row r="20" spans="1:23" s="659" customFormat="1" ht="13.5" customHeight="1">
      <c r="A20" s="706">
        <v>6</v>
      </c>
      <c r="B20" s="686" t="s">
        <v>602</v>
      </c>
      <c r="C20" s="160">
        <v>10039.1</v>
      </c>
      <c r="D20" s="160">
        <v>1350.5</v>
      </c>
      <c r="E20" s="160">
        <v>1740.9</v>
      </c>
      <c r="F20" s="160">
        <v>181.9</v>
      </c>
      <c r="G20" s="160">
        <v>888.2</v>
      </c>
      <c r="H20" s="160">
        <v>111.9</v>
      </c>
      <c r="I20" s="160">
        <v>666.7</v>
      </c>
      <c r="J20" s="160">
        <v>2204.6999999999998</v>
      </c>
      <c r="K20" s="160">
        <v>467</v>
      </c>
      <c r="L20" s="686" t="s">
        <v>602</v>
      </c>
      <c r="M20" s="687">
        <v>86.5</v>
      </c>
      <c r="N20" s="687">
        <v>209.1</v>
      </c>
      <c r="O20" s="687">
        <v>104.4</v>
      </c>
      <c r="P20" s="687">
        <v>520.29999999999995</v>
      </c>
      <c r="Q20" s="687">
        <v>116.3</v>
      </c>
      <c r="R20" s="687">
        <v>826.8</v>
      </c>
      <c r="S20" s="687">
        <v>84.4</v>
      </c>
      <c r="T20" s="687">
        <v>479.5</v>
      </c>
      <c r="U20" s="1044">
        <v>6</v>
      </c>
      <c r="V20" s="1045"/>
      <c r="W20" s="1046"/>
    </row>
    <row r="21" spans="1:23" ht="13.5" customHeight="1">
      <c r="A21" s="706"/>
      <c r="B21" s="686"/>
      <c r="C21" s="160"/>
      <c r="D21" s="160"/>
      <c r="E21" s="160"/>
      <c r="F21" s="160"/>
      <c r="G21" s="160"/>
      <c r="H21" s="160"/>
      <c r="I21" s="160"/>
      <c r="J21" s="160"/>
      <c r="K21" s="160"/>
      <c r="L21" s="686"/>
      <c r="M21" s="687"/>
      <c r="N21" s="687"/>
      <c r="O21" s="687"/>
      <c r="P21" s="687"/>
      <c r="Q21" s="687"/>
      <c r="R21" s="687"/>
      <c r="S21" s="687"/>
      <c r="T21" s="687"/>
      <c r="U21" s="1044"/>
      <c r="V21" s="1045"/>
      <c r="W21" s="1046"/>
    </row>
    <row r="22" spans="1:23" ht="13.5" customHeight="1">
      <c r="A22" s="706">
        <v>7</v>
      </c>
      <c r="B22" s="689" t="s">
        <v>519</v>
      </c>
      <c r="C22" s="160">
        <v>-1.2</v>
      </c>
      <c r="D22" s="160">
        <v>0</v>
      </c>
      <c r="E22" s="160">
        <v>-0.9</v>
      </c>
      <c r="F22" s="160">
        <v>0</v>
      </c>
      <c r="G22" s="160">
        <v>0</v>
      </c>
      <c r="H22" s="160">
        <v>0</v>
      </c>
      <c r="I22" s="160">
        <v>-0.1</v>
      </c>
      <c r="J22" s="160">
        <v>0</v>
      </c>
      <c r="K22" s="160">
        <v>0</v>
      </c>
      <c r="L22" s="689" t="s">
        <v>519</v>
      </c>
      <c r="M22" s="687">
        <v>0</v>
      </c>
      <c r="N22" s="687">
        <v>0</v>
      </c>
      <c r="O22" s="687">
        <v>0</v>
      </c>
      <c r="P22" s="687">
        <v>0</v>
      </c>
      <c r="Q22" s="687">
        <v>0</v>
      </c>
      <c r="R22" s="687">
        <v>-0.2</v>
      </c>
      <c r="S22" s="687">
        <v>0</v>
      </c>
      <c r="T22" s="687">
        <v>0</v>
      </c>
      <c r="U22" s="1044">
        <v>7</v>
      </c>
      <c r="V22" s="1045"/>
      <c r="W22" s="1046"/>
    </row>
    <row r="23" spans="1:23" ht="13.5" customHeight="1">
      <c r="A23" s="706">
        <v>8</v>
      </c>
      <c r="B23" s="689" t="s">
        <v>520</v>
      </c>
      <c r="C23" s="160">
        <v>3282.9</v>
      </c>
      <c r="D23" s="160">
        <v>436</v>
      </c>
      <c r="E23" s="160">
        <v>764.8</v>
      </c>
      <c r="F23" s="160">
        <v>11.7</v>
      </c>
      <c r="G23" s="160">
        <v>338.4</v>
      </c>
      <c r="H23" s="160">
        <v>4.5999999999999996</v>
      </c>
      <c r="I23" s="160">
        <v>163.4</v>
      </c>
      <c r="J23" s="160">
        <v>672.4</v>
      </c>
      <c r="K23" s="160">
        <v>155.30000000000001</v>
      </c>
      <c r="L23" s="689" t="s">
        <v>520</v>
      </c>
      <c r="M23" s="687">
        <v>24.3</v>
      </c>
      <c r="N23" s="687">
        <v>13.1</v>
      </c>
      <c r="O23" s="687">
        <v>7.2</v>
      </c>
      <c r="P23" s="687">
        <v>142.6</v>
      </c>
      <c r="Q23" s="687">
        <v>17.899999999999999</v>
      </c>
      <c r="R23" s="687">
        <v>304.8</v>
      </c>
      <c r="S23" s="687">
        <v>25.3</v>
      </c>
      <c r="T23" s="687">
        <v>201.1</v>
      </c>
      <c r="U23" s="1044">
        <v>8</v>
      </c>
      <c r="V23" s="1045"/>
      <c r="W23" s="1046"/>
    </row>
    <row r="24" spans="1:23" ht="13.5" customHeight="1">
      <c r="A24" s="706">
        <v>9</v>
      </c>
      <c r="B24" s="689" t="s">
        <v>521</v>
      </c>
      <c r="C24" s="160">
        <v>5316.6</v>
      </c>
      <c r="D24" s="160">
        <v>744.9</v>
      </c>
      <c r="E24" s="160">
        <v>735.3</v>
      </c>
      <c r="F24" s="160">
        <v>132.69999999999999</v>
      </c>
      <c r="G24" s="160">
        <v>543.9</v>
      </c>
      <c r="H24" s="160">
        <v>79.8</v>
      </c>
      <c r="I24" s="160">
        <v>381.1</v>
      </c>
      <c r="J24" s="160">
        <v>1212.3</v>
      </c>
      <c r="K24" s="160">
        <v>199.4</v>
      </c>
      <c r="L24" s="689" t="s">
        <v>521</v>
      </c>
      <c r="M24" s="687">
        <v>45.1</v>
      </c>
      <c r="N24" s="687">
        <v>118.5</v>
      </c>
      <c r="O24" s="687">
        <v>60.8</v>
      </c>
      <c r="P24" s="687">
        <v>253.7</v>
      </c>
      <c r="Q24" s="687">
        <v>63.3</v>
      </c>
      <c r="R24" s="687">
        <v>473.4</v>
      </c>
      <c r="S24" s="687">
        <v>41.3</v>
      </c>
      <c r="T24" s="687">
        <v>231.1</v>
      </c>
      <c r="U24" s="1044">
        <v>9</v>
      </c>
      <c r="V24" s="1045"/>
      <c r="W24" s="1046"/>
    </row>
    <row r="25" spans="1:23" ht="13.5" customHeight="1">
      <c r="A25" s="706">
        <v>10</v>
      </c>
      <c r="B25" s="1079" t="s">
        <v>624</v>
      </c>
      <c r="C25" s="160">
        <v>858.8</v>
      </c>
      <c r="D25" s="160">
        <v>113.1</v>
      </c>
      <c r="E25" s="160">
        <v>122.69999999999999</v>
      </c>
      <c r="F25" s="160">
        <v>20.900000000000002</v>
      </c>
      <c r="G25" s="160">
        <v>-25.199999999999996</v>
      </c>
      <c r="H25" s="160">
        <v>12.5</v>
      </c>
      <c r="I25" s="160">
        <v>83.7</v>
      </c>
      <c r="J25" s="160">
        <v>187.1</v>
      </c>
      <c r="K25" s="160">
        <v>85</v>
      </c>
      <c r="L25" s="1079" t="s">
        <v>624</v>
      </c>
      <c r="M25" s="687">
        <v>6.1</v>
      </c>
      <c r="N25" s="687">
        <v>34.1</v>
      </c>
      <c r="O25" s="687">
        <v>20.2</v>
      </c>
      <c r="P25" s="687">
        <v>104.2</v>
      </c>
      <c r="Q25" s="687">
        <v>18</v>
      </c>
      <c r="R25" s="687">
        <v>33.800000000000004</v>
      </c>
      <c r="S25" s="687">
        <v>6.6000000000000005</v>
      </c>
      <c r="T25" s="687">
        <v>36</v>
      </c>
      <c r="U25" s="1044">
        <v>10</v>
      </c>
      <c r="V25" s="1045"/>
      <c r="W25" s="1046"/>
    </row>
    <row r="26" spans="1:23" ht="13.5" customHeight="1">
      <c r="A26" s="706">
        <v>11</v>
      </c>
      <c r="B26" s="689" t="s">
        <v>522</v>
      </c>
      <c r="C26" s="160">
        <v>258.39999999999998</v>
      </c>
      <c r="D26" s="160">
        <v>37.200000000000003</v>
      </c>
      <c r="E26" s="160">
        <v>46.3</v>
      </c>
      <c r="F26" s="160">
        <v>7.1</v>
      </c>
      <c r="G26" s="160">
        <v>20.3</v>
      </c>
      <c r="H26" s="160">
        <v>4.9000000000000004</v>
      </c>
      <c r="I26" s="160">
        <v>25.7</v>
      </c>
      <c r="J26" s="160">
        <v>51</v>
      </c>
      <c r="K26" s="160">
        <v>13</v>
      </c>
      <c r="L26" s="689" t="s">
        <v>522</v>
      </c>
      <c r="M26" s="687">
        <v>2.9</v>
      </c>
      <c r="N26" s="687">
        <v>11</v>
      </c>
      <c r="O26" s="687">
        <v>6.6</v>
      </c>
      <c r="P26" s="687">
        <v>9</v>
      </c>
      <c r="Q26" s="687">
        <v>6</v>
      </c>
      <c r="R26" s="687">
        <v>8.3000000000000007</v>
      </c>
      <c r="S26" s="687">
        <v>2.2999999999999998</v>
      </c>
      <c r="T26" s="687">
        <v>6.8</v>
      </c>
      <c r="U26" s="1044">
        <v>11</v>
      </c>
      <c r="V26" s="1045"/>
      <c r="W26" s="1046"/>
    </row>
    <row r="27" spans="1:23" ht="13.5" customHeight="1">
      <c r="A27" s="706">
        <v>12</v>
      </c>
      <c r="B27" s="689" t="s">
        <v>523</v>
      </c>
      <c r="C27" s="160">
        <v>323.60000000000002</v>
      </c>
      <c r="D27" s="160">
        <v>19.3</v>
      </c>
      <c r="E27" s="160">
        <v>72.7</v>
      </c>
      <c r="F27" s="160">
        <v>9.5</v>
      </c>
      <c r="G27" s="160">
        <v>10.8</v>
      </c>
      <c r="H27" s="160">
        <v>10.1</v>
      </c>
      <c r="I27" s="160">
        <v>12.9</v>
      </c>
      <c r="J27" s="160">
        <v>81.900000000000006</v>
      </c>
      <c r="K27" s="160">
        <v>14.3</v>
      </c>
      <c r="L27" s="689" t="s">
        <v>523</v>
      </c>
      <c r="M27" s="687">
        <v>8.1</v>
      </c>
      <c r="N27" s="687">
        <v>32.4</v>
      </c>
      <c r="O27" s="687">
        <v>9.6</v>
      </c>
      <c r="P27" s="687">
        <v>10.8</v>
      </c>
      <c r="Q27" s="687">
        <v>11.1</v>
      </c>
      <c r="R27" s="687">
        <v>6.7</v>
      </c>
      <c r="S27" s="687">
        <v>8.9</v>
      </c>
      <c r="T27" s="687">
        <v>4.5</v>
      </c>
      <c r="U27" s="1044">
        <v>12</v>
      </c>
      <c r="V27" s="1045"/>
      <c r="W27" s="1046"/>
    </row>
    <row r="28" spans="1:23" ht="13.5" customHeight="1">
      <c r="A28" s="706">
        <v>13</v>
      </c>
      <c r="B28" s="689" t="s">
        <v>524</v>
      </c>
      <c r="C28" s="160">
        <v>0</v>
      </c>
      <c r="D28" s="160">
        <v>0</v>
      </c>
      <c r="E28" s="160">
        <v>0</v>
      </c>
      <c r="F28" s="160">
        <v>0</v>
      </c>
      <c r="G28" s="160">
        <v>0</v>
      </c>
      <c r="H28" s="160">
        <v>0</v>
      </c>
      <c r="I28" s="160">
        <v>0</v>
      </c>
      <c r="J28" s="160">
        <v>0</v>
      </c>
      <c r="K28" s="160">
        <v>0</v>
      </c>
      <c r="L28" s="689" t="s">
        <v>524</v>
      </c>
      <c r="M28" s="687">
        <v>0</v>
      </c>
      <c r="N28" s="687">
        <v>0</v>
      </c>
      <c r="O28" s="687">
        <v>0</v>
      </c>
      <c r="P28" s="687">
        <v>0</v>
      </c>
      <c r="Q28" s="687">
        <v>0</v>
      </c>
      <c r="R28" s="687">
        <v>0</v>
      </c>
      <c r="S28" s="687">
        <v>0</v>
      </c>
      <c r="T28" s="687">
        <v>0</v>
      </c>
      <c r="U28" s="1044">
        <v>13</v>
      </c>
      <c r="V28" s="1045"/>
      <c r="W28" s="1046"/>
    </row>
    <row r="29" spans="1:23" ht="13.5" customHeight="1">
      <c r="A29" s="706"/>
      <c r="B29" s="689"/>
      <c r="C29" s="160"/>
      <c r="D29" s="160"/>
      <c r="E29" s="160"/>
      <c r="F29" s="160"/>
      <c r="G29" s="160"/>
      <c r="H29" s="160"/>
      <c r="I29" s="160"/>
      <c r="J29" s="160"/>
      <c r="K29" s="160"/>
      <c r="L29" s="689"/>
      <c r="M29" s="687"/>
      <c r="N29" s="687"/>
      <c r="O29" s="687"/>
      <c r="P29" s="687"/>
      <c r="Q29" s="687"/>
      <c r="R29" s="687"/>
      <c r="S29" s="687"/>
      <c r="T29" s="687"/>
      <c r="U29" s="1044"/>
      <c r="V29" s="1045"/>
      <c r="W29" s="1046"/>
    </row>
    <row r="30" spans="1:23" s="659" customFormat="1" ht="13.5" customHeight="1">
      <c r="A30" s="706">
        <v>14</v>
      </c>
      <c r="B30" s="1078" t="s">
        <v>625</v>
      </c>
      <c r="C30" s="160">
        <v>4731.2</v>
      </c>
      <c r="D30" s="160">
        <v>0</v>
      </c>
      <c r="E30" s="160">
        <v>0</v>
      </c>
      <c r="F30" s="160">
        <v>0</v>
      </c>
      <c r="G30" s="160">
        <v>0</v>
      </c>
      <c r="H30" s="160">
        <v>2.4</v>
      </c>
      <c r="I30" s="160">
        <v>1.8</v>
      </c>
      <c r="J30" s="160">
        <v>0</v>
      </c>
      <c r="K30" s="160">
        <v>0</v>
      </c>
      <c r="L30" s="1078" t="s">
        <v>625</v>
      </c>
      <c r="M30" s="687">
        <v>0</v>
      </c>
      <c r="N30" s="687">
        <v>0</v>
      </c>
      <c r="O30" s="687">
        <v>0</v>
      </c>
      <c r="P30" s="687">
        <v>0</v>
      </c>
      <c r="Q30" s="687">
        <v>0</v>
      </c>
      <c r="R30" s="687">
        <v>1996.3</v>
      </c>
      <c r="S30" s="687">
        <v>402.5</v>
      </c>
      <c r="T30" s="687">
        <v>2328.1999999999998</v>
      </c>
      <c r="U30" s="1044">
        <v>14</v>
      </c>
      <c r="V30" s="1045"/>
      <c r="W30" s="1046"/>
    </row>
    <row r="31" spans="1:23" ht="13.5" customHeight="1">
      <c r="A31" s="706"/>
      <c r="B31" s="686"/>
      <c r="C31" s="160"/>
      <c r="D31" s="160"/>
      <c r="E31" s="160"/>
      <c r="F31" s="160"/>
      <c r="G31" s="160"/>
      <c r="H31" s="160"/>
      <c r="I31" s="160"/>
      <c r="J31" s="160"/>
      <c r="K31" s="160"/>
      <c r="L31" s="686"/>
      <c r="M31" s="687"/>
      <c r="N31" s="687"/>
      <c r="O31" s="687"/>
      <c r="P31" s="687"/>
      <c r="Q31" s="687"/>
      <c r="R31" s="687"/>
      <c r="S31" s="687"/>
      <c r="T31" s="687"/>
      <c r="U31" s="1044"/>
      <c r="V31" s="1045"/>
      <c r="W31" s="1046"/>
    </row>
    <row r="32" spans="1:23" ht="13.5" customHeight="1">
      <c r="A32" s="706">
        <v>15</v>
      </c>
      <c r="B32" s="689" t="s">
        <v>525</v>
      </c>
      <c r="C32" s="160">
        <v>633.29999999999995</v>
      </c>
      <c r="D32" s="160">
        <v>0</v>
      </c>
      <c r="E32" s="160">
        <v>0</v>
      </c>
      <c r="F32" s="160">
        <v>0</v>
      </c>
      <c r="G32" s="160">
        <v>0</v>
      </c>
      <c r="H32" s="160">
        <v>0</v>
      </c>
      <c r="I32" s="160">
        <v>0</v>
      </c>
      <c r="J32" s="160">
        <v>0</v>
      </c>
      <c r="K32" s="160">
        <v>0</v>
      </c>
      <c r="L32" s="689" t="s">
        <v>525</v>
      </c>
      <c r="M32" s="687">
        <v>0</v>
      </c>
      <c r="N32" s="687">
        <v>0</v>
      </c>
      <c r="O32" s="687">
        <v>0</v>
      </c>
      <c r="P32" s="687">
        <v>0</v>
      </c>
      <c r="Q32" s="687">
        <v>0</v>
      </c>
      <c r="R32" s="687">
        <v>367.2</v>
      </c>
      <c r="S32" s="687">
        <v>72.5</v>
      </c>
      <c r="T32" s="687">
        <v>193.60000000000002</v>
      </c>
      <c r="U32" s="1044">
        <v>15</v>
      </c>
      <c r="V32" s="1045"/>
      <c r="W32" s="1046"/>
    </row>
    <row r="33" spans="1:23" ht="13.5" customHeight="1">
      <c r="A33" s="706">
        <v>16</v>
      </c>
      <c r="B33" s="689" t="s">
        <v>526</v>
      </c>
      <c r="C33" s="160">
        <v>2060.1999999999998</v>
      </c>
      <c r="D33" s="160">
        <v>0</v>
      </c>
      <c r="E33" s="160">
        <v>0</v>
      </c>
      <c r="F33" s="160">
        <v>0</v>
      </c>
      <c r="G33" s="160">
        <v>0</v>
      </c>
      <c r="H33" s="160">
        <v>0</v>
      </c>
      <c r="I33" s="160">
        <v>0</v>
      </c>
      <c r="J33" s="160">
        <v>0</v>
      </c>
      <c r="K33" s="160">
        <v>0</v>
      </c>
      <c r="L33" s="689" t="s">
        <v>526</v>
      </c>
      <c r="M33" s="687">
        <v>0</v>
      </c>
      <c r="N33" s="687">
        <v>0</v>
      </c>
      <c r="O33" s="687">
        <v>0</v>
      </c>
      <c r="P33" s="687">
        <v>0</v>
      </c>
      <c r="Q33" s="687">
        <v>0</v>
      </c>
      <c r="R33" s="687">
        <v>823.3</v>
      </c>
      <c r="S33" s="687">
        <v>205.5</v>
      </c>
      <c r="T33" s="687">
        <v>1031.4000000000001</v>
      </c>
      <c r="U33" s="1044">
        <v>16</v>
      </c>
      <c r="V33" s="1045"/>
      <c r="W33" s="1046"/>
    </row>
    <row r="34" spans="1:23" ht="13.5" customHeight="1">
      <c r="A34" s="706">
        <v>17</v>
      </c>
      <c r="B34" s="689" t="s">
        <v>527</v>
      </c>
      <c r="C34" s="160">
        <v>1934.8</v>
      </c>
      <c r="D34" s="160">
        <v>0</v>
      </c>
      <c r="E34" s="160">
        <v>0</v>
      </c>
      <c r="F34" s="160">
        <v>0</v>
      </c>
      <c r="G34" s="160">
        <v>0</v>
      </c>
      <c r="H34" s="160">
        <v>2.4</v>
      </c>
      <c r="I34" s="160">
        <v>1.8</v>
      </c>
      <c r="J34" s="160">
        <v>0</v>
      </c>
      <c r="K34" s="160">
        <v>0</v>
      </c>
      <c r="L34" s="689" t="s">
        <v>527</v>
      </c>
      <c r="M34" s="687">
        <v>0</v>
      </c>
      <c r="N34" s="687">
        <v>0</v>
      </c>
      <c r="O34" s="687">
        <v>0</v>
      </c>
      <c r="P34" s="687">
        <v>0</v>
      </c>
      <c r="Q34" s="687">
        <v>0</v>
      </c>
      <c r="R34" s="687">
        <v>789.5</v>
      </c>
      <c r="S34" s="687">
        <v>178.3</v>
      </c>
      <c r="T34" s="687">
        <v>962.80000000000007</v>
      </c>
      <c r="U34" s="1044">
        <v>17</v>
      </c>
      <c r="V34" s="1045"/>
      <c r="W34" s="1046"/>
    </row>
    <row r="35" spans="1:23" ht="13.5" customHeight="1">
      <c r="A35" s="706">
        <v>18</v>
      </c>
      <c r="B35" s="689" t="s">
        <v>528</v>
      </c>
      <c r="C35" s="160">
        <v>1803.1</v>
      </c>
      <c r="D35" s="160">
        <v>0</v>
      </c>
      <c r="E35" s="160">
        <v>0</v>
      </c>
      <c r="F35" s="160">
        <v>0</v>
      </c>
      <c r="G35" s="160">
        <v>0</v>
      </c>
      <c r="H35" s="160">
        <v>0</v>
      </c>
      <c r="I35" s="160">
        <v>0</v>
      </c>
      <c r="J35" s="160">
        <v>0</v>
      </c>
      <c r="K35" s="160">
        <v>0</v>
      </c>
      <c r="L35" s="689" t="s">
        <v>528</v>
      </c>
      <c r="M35" s="687">
        <v>0</v>
      </c>
      <c r="N35" s="687">
        <v>0</v>
      </c>
      <c r="O35" s="687">
        <v>0</v>
      </c>
      <c r="P35" s="687">
        <v>0</v>
      </c>
      <c r="Q35" s="687">
        <v>0</v>
      </c>
      <c r="R35" s="687">
        <v>683.5</v>
      </c>
      <c r="S35" s="687">
        <v>115</v>
      </c>
      <c r="T35" s="687">
        <v>1004.6</v>
      </c>
      <c r="U35" s="1044">
        <v>18</v>
      </c>
      <c r="V35" s="1045"/>
      <c r="W35" s="1046"/>
    </row>
    <row r="36" spans="1:23" ht="13.5" customHeight="1">
      <c r="A36" s="706">
        <v>19</v>
      </c>
      <c r="B36" s="689" t="s">
        <v>529</v>
      </c>
      <c r="C36" s="160">
        <v>228.7</v>
      </c>
      <c r="D36" s="160">
        <v>0</v>
      </c>
      <c r="E36" s="160">
        <v>0</v>
      </c>
      <c r="F36" s="160">
        <v>0</v>
      </c>
      <c r="G36" s="160">
        <v>0</v>
      </c>
      <c r="H36" s="160">
        <v>0</v>
      </c>
      <c r="I36" s="160">
        <v>0</v>
      </c>
      <c r="J36" s="160">
        <v>0</v>
      </c>
      <c r="K36" s="160">
        <v>0</v>
      </c>
      <c r="L36" s="689" t="s">
        <v>529</v>
      </c>
      <c r="M36" s="687">
        <v>0</v>
      </c>
      <c r="N36" s="687">
        <v>0</v>
      </c>
      <c r="O36" s="687">
        <v>0</v>
      </c>
      <c r="P36" s="687">
        <v>0</v>
      </c>
      <c r="Q36" s="687">
        <v>0</v>
      </c>
      <c r="R36" s="687">
        <v>89.3</v>
      </c>
      <c r="S36" s="687">
        <v>21.1</v>
      </c>
      <c r="T36" s="687">
        <v>118.3</v>
      </c>
      <c r="U36" s="1044">
        <v>19</v>
      </c>
      <c r="V36" s="1045"/>
      <c r="W36" s="1046"/>
    </row>
    <row r="37" spans="1:23" ht="13.5" customHeight="1">
      <c r="A37" s="706">
        <v>20</v>
      </c>
      <c r="B37" s="689" t="s">
        <v>603</v>
      </c>
      <c r="C37" s="160"/>
      <c r="D37" s="160"/>
      <c r="E37" s="160"/>
      <c r="F37" s="160"/>
      <c r="G37" s="160"/>
      <c r="H37" s="160"/>
      <c r="I37" s="160"/>
      <c r="J37" s="160"/>
      <c r="K37" s="160"/>
      <c r="L37" s="689" t="s">
        <v>604</v>
      </c>
      <c r="M37" s="687"/>
      <c r="N37" s="687"/>
      <c r="O37" s="687"/>
      <c r="P37" s="687"/>
      <c r="Q37" s="687"/>
      <c r="R37" s="687"/>
      <c r="S37" s="687"/>
      <c r="T37" s="687"/>
      <c r="V37" s="1045"/>
      <c r="W37" s="1046"/>
    </row>
    <row r="38" spans="1:23" ht="13.5" customHeight="1">
      <c r="B38" s="689" t="s">
        <v>605</v>
      </c>
      <c r="C38" s="160">
        <v>52.4</v>
      </c>
      <c r="D38" s="160">
        <v>0</v>
      </c>
      <c r="E38" s="160">
        <v>0</v>
      </c>
      <c r="F38" s="160">
        <v>0</v>
      </c>
      <c r="G38" s="160">
        <v>0</v>
      </c>
      <c r="H38" s="160">
        <v>0</v>
      </c>
      <c r="I38" s="160">
        <v>0</v>
      </c>
      <c r="J38" s="160">
        <v>0</v>
      </c>
      <c r="K38" s="160">
        <v>0</v>
      </c>
      <c r="L38" s="689" t="s">
        <v>606</v>
      </c>
      <c r="M38" s="687">
        <v>0</v>
      </c>
      <c r="N38" s="687">
        <v>0</v>
      </c>
      <c r="O38" s="687">
        <v>0</v>
      </c>
      <c r="P38" s="687">
        <v>0</v>
      </c>
      <c r="Q38" s="687">
        <v>0</v>
      </c>
      <c r="R38" s="687">
        <v>21.8</v>
      </c>
      <c r="S38" s="687">
        <v>4.5</v>
      </c>
      <c r="T38" s="687">
        <v>26.1</v>
      </c>
      <c r="U38" s="1044">
        <v>20</v>
      </c>
      <c r="V38" s="1045"/>
      <c r="W38" s="1046"/>
    </row>
    <row r="39" spans="1:23" ht="13.5" customHeight="1">
      <c r="A39" s="706">
        <v>21</v>
      </c>
      <c r="B39" s="689" t="s">
        <v>532</v>
      </c>
      <c r="C39" s="160">
        <v>0</v>
      </c>
      <c r="D39" s="160">
        <v>0</v>
      </c>
      <c r="E39" s="160">
        <v>0</v>
      </c>
      <c r="F39" s="160">
        <v>0</v>
      </c>
      <c r="G39" s="160">
        <v>0</v>
      </c>
      <c r="H39" s="160">
        <v>0</v>
      </c>
      <c r="I39" s="160">
        <v>0</v>
      </c>
      <c r="J39" s="160">
        <v>0</v>
      </c>
      <c r="K39" s="160">
        <v>0</v>
      </c>
      <c r="L39" s="689" t="s">
        <v>532</v>
      </c>
      <c r="M39" s="687">
        <v>0</v>
      </c>
      <c r="N39" s="687">
        <v>0</v>
      </c>
      <c r="O39" s="687">
        <v>0</v>
      </c>
      <c r="P39" s="687">
        <v>0</v>
      </c>
      <c r="Q39" s="687">
        <v>0</v>
      </c>
      <c r="R39" s="687">
        <v>0</v>
      </c>
      <c r="S39" s="687">
        <v>0</v>
      </c>
      <c r="T39" s="687">
        <v>0</v>
      </c>
      <c r="U39" s="1044">
        <v>21</v>
      </c>
      <c r="V39" s="1045"/>
      <c r="W39" s="1046"/>
    </row>
    <row r="40" spans="1:23" ht="13.5" customHeight="1">
      <c r="A40" s="706">
        <v>22</v>
      </c>
      <c r="B40" s="689" t="s">
        <v>533</v>
      </c>
      <c r="C40" s="160">
        <v>44.1</v>
      </c>
      <c r="D40" s="160">
        <v>0</v>
      </c>
      <c r="E40" s="160">
        <v>0</v>
      </c>
      <c r="F40" s="160">
        <v>0</v>
      </c>
      <c r="G40" s="160">
        <v>0</v>
      </c>
      <c r="H40" s="160">
        <v>0</v>
      </c>
      <c r="I40" s="160">
        <v>0</v>
      </c>
      <c r="J40" s="160">
        <v>0</v>
      </c>
      <c r="K40" s="160">
        <v>0</v>
      </c>
      <c r="L40" s="689" t="s">
        <v>533</v>
      </c>
      <c r="M40" s="687">
        <v>0</v>
      </c>
      <c r="N40" s="687">
        <v>0</v>
      </c>
      <c r="O40" s="687">
        <v>0</v>
      </c>
      <c r="P40" s="687">
        <v>0</v>
      </c>
      <c r="Q40" s="687">
        <v>0</v>
      </c>
      <c r="R40" s="687">
        <v>21</v>
      </c>
      <c r="S40" s="687">
        <v>8.1999999999999993</v>
      </c>
      <c r="T40" s="687">
        <v>14.9</v>
      </c>
      <c r="U40" s="1044">
        <v>22</v>
      </c>
      <c r="V40" s="1045"/>
      <c r="W40" s="1046"/>
    </row>
    <row r="41" spans="1:23" ht="13.5" customHeight="1">
      <c r="A41" s="706">
        <v>23</v>
      </c>
      <c r="B41" s="689" t="s">
        <v>534</v>
      </c>
      <c r="C41" s="160">
        <v>8.9</v>
      </c>
      <c r="D41" s="160">
        <v>0</v>
      </c>
      <c r="E41" s="160">
        <v>0</v>
      </c>
      <c r="F41" s="160">
        <v>0</v>
      </c>
      <c r="G41" s="160">
        <v>0</v>
      </c>
      <c r="H41" s="160">
        <v>0</v>
      </c>
      <c r="I41" s="160">
        <v>0</v>
      </c>
      <c r="J41" s="160">
        <v>0</v>
      </c>
      <c r="K41" s="160">
        <v>0</v>
      </c>
      <c r="L41" s="689" t="s">
        <v>534</v>
      </c>
      <c r="M41" s="687">
        <v>0</v>
      </c>
      <c r="N41" s="687">
        <v>0</v>
      </c>
      <c r="O41" s="687">
        <v>0</v>
      </c>
      <c r="P41" s="687">
        <v>0</v>
      </c>
      <c r="Q41" s="687">
        <v>0</v>
      </c>
      <c r="R41" s="687">
        <v>5.7</v>
      </c>
      <c r="S41" s="687">
        <v>1.4</v>
      </c>
      <c r="T41" s="687">
        <v>1.8</v>
      </c>
      <c r="U41" s="1044">
        <v>23</v>
      </c>
      <c r="V41" s="1045"/>
      <c r="W41" s="1046"/>
    </row>
    <row r="42" spans="1:23" ht="13.5" customHeight="1">
      <c r="A42" s="706">
        <v>24</v>
      </c>
      <c r="B42" s="689" t="s">
        <v>607</v>
      </c>
      <c r="C42" s="160">
        <v>25.9</v>
      </c>
      <c r="D42" s="160">
        <v>0</v>
      </c>
      <c r="E42" s="160">
        <v>0</v>
      </c>
      <c r="F42" s="160">
        <v>0</v>
      </c>
      <c r="G42" s="160">
        <v>0</v>
      </c>
      <c r="H42" s="160">
        <v>0</v>
      </c>
      <c r="I42" s="160">
        <v>0</v>
      </c>
      <c r="J42" s="160">
        <v>0</v>
      </c>
      <c r="K42" s="160">
        <v>0</v>
      </c>
      <c r="L42" s="689" t="s">
        <v>607</v>
      </c>
      <c r="M42" s="687">
        <v>0</v>
      </c>
      <c r="N42" s="687">
        <v>0</v>
      </c>
      <c r="O42" s="687">
        <v>0</v>
      </c>
      <c r="P42" s="687">
        <v>0</v>
      </c>
      <c r="Q42" s="687">
        <v>0</v>
      </c>
      <c r="R42" s="687">
        <v>18.3</v>
      </c>
      <c r="S42" s="687">
        <v>1.5</v>
      </c>
      <c r="T42" s="687">
        <v>6.1</v>
      </c>
      <c r="U42" s="1044">
        <v>24</v>
      </c>
      <c r="V42" s="1045"/>
      <c r="W42" s="1046"/>
    </row>
    <row r="43" spans="1:23" ht="13.5" customHeight="1">
      <c r="A43" s="706"/>
      <c r="B43" s="686"/>
      <c r="C43" s="160"/>
      <c r="D43" s="160"/>
      <c r="E43" s="160"/>
      <c r="F43" s="160"/>
      <c r="G43" s="160"/>
      <c r="H43" s="160"/>
      <c r="I43" s="160"/>
      <c r="J43" s="160"/>
      <c r="K43" s="160"/>
      <c r="L43" s="686"/>
      <c r="M43" s="687"/>
      <c r="N43" s="687"/>
      <c r="O43" s="687"/>
      <c r="P43" s="687"/>
      <c r="Q43" s="687"/>
      <c r="R43" s="687"/>
      <c r="S43" s="687"/>
      <c r="T43" s="687"/>
      <c r="U43" s="1044"/>
      <c r="V43" s="1045"/>
      <c r="W43" s="1046"/>
    </row>
    <row r="44" spans="1:23" s="659" customFormat="1" ht="13.5" customHeight="1">
      <c r="A44" s="1047">
        <v>25</v>
      </c>
      <c r="B44" s="802" t="s">
        <v>536</v>
      </c>
      <c r="C44" s="143">
        <f>C13+C20+C30</f>
        <v>122390.40000000001</v>
      </c>
      <c r="D44" s="143">
        <f t="shared" ref="D44:K44" si="0">D13+D20</f>
        <v>15966.2</v>
      </c>
      <c r="E44" s="143">
        <f t="shared" si="0"/>
        <v>20680.600000000002</v>
      </c>
      <c r="F44" s="143">
        <f t="shared" si="0"/>
        <v>3152.4</v>
      </c>
      <c r="G44" s="143">
        <f t="shared" si="0"/>
        <v>9723.3000000000011</v>
      </c>
      <c r="H44" s="143">
        <f>H13+H20+H30</f>
        <v>2092.9</v>
      </c>
      <c r="I44" s="143">
        <f>I13+I20+I30</f>
        <v>11114.6</v>
      </c>
      <c r="J44" s="143">
        <f t="shared" si="0"/>
        <v>24041.9</v>
      </c>
      <c r="K44" s="143">
        <f t="shared" si="0"/>
        <v>5480.3</v>
      </c>
      <c r="L44" s="802" t="s">
        <v>536</v>
      </c>
      <c r="M44" s="702">
        <v>1338.2</v>
      </c>
      <c r="N44" s="702">
        <v>5276.6</v>
      </c>
      <c r="O44" s="702">
        <v>2861.1</v>
      </c>
      <c r="P44" s="702">
        <v>4134.8999999999996</v>
      </c>
      <c r="Q44" s="702">
        <v>2807.5</v>
      </c>
      <c r="R44" s="702">
        <v>7012.2000000000007</v>
      </c>
      <c r="S44" s="702">
        <v>1306.1999999999998</v>
      </c>
      <c r="T44" s="702">
        <v>5401.5</v>
      </c>
      <c r="U44" s="1044">
        <v>25</v>
      </c>
      <c r="V44" s="1045"/>
      <c r="W44" s="1046"/>
    </row>
    <row r="45" spans="1:23" s="659" customFormat="1" ht="13.5" customHeight="1">
      <c r="A45" s="1047"/>
      <c r="B45" s="802"/>
      <c r="C45" s="143"/>
      <c r="D45" s="143"/>
      <c r="E45" s="143"/>
      <c r="F45" s="143"/>
      <c r="G45" s="143"/>
      <c r="H45" s="143"/>
      <c r="I45" s="143"/>
      <c r="J45" s="143"/>
      <c r="K45" s="143"/>
      <c r="L45" s="802"/>
      <c r="M45" s="702"/>
      <c r="N45" s="702"/>
      <c r="O45" s="702"/>
      <c r="P45" s="702"/>
      <c r="Q45" s="702"/>
      <c r="R45" s="702"/>
      <c r="S45" s="702"/>
      <c r="T45" s="702"/>
      <c r="U45" s="1044"/>
      <c r="V45" s="1045"/>
      <c r="W45" s="1046"/>
    </row>
    <row r="46" spans="1:23" ht="13.5" customHeight="1">
      <c r="A46" s="706">
        <v>26</v>
      </c>
      <c r="B46" s="693" t="s">
        <v>608</v>
      </c>
      <c r="C46" s="160">
        <v>355</v>
      </c>
      <c r="D46" s="160">
        <v>57.5</v>
      </c>
      <c r="E46" s="160">
        <v>54.3</v>
      </c>
      <c r="F46" s="160">
        <v>5.4</v>
      </c>
      <c r="G46" s="160">
        <v>25</v>
      </c>
      <c r="H46" s="160">
        <v>5.5</v>
      </c>
      <c r="I46" s="160">
        <v>32.6</v>
      </c>
      <c r="J46" s="160">
        <v>55.4</v>
      </c>
      <c r="K46" s="160">
        <v>25.7</v>
      </c>
      <c r="L46" s="693" t="s">
        <v>608</v>
      </c>
      <c r="M46" s="734">
        <v>4.0999999999999996</v>
      </c>
      <c r="N46" s="734">
        <v>15.3</v>
      </c>
      <c r="O46" s="734">
        <v>16.399999999999999</v>
      </c>
      <c r="P46" s="734">
        <v>17.7</v>
      </c>
      <c r="Q46" s="734">
        <v>7.7</v>
      </c>
      <c r="R46" s="734">
        <v>18.899999999999999</v>
      </c>
      <c r="S46" s="734">
        <v>5.3</v>
      </c>
      <c r="T46" s="734">
        <v>8.1999999999999993</v>
      </c>
      <c r="U46" s="1044">
        <v>26</v>
      </c>
      <c r="V46" s="1045"/>
      <c r="W46" s="1046"/>
    </row>
    <row r="47" spans="1:23" ht="13.5" customHeight="1">
      <c r="A47" s="706"/>
      <c r="B47" s="693"/>
      <c r="C47" s="160"/>
      <c r="D47" s="160"/>
      <c r="E47" s="160"/>
      <c r="F47" s="160"/>
      <c r="G47" s="160"/>
      <c r="H47" s="160"/>
      <c r="I47" s="160"/>
      <c r="J47" s="160"/>
      <c r="K47" s="160"/>
      <c r="L47" s="693"/>
      <c r="M47" s="734"/>
      <c r="N47" s="734"/>
      <c r="O47" s="734"/>
      <c r="P47" s="734"/>
      <c r="Q47" s="734"/>
      <c r="R47" s="734"/>
      <c r="S47" s="734"/>
      <c r="T47" s="734"/>
      <c r="U47" s="1044"/>
      <c r="V47" s="1045"/>
      <c r="W47" s="1046"/>
    </row>
    <row r="48" spans="1:23" s="659" customFormat="1" ht="13.5" customHeight="1">
      <c r="A48" s="706">
        <v>27</v>
      </c>
      <c r="B48" s="810" t="s">
        <v>609</v>
      </c>
      <c r="C48" s="146">
        <f t="shared" ref="C48:K48" si="1">SUM(C44,C46)</f>
        <v>122745.40000000001</v>
      </c>
      <c r="D48" s="146">
        <f t="shared" si="1"/>
        <v>16023.7</v>
      </c>
      <c r="E48" s="146">
        <f t="shared" si="1"/>
        <v>20734.900000000001</v>
      </c>
      <c r="F48" s="146">
        <f t="shared" si="1"/>
        <v>3157.8</v>
      </c>
      <c r="G48" s="146">
        <f t="shared" si="1"/>
        <v>9748.3000000000011</v>
      </c>
      <c r="H48" s="146">
        <f t="shared" si="1"/>
        <v>2098.4</v>
      </c>
      <c r="I48" s="146">
        <f t="shared" si="1"/>
        <v>11147.2</v>
      </c>
      <c r="J48" s="146">
        <f t="shared" si="1"/>
        <v>24097.300000000003</v>
      </c>
      <c r="K48" s="146">
        <f t="shared" si="1"/>
        <v>5506</v>
      </c>
      <c r="L48" s="810" t="s">
        <v>609</v>
      </c>
      <c r="M48" s="808">
        <v>1342.3</v>
      </c>
      <c r="N48" s="808">
        <v>5291.9000000000005</v>
      </c>
      <c r="O48" s="808">
        <v>2877.5</v>
      </c>
      <c r="P48" s="808">
        <v>4152.5999999999995</v>
      </c>
      <c r="Q48" s="808">
        <v>2815.2</v>
      </c>
      <c r="R48" s="808">
        <v>7031.1</v>
      </c>
      <c r="S48" s="808">
        <v>1311.4999999999998</v>
      </c>
      <c r="T48" s="808">
        <v>5409.7</v>
      </c>
      <c r="U48" s="1044">
        <v>27</v>
      </c>
      <c r="V48" s="1045"/>
      <c r="W48" s="1046"/>
    </row>
    <row r="49" spans="1:23" s="659" customFormat="1" ht="13.5" customHeight="1">
      <c r="A49" s="706"/>
      <c r="B49" s="802"/>
      <c r="C49" s="160"/>
      <c r="D49" s="160"/>
      <c r="E49" s="160"/>
      <c r="F49" s="160"/>
      <c r="G49" s="160"/>
      <c r="H49" s="160"/>
      <c r="I49" s="160"/>
      <c r="J49" s="160"/>
      <c r="K49" s="160"/>
      <c r="L49" s="802"/>
      <c r="M49" s="687"/>
      <c r="N49" s="687"/>
      <c r="O49" s="687"/>
      <c r="P49" s="687"/>
      <c r="Q49" s="687"/>
      <c r="R49" s="687"/>
      <c r="S49" s="687"/>
      <c r="T49" s="687"/>
      <c r="U49" s="1044"/>
      <c r="V49" s="1045"/>
      <c r="W49" s="1046"/>
    </row>
    <row r="50" spans="1:23" s="659" customFormat="1" ht="13.5" customHeight="1">
      <c r="A50" s="706"/>
      <c r="B50" s="802"/>
      <c r="C50" s="160"/>
      <c r="D50" s="160"/>
      <c r="E50" s="160"/>
      <c r="F50" s="160"/>
      <c r="G50" s="160"/>
      <c r="H50" s="160"/>
      <c r="I50" s="160"/>
      <c r="J50" s="160"/>
      <c r="K50" s="160"/>
      <c r="L50" s="802"/>
      <c r="M50" s="687"/>
      <c r="N50" s="687"/>
      <c r="O50" s="687"/>
      <c r="P50" s="687"/>
      <c r="Q50" s="687"/>
      <c r="R50" s="687"/>
      <c r="S50" s="687"/>
      <c r="T50" s="687"/>
      <c r="U50" s="1044"/>
      <c r="V50" s="1045"/>
      <c r="W50" s="1046"/>
    </row>
    <row r="51" spans="1:23" s="659" customFormat="1" ht="13.5" customHeight="1">
      <c r="A51" s="706"/>
      <c r="B51" s="802"/>
      <c r="C51" s="160"/>
      <c r="D51" s="160"/>
      <c r="E51" s="160"/>
      <c r="F51" s="160"/>
      <c r="G51" s="160"/>
      <c r="H51" s="160"/>
      <c r="I51" s="160"/>
      <c r="J51" s="160"/>
      <c r="K51" s="160"/>
      <c r="L51" s="802"/>
      <c r="M51" s="687"/>
      <c r="N51" s="687"/>
      <c r="O51" s="687"/>
      <c r="P51" s="687"/>
      <c r="Q51" s="687"/>
      <c r="R51" s="687"/>
      <c r="S51" s="687"/>
      <c r="T51" s="687"/>
      <c r="U51" s="1044"/>
      <c r="V51" s="1045"/>
      <c r="W51" s="1046"/>
    </row>
    <row r="52" spans="1:23" ht="13.5" customHeight="1">
      <c r="A52" s="706"/>
      <c r="B52" s="686" t="s">
        <v>537</v>
      </c>
      <c r="C52" s="160"/>
      <c r="D52" s="160"/>
      <c r="E52" s="160"/>
      <c r="F52" s="160"/>
      <c r="G52" s="160"/>
      <c r="H52" s="160"/>
      <c r="I52" s="160"/>
      <c r="J52" s="160"/>
      <c r="K52" s="160"/>
      <c r="L52" s="686" t="s">
        <v>537</v>
      </c>
      <c r="M52" s="687"/>
      <c r="N52" s="687"/>
      <c r="O52" s="687"/>
      <c r="P52" s="687"/>
      <c r="Q52" s="687"/>
      <c r="R52" s="687"/>
      <c r="S52" s="687"/>
      <c r="T52" s="687"/>
      <c r="U52" s="1044"/>
      <c r="V52" s="1045"/>
      <c r="W52" s="1046"/>
    </row>
    <row r="53" spans="1:23" ht="13.5" customHeight="1">
      <c r="A53" s="706"/>
      <c r="B53" s="686"/>
      <c r="C53" s="160"/>
      <c r="D53" s="160"/>
      <c r="E53" s="160"/>
      <c r="F53" s="160"/>
      <c r="G53" s="160"/>
      <c r="H53" s="160"/>
      <c r="I53" s="160"/>
      <c r="J53" s="160"/>
      <c r="K53" s="160"/>
      <c r="L53" s="686"/>
      <c r="M53" s="687"/>
      <c r="N53" s="687"/>
      <c r="O53" s="687"/>
      <c r="P53" s="687"/>
      <c r="Q53" s="687"/>
      <c r="R53" s="687"/>
      <c r="S53" s="687"/>
      <c r="T53" s="687"/>
      <c r="U53" s="1044"/>
      <c r="V53" s="1045"/>
      <c r="W53" s="1046"/>
    </row>
    <row r="54" spans="1:23" ht="13.5" customHeight="1">
      <c r="A54" s="706">
        <v>28</v>
      </c>
      <c r="B54" s="689" t="s">
        <v>538</v>
      </c>
      <c r="C54" s="160">
        <v>199.8</v>
      </c>
      <c r="D54" s="160">
        <v>23.8</v>
      </c>
      <c r="E54" s="160">
        <v>43.9</v>
      </c>
      <c r="F54" s="160">
        <v>7.2</v>
      </c>
      <c r="G54" s="160">
        <v>10.8</v>
      </c>
      <c r="H54" s="160">
        <v>7.8</v>
      </c>
      <c r="I54" s="160">
        <v>38</v>
      </c>
      <c r="J54" s="160">
        <v>22.4</v>
      </c>
      <c r="K54" s="160">
        <v>9.3000000000000007</v>
      </c>
      <c r="L54" s="689" t="s">
        <v>538</v>
      </c>
      <c r="M54" s="687">
        <v>0.6</v>
      </c>
      <c r="N54" s="687">
        <v>7.1</v>
      </c>
      <c r="O54" s="687">
        <v>11.8</v>
      </c>
      <c r="P54" s="687">
        <v>11.5</v>
      </c>
      <c r="Q54" s="687">
        <v>5.6</v>
      </c>
      <c r="R54" s="687">
        <v>0</v>
      </c>
      <c r="S54" s="687">
        <v>0</v>
      </c>
      <c r="T54" s="687">
        <v>0</v>
      </c>
      <c r="U54" s="1044">
        <v>28</v>
      </c>
      <c r="V54" s="1045"/>
      <c r="W54" s="1046"/>
    </row>
    <row r="55" spans="1:23" ht="13.5" customHeight="1">
      <c r="A55" s="706">
        <v>29</v>
      </c>
      <c r="B55" s="689" t="s">
        <v>539</v>
      </c>
      <c r="C55" s="160">
        <v>5785.4</v>
      </c>
      <c r="D55" s="160">
        <v>888.7</v>
      </c>
      <c r="E55" s="160">
        <v>863.2</v>
      </c>
      <c r="F55" s="160">
        <v>131.9</v>
      </c>
      <c r="G55" s="160">
        <v>515.9</v>
      </c>
      <c r="H55" s="160">
        <v>87.5</v>
      </c>
      <c r="I55" s="160">
        <v>638.9</v>
      </c>
      <c r="J55" s="160">
        <v>1662.2</v>
      </c>
      <c r="K55" s="160">
        <v>261.3</v>
      </c>
      <c r="L55" s="689" t="s">
        <v>539</v>
      </c>
      <c r="M55" s="687">
        <v>62.3</v>
      </c>
      <c r="N55" s="687">
        <v>240.8</v>
      </c>
      <c r="O55" s="687">
        <v>111.8</v>
      </c>
      <c r="P55" s="687">
        <v>207.8</v>
      </c>
      <c r="Q55" s="687">
        <v>113.2</v>
      </c>
      <c r="R55" s="687">
        <v>0</v>
      </c>
      <c r="S55" s="687">
        <v>0</v>
      </c>
      <c r="T55" s="687">
        <v>0</v>
      </c>
      <c r="U55" s="1044">
        <v>29</v>
      </c>
      <c r="V55" s="1045"/>
      <c r="W55" s="1046"/>
    </row>
    <row r="56" spans="1:23" ht="13.5" customHeight="1">
      <c r="A56" s="706">
        <v>30</v>
      </c>
      <c r="B56" s="689" t="s">
        <v>526</v>
      </c>
      <c r="C56" s="160">
        <v>21230.6</v>
      </c>
      <c r="D56" s="160">
        <v>3488.4</v>
      </c>
      <c r="E56" s="160">
        <v>4471.2</v>
      </c>
      <c r="F56" s="160">
        <v>390.6</v>
      </c>
      <c r="G56" s="160">
        <v>2245.1</v>
      </c>
      <c r="H56" s="160">
        <v>220.6</v>
      </c>
      <c r="I56" s="160">
        <v>1928.9</v>
      </c>
      <c r="J56" s="160">
        <v>5301.5</v>
      </c>
      <c r="K56" s="160">
        <v>950.3</v>
      </c>
      <c r="L56" s="689" t="s">
        <v>526</v>
      </c>
      <c r="M56" s="687">
        <v>206.5</v>
      </c>
      <c r="N56" s="687">
        <v>704</v>
      </c>
      <c r="O56" s="687">
        <v>339.4</v>
      </c>
      <c r="P56" s="687">
        <v>659.9</v>
      </c>
      <c r="Q56" s="687">
        <v>324.3</v>
      </c>
      <c r="R56" s="687">
        <v>0</v>
      </c>
      <c r="S56" s="687">
        <v>0</v>
      </c>
      <c r="T56" s="687">
        <v>0</v>
      </c>
      <c r="U56" s="1044">
        <v>30</v>
      </c>
      <c r="V56" s="1045"/>
      <c r="W56" s="1046"/>
    </row>
    <row r="57" spans="1:23" ht="13.5" customHeight="1">
      <c r="A57" s="706">
        <v>31</v>
      </c>
      <c r="B57" s="689" t="s">
        <v>527</v>
      </c>
      <c r="C57" s="160">
        <v>19473.3</v>
      </c>
      <c r="D57" s="160">
        <v>3117.9</v>
      </c>
      <c r="E57" s="160">
        <v>4169.0999999999995</v>
      </c>
      <c r="F57" s="160">
        <v>365.20000000000005</v>
      </c>
      <c r="G57" s="160">
        <v>2076.5</v>
      </c>
      <c r="H57" s="160">
        <v>211</v>
      </c>
      <c r="I57" s="160">
        <v>1761.2</v>
      </c>
      <c r="J57" s="160">
        <v>4827.3999999999996</v>
      </c>
      <c r="K57" s="160">
        <v>857.9</v>
      </c>
      <c r="L57" s="689" t="s">
        <v>527</v>
      </c>
      <c r="M57" s="687">
        <v>189.9</v>
      </c>
      <c r="N57" s="687">
        <v>678.6</v>
      </c>
      <c r="O57" s="687">
        <v>323.39999999999998</v>
      </c>
      <c r="P57" s="687">
        <v>586.4</v>
      </c>
      <c r="Q57" s="687">
        <v>308.8</v>
      </c>
      <c r="R57" s="687">
        <v>0</v>
      </c>
      <c r="S57" s="687">
        <v>0</v>
      </c>
      <c r="T57" s="687">
        <v>0</v>
      </c>
      <c r="U57" s="1044">
        <v>31</v>
      </c>
      <c r="V57" s="1045"/>
      <c r="W57" s="1046"/>
    </row>
    <row r="58" spans="1:23" ht="13.5" customHeight="1">
      <c r="A58" s="706">
        <v>32</v>
      </c>
      <c r="B58" s="689" t="s">
        <v>528</v>
      </c>
      <c r="C58" s="160">
        <v>8756.6</v>
      </c>
      <c r="D58" s="160">
        <v>1430.5</v>
      </c>
      <c r="E58" s="160">
        <v>1744.7</v>
      </c>
      <c r="F58" s="160">
        <v>205</v>
      </c>
      <c r="G58" s="160">
        <v>978.9</v>
      </c>
      <c r="H58" s="160">
        <v>106.4</v>
      </c>
      <c r="I58" s="160">
        <v>739.8</v>
      </c>
      <c r="J58" s="160">
        <v>2048.9</v>
      </c>
      <c r="K58" s="160">
        <v>526.20000000000005</v>
      </c>
      <c r="L58" s="689" t="s">
        <v>528</v>
      </c>
      <c r="M58" s="687">
        <v>95</v>
      </c>
      <c r="N58" s="687">
        <v>282.7</v>
      </c>
      <c r="O58" s="687">
        <v>148.9</v>
      </c>
      <c r="P58" s="687">
        <v>291.8</v>
      </c>
      <c r="Q58" s="687">
        <v>157.80000000000001</v>
      </c>
      <c r="R58" s="687">
        <v>0</v>
      </c>
      <c r="S58" s="687">
        <v>0</v>
      </c>
      <c r="T58" s="687">
        <v>0</v>
      </c>
      <c r="U58" s="1044">
        <v>32</v>
      </c>
      <c r="V58" s="1045"/>
      <c r="W58" s="1046"/>
    </row>
    <row r="59" spans="1:23" ht="13.5" customHeight="1">
      <c r="A59" s="706">
        <v>33</v>
      </c>
      <c r="B59" s="689" t="s">
        <v>540</v>
      </c>
      <c r="C59" s="160">
        <v>1288.5999999999999</v>
      </c>
      <c r="D59" s="160">
        <v>312.89999999999998</v>
      </c>
      <c r="E59" s="160">
        <v>191.7</v>
      </c>
      <c r="F59" s="160">
        <v>22.3</v>
      </c>
      <c r="G59" s="160">
        <v>104.4</v>
      </c>
      <c r="H59" s="160">
        <v>16.3</v>
      </c>
      <c r="I59" s="160">
        <v>99.5</v>
      </c>
      <c r="J59" s="160">
        <v>284.2</v>
      </c>
      <c r="K59" s="160">
        <v>51</v>
      </c>
      <c r="L59" s="689" t="s">
        <v>540</v>
      </c>
      <c r="M59" s="687">
        <v>26.9</v>
      </c>
      <c r="N59" s="687">
        <v>101</v>
      </c>
      <c r="O59" s="687">
        <v>22.1</v>
      </c>
      <c r="P59" s="687">
        <v>30.4</v>
      </c>
      <c r="Q59" s="687">
        <v>25.9</v>
      </c>
      <c r="R59" s="687">
        <v>0</v>
      </c>
      <c r="S59" s="687">
        <v>0</v>
      </c>
      <c r="T59" s="687">
        <v>0</v>
      </c>
      <c r="U59" s="1044">
        <v>33</v>
      </c>
      <c r="V59" s="1045"/>
      <c r="W59" s="1046"/>
    </row>
    <row r="60" spans="1:23" ht="13.5" customHeight="1">
      <c r="A60" s="706">
        <v>34</v>
      </c>
      <c r="B60" s="689" t="s">
        <v>541</v>
      </c>
      <c r="C60" s="160">
        <v>0.2</v>
      </c>
      <c r="D60" s="160">
        <v>0</v>
      </c>
      <c r="E60" s="160">
        <v>0</v>
      </c>
      <c r="F60" s="160">
        <v>0</v>
      </c>
      <c r="G60" s="160">
        <v>0</v>
      </c>
      <c r="H60" s="160">
        <v>0</v>
      </c>
      <c r="I60" s="160">
        <v>0</v>
      </c>
      <c r="J60" s="160">
        <v>0</v>
      </c>
      <c r="K60" s="160">
        <v>0.2</v>
      </c>
      <c r="L60" s="689" t="s">
        <v>541</v>
      </c>
      <c r="M60" s="687">
        <v>0</v>
      </c>
      <c r="N60" s="687">
        <v>0</v>
      </c>
      <c r="O60" s="687">
        <v>0</v>
      </c>
      <c r="P60" s="687">
        <v>0</v>
      </c>
      <c r="Q60" s="687">
        <v>0</v>
      </c>
      <c r="R60" s="687">
        <v>0</v>
      </c>
      <c r="S60" s="687">
        <v>0</v>
      </c>
      <c r="T60" s="687">
        <v>0</v>
      </c>
      <c r="U60" s="1044">
        <v>34</v>
      </c>
      <c r="V60" s="1045"/>
      <c r="W60" s="1046"/>
    </row>
    <row r="61" spans="1:23" ht="13.5" customHeight="1">
      <c r="A61" s="706">
        <v>35</v>
      </c>
      <c r="B61" s="689" t="s">
        <v>532</v>
      </c>
      <c r="C61" s="160">
        <v>0</v>
      </c>
      <c r="D61" s="160">
        <v>0</v>
      </c>
      <c r="E61" s="160">
        <v>0</v>
      </c>
      <c r="F61" s="160">
        <v>0</v>
      </c>
      <c r="G61" s="160">
        <v>0</v>
      </c>
      <c r="H61" s="160">
        <v>0</v>
      </c>
      <c r="I61" s="160">
        <v>0</v>
      </c>
      <c r="J61" s="160">
        <v>0</v>
      </c>
      <c r="K61" s="160">
        <v>0</v>
      </c>
      <c r="L61" s="689" t="s">
        <v>532</v>
      </c>
      <c r="M61" s="687">
        <v>0</v>
      </c>
      <c r="N61" s="687">
        <v>0</v>
      </c>
      <c r="O61" s="687">
        <v>0</v>
      </c>
      <c r="P61" s="687">
        <v>0</v>
      </c>
      <c r="Q61" s="687">
        <v>0</v>
      </c>
      <c r="R61" s="687">
        <v>0</v>
      </c>
      <c r="S61" s="687">
        <v>0</v>
      </c>
      <c r="T61" s="687">
        <v>0</v>
      </c>
      <c r="U61" s="1044">
        <v>35</v>
      </c>
      <c r="V61" s="1045"/>
      <c r="W61" s="1046"/>
    </row>
    <row r="62" spans="1:23" s="1049" customFormat="1" ht="13.5" customHeight="1">
      <c r="A62" s="706">
        <v>36</v>
      </c>
      <c r="B62" s="1048" t="s">
        <v>533</v>
      </c>
      <c r="C62" s="161">
        <v>378.40000000000003</v>
      </c>
      <c r="D62" s="161">
        <v>109.1</v>
      </c>
      <c r="E62" s="161">
        <v>0</v>
      </c>
      <c r="F62" s="161">
        <v>3.5</v>
      </c>
      <c r="G62" s="161">
        <v>36.799999999999997</v>
      </c>
      <c r="H62" s="161">
        <v>3.9</v>
      </c>
      <c r="I62" s="161">
        <v>49.1</v>
      </c>
      <c r="J62" s="161">
        <v>114.4</v>
      </c>
      <c r="K62" s="161">
        <v>26</v>
      </c>
      <c r="L62" s="1048" t="s">
        <v>533</v>
      </c>
      <c r="M62" s="859">
        <v>7.1</v>
      </c>
      <c r="N62" s="859">
        <v>7.1</v>
      </c>
      <c r="O62" s="859">
        <v>4.9000000000000004</v>
      </c>
      <c r="P62" s="859">
        <v>12.3</v>
      </c>
      <c r="Q62" s="859">
        <v>4.2</v>
      </c>
      <c r="R62" s="687">
        <v>0</v>
      </c>
      <c r="S62" s="687">
        <v>0</v>
      </c>
      <c r="T62" s="687">
        <v>0</v>
      </c>
      <c r="U62" s="1044">
        <v>36</v>
      </c>
      <c r="V62" s="1045"/>
      <c r="W62" s="1046"/>
    </row>
    <row r="63" spans="1:23" ht="13.5" customHeight="1">
      <c r="A63" s="706">
        <v>37</v>
      </c>
      <c r="B63" s="689" t="s">
        <v>534</v>
      </c>
      <c r="C63" s="160">
        <v>186.4</v>
      </c>
      <c r="D63" s="160">
        <v>37.9</v>
      </c>
      <c r="E63" s="160">
        <v>24.9</v>
      </c>
      <c r="F63" s="160">
        <v>5.0999999999999996</v>
      </c>
      <c r="G63" s="160">
        <v>8.5</v>
      </c>
      <c r="H63" s="160">
        <v>3.1</v>
      </c>
      <c r="I63" s="160">
        <v>17.5</v>
      </c>
      <c r="J63" s="160">
        <v>54.3</v>
      </c>
      <c r="K63" s="160">
        <v>9</v>
      </c>
      <c r="L63" s="689" t="s">
        <v>534</v>
      </c>
      <c r="M63" s="687">
        <v>2.4</v>
      </c>
      <c r="N63" s="687">
        <v>6.6</v>
      </c>
      <c r="O63" s="687">
        <v>4.9000000000000004</v>
      </c>
      <c r="P63" s="687">
        <v>8.1</v>
      </c>
      <c r="Q63" s="687">
        <v>4.3</v>
      </c>
      <c r="R63" s="687">
        <v>0</v>
      </c>
      <c r="S63" s="687">
        <v>0</v>
      </c>
      <c r="T63" s="687">
        <v>0</v>
      </c>
      <c r="U63" s="1044">
        <v>37</v>
      </c>
      <c r="V63" s="1045"/>
      <c r="W63" s="1046"/>
    </row>
    <row r="64" spans="1:23" ht="13.5" customHeight="1">
      <c r="A64" s="706">
        <v>38</v>
      </c>
      <c r="B64" s="689" t="s">
        <v>542</v>
      </c>
      <c r="C64" s="160">
        <v>74.5</v>
      </c>
      <c r="D64" s="160">
        <v>11.7</v>
      </c>
      <c r="E64" s="160">
        <v>20.100000000000001</v>
      </c>
      <c r="F64" s="160">
        <v>2.9</v>
      </c>
      <c r="G64" s="160">
        <v>1.6</v>
      </c>
      <c r="H64" s="160">
        <v>3.5</v>
      </c>
      <c r="I64" s="160">
        <v>8.9</v>
      </c>
      <c r="J64" s="160">
        <v>4.8</v>
      </c>
      <c r="K64" s="160">
        <v>0.8</v>
      </c>
      <c r="L64" s="689" t="s">
        <v>542</v>
      </c>
      <c r="M64" s="687">
        <v>0</v>
      </c>
      <c r="N64" s="687">
        <v>1.1000000000000001</v>
      </c>
      <c r="O64" s="687">
        <v>0.7</v>
      </c>
      <c r="P64" s="687">
        <v>18.100000000000001</v>
      </c>
      <c r="Q64" s="687">
        <v>0.2</v>
      </c>
      <c r="R64" s="687">
        <v>0</v>
      </c>
      <c r="S64" s="687">
        <v>0</v>
      </c>
      <c r="T64" s="687">
        <v>0</v>
      </c>
      <c r="U64" s="1044">
        <v>38</v>
      </c>
      <c r="V64" s="1045"/>
      <c r="W64" s="1046"/>
    </row>
    <row r="65" spans="1:23" ht="13.5" customHeight="1">
      <c r="A65" s="706">
        <v>39</v>
      </c>
      <c r="B65" s="689" t="s">
        <v>543</v>
      </c>
      <c r="C65" s="160">
        <v>22.6</v>
      </c>
      <c r="D65" s="160">
        <v>1.2</v>
      </c>
      <c r="E65" s="160">
        <v>0.9</v>
      </c>
      <c r="F65" s="160">
        <v>0.2</v>
      </c>
      <c r="G65" s="160">
        <v>9.4</v>
      </c>
      <c r="H65" s="160">
        <v>0</v>
      </c>
      <c r="I65" s="160">
        <v>0</v>
      </c>
      <c r="J65" s="160">
        <v>2.8</v>
      </c>
      <c r="K65" s="160">
        <v>2</v>
      </c>
      <c r="L65" s="689" t="s">
        <v>543</v>
      </c>
      <c r="M65" s="687">
        <v>3.4</v>
      </c>
      <c r="N65" s="687">
        <v>0</v>
      </c>
      <c r="O65" s="687">
        <v>0</v>
      </c>
      <c r="P65" s="687">
        <v>2.1</v>
      </c>
      <c r="Q65" s="687">
        <v>0.8</v>
      </c>
      <c r="R65" s="687">
        <v>0</v>
      </c>
      <c r="S65" s="687">
        <v>0</v>
      </c>
      <c r="T65" s="687">
        <v>0</v>
      </c>
      <c r="U65" s="1044">
        <v>39</v>
      </c>
      <c r="V65" s="1045"/>
      <c r="W65" s="1046"/>
    </row>
    <row r="66" spans="1:23" ht="13.5" customHeight="1">
      <c r="A66" s="706"/>
      <c r="B66" s="686"/>
      <c r="C66" s="160"/>
      <c r="D66" s="160"/>
      <c r="E66" s="160"/>
      <c r="F66" s="160"/>
      <c r="G66" s="160"/>
      <c r="H66" s="160"/>
      <c r="I66" s="160"/>
      <c r="J66" s="160"/>
      <c r="K66" s="160"/>
      <c r="L66" s="686"/>
      <c r="M66" s="687"/>
      <c r="N66" s="687"/>
      <c r="O66" s="687"/>
      <c r="P66" s="687"/>
      <c r="Q66" s="687"/>
      <c r="R66" s="687"/>
      <c r="S66" s="687"/>
      <c r="T66" s="687"/>
      <c r="U66" s="1044"/>
      <c r="V66" s="1045"/>
      <c r="W66" s="1046"/>
    </row>
    <row r="67" spans="1:23" s="659" customFormat="1" ht="13.5" customHeight="1">
      <c r="A67" s="706">
        <v>40</v>
      </c>
      <c r="B67" s="802" t="s">
        <v>610</v>
      </c>
      <c r="C67" s="143">
        <v>36166</v>
      </c>
      <c r="D67" s="143">
        <v>5933.5999999999995</v>
      </c>
      <c r="E67" s="143">
        <v>7058.4</v>
      </c>
      <c r="F67" s="143">
        <v>743.30000000000007</v>
      </c>
      <c r="G67" s="143">
        <v>3742.7000000000003</v>
      </c>
      <c r="H67" s="143">
        <v>439.49999999999994</v>
      </c>
      <c r="I67" s="143">
        <v>3352.7000000000007</v>
      </c>
      <c r="J67" s="143">
        <v>9021.4</v>
      </c>
      <c r="K67" s="143">
        <v>1743.7</v>
      </c>
      <c r="L67" s="802" t="s">
        <v>610</v>
      </c>
      <c r="M67" s="1050">
        <v>387.4</v>
      </c>
      <c r="N67" s="1050">
        <v>1324.9999999999998</v>
      </c>
      <c r="O67" s="1050">
        <v>628.6</v>
      </c>
      <c r="P67" s="1050">
        <v>1168.4000000000001</v>
      </c>
      <c r="Q67" s="1050">
        <v>620.9</v>
      </c>
      <c r="R67" s="1050">
        <v>0</v>
      </c>
      <c r="S67" s="1050">
        <v>0</v>
      </c>
      <c r="T67" s="1050">
        <v>0</v>
      </c>
      <c r="U67" s="1044">
        <v>40</v>
      </c>
      <c r="V67" s="1045"/>
      <c r="W67" s="1046"/>
    </row>
    <row r="68" spans="1:23" s="659" customFormat="1" ht="13.5" customHeight="1">
      <c r="A68" s="706"/>
      <c r="B68" s="802"/>
      <c r="C68" s="143"/>
      <c r="D68" s="143"/>
      <c r="E68" s="143"/>
      <c r="F68" s="143"/>
      <c r="G68" s="143"/>
      <c r="H68" s="143"/>
      <c r="I68" s="143"/>
      <c r="J68" s="143"/>
      <c r="K68" s="143"/>
      <c r="L68" s="802"/>
      <c r="M68" s="1050"/>
      <c r="N68" s="1050"/>
      <c r="O68" s="1050"/>
      <c r="P68" s="1050"/>
      <c r="Q68" s="1050"/>
      <c r="R68" s="1050"/>
      <c r="S68" s="1050"/>
      <c r="T68" s="1050"/>
      <c r="U68" s="1044"/>
      <c r="V68" s="1045"/>
      <c r="W68" s="1046"/>
    </row>
    <row r="69" spans="1:23" ht="13.5" customHeight="1">
      <c r="A69" s="706">
        <v>41</v>
      </c>
      <c r="B69" s="693" t="s">
        <v>611</v>
      </c>
      <c r="C69" s="459">
        <v>22.3</v>
      </c>
      <c r="D69" s="459">
        <v>8.6</v>
      </c>
      <c r="E69" s="459">
        <v>0.3</v>
      </c>
      <c r="F69" s="459">
        <v>0.1</v>
      </c>
      <c r="G69" s="459">
        <v>5.3</v>
      </c>
      <c r="H69" s="459">
        <v>0</v>
      </c>
      <c r="I69" s="459">
        <v>0</v>
      </c>
      <c r="J69" s="459">
        <v>5.0999999999999996</v>
      </c>
      <c r="K69" s="459">
        <v>0.1</v>
      </c>
      <c r="L69" s="693" t="s">
        <v>611</v>
      </c>
      <c r="M69" s="734">
        <v>1.2</v>
      </c>
      <c r="N69" s="734">
        <v>0.4</v>
      </c>
      <c r="O69" s="734">
        <v>0</v>
      </c>
      <c r="P69" s="734">
        <v>0.9</v>
      </c>
      <c r="Q69" s="734">
        <v>0</v>
      </c>
      <c r="R69" s="926">
        <v>0</v>
      </c>
      <c r="S69" s="926">
        <v>0</v>
      </c>
      <c r="T69" s="926">
        <v>0</v>
      </c>
      <c r="U69" s="1044">
        <v>41</v>
      </c>
      <c r="V69" s="1045"/>
      <c r="W69" s="1046"/>
    </row>
    <row r="70" spans="1:23" ht="13.5" customHeight="1">
      <c r="A70" s="706"/>
      <c r="B70" s="693"/>
      <c r="C70" s="459"/>
      <c r="D70" s="459"/>
      <c r="E70" s="459"/>
      <c r="F70" s="459"/>
      <c r="G70" s="459"/>
      <c r="H70" s="459"/>
      <c r="I70" s="459"/>
      <c r="J70" s="459"/>
      <c r="K70" s="459"/>
      <c r="L70" s="693"/>
      <c r="M70" s="734"/>
      <c r="N70" s="734"/>
      <c r="O70" s="734"/>
      <c r="P70" s="734"/>
      <c r="Q70" s="734"/>
      <c r="R70" s="926"/>
      <c r="S70" s="926"/>
      <c r="T70" s="926"/>
      <c r="U70" s="1044"/>
      <c r="V70" s="1045"/>
      <c r="W70" s="1046"/>
    </row>
    <row r="71" spans="1:23" s="659" customFormat="1" ht="13.5" customHeight="1">
      <c r="A71" s="706">
        <v>42</v>
      </c>
      <c r="B71" s="810" t="s">
        <v>612</v>
      </c>
      <c r="C71" s="146">
        <f t="shared" ref="C71:K71" si="2">SUM(C67,C69)</f>
        <v>36188.300000000003</v>
      </c>
      <c r="D71" s="146">
        <f t="shared" si="2"/>
        <v>5942.2</v>
      </c>
      <c r="E71" s="146">
        <f t="shared" si="2"/>
        <v>7058.7</v>
      </c>
      <c r="F71" s="146">
        <f t="shared" si="2"/>
        <v>743.40000000000009</v>
      </c>
      <c r="G71" s="146">
        <f t="shared" si="2"/>
        <v>3748.0000000000005</v>
      </c>
      <c r="H71" s="146">
        <f t="shared" si="2"/>
        <v>439.49999999999994</v>
      </c>
      <c r="I71" s="146">
        <f t="shared" si="2"/>
        <v>3352.7000000000007</v>
      </c>
      <c r="J71" s="146">
        <f t="shared" si="2"/>
        <v>9026.5</v>
      </c>
      <c r="K71" s="146">
        <f t="shared" si="2"/>
        <v>1743.8</v>
      </c>
      <c r="L71" s="810" t="s">
        <v>612</v>
      </c>
      <c r="M71" s="808">
        <v>388.59999999999997</v>
      </c>
      <c r="N71" s="808">
        <v>1325.3999999999999</v>
      </c>
      <c r="O71" s="808">
        <v>628.6</v>
      </c>
      <c r="P71" s="808">
        <v>1169.3000000000002</v>
      </c>
      <c r="Q71" s="808">
        <v>620.9</v>
      </c>
      <c r="R71" s="808">
        <v>0</v>
      </c>
      <c r="S71" s="808">
        <v>0</v>
      </c>
      <c r="T71" s="808">
        <v>0</v>
      </c>
      <c r="U71" s="1044">
        <v>42</v>
      </c>
      <c r="V71" s="1045"/>
      <c r="W71" s="1046"/>
    </row>
    <row r="72" spans="1:23" s="659" customFormat="1" ht="13.5" customHeight="1">
      <c r="A72" s="706"/>
      <c r="B72" s="810"/>
      <c r="C72" s="146"/>
      <c r="D72" s="146"/>
      <c r="E72" s="146"/>
      <c r="F72" s="146"/>
      <c r="G72" s="146"/>
      <c r="H72" s="146"/>
      <c r="I72" s="146"/>
      <c r="J72" s="146"/>
      <c r="K72" s="146"/>
      <c r="L72" s="810"/>
      <c r="M72" s="808"/>
      <c r="N72" s="808"/>
      <c r="O72" s="808"/>
      <c r="P72" s="808"/>
      <c r="Q72" s="808"/>
      <c r="R72" s="808"/>
      <c r="S72" s="808"/>
      <c r="T72" s="808"/>
      <c r="U72" s="1044"/>
      <c r="V72" s="1045"/>
      <c r="W72" s="1046"/>
    </row>
    <row r="73" spans="1:23" s="659" customFormat="1" ht="13.5" customHeight="1">
      <c r="A73" s="706"/>
      <c r="B73" s="810"/>
      <c r="C73" s="146"/>
      <c r="D73" s="146"/>
      <c r="E73" s="146"/>
      <c r="F73" s="146"/>
      <c r="G73" s="146"/>
      <c r="H73" s="146"/>
      <c r="I73" s="146"/>
      <c r="J73" s="146"/>
      <c r="K73" s="146"/>
      <c r="L73" s="810"/>
      <c r="M73" s="808"/>
      <c r="N73" s="808"/>
      <c r="O73" s="808"/>
      <c r="P73" s="808"/>
      <c r="Q73" s="808"/>
      <c r="R73" s="808"/>
      <c r="S73" s="808"/>
      <c r="T73" s="808"/>
      <c r="U73" s="1044"/>
      <c r="V73" s="1045"/>
      <c r="W73" s="1046"/>
    </row>
    <row r="74" spans="1:23" ht="13.5" customHeight="1">
      <c r="A74" s="706"/>
      <c r="B74" s="686"/>
      <c r="C74" s="160"/>
      <c r="D74" s="160"/>
      <c r="E74" s="160"/>
      <c r="F74" s="160"/>
      <c r="G74" s="160"/>
      <c r="H74" s="160"/>
      <c r="I74" s="160"/>
      <c r="J74" s="160"/>
      <c r="K74" s="160"/>
      <c r="L74" s="686"/>
      <c r="M74" s="687"/>
      <c r="N74" s="687"/>
      <c r="O74" s="687"/>
      <c r="P74" s="687"/>
      <c r="Q74" s="687"/>
      <c r="R74" s="687"/>
      <c r="S74" s="687"/>
      <c r="T74" s="687"/>
      <c r="U74" s="1044"/>
      <c r="V74" s="1045"/>
      <c r="W74" s="1046"/>
    </row>
    <row r="75" spans="1:23" ht="13.5" customHeight="1">
      <c r="A75" s="1051">
        <v>43</v>
      </c>
      <c r="B75" s="1021" t="s">
        <v>613</v>
      </c>
      <c r="C75" s="176">
        <f t="shared" ref="C75:K75" si="3">C67+C44</f>
        <v>158556.40000000002</v>
      </c>
      <c r="D75" s="176">
        <f t="shared" si="3"/>
        <v>21899.8</v>
      </c>
      <c r="E75" s="176">
        <f t="shared" si="3"/>
        <v>27739</v>
      </c>
      <c r="F75" s="176">
        <f t="shared" si="3"/>
        <v>3895.7000000000003</v>
      </c>
      <c r="G75" s="176">
        <f t="shared" si="3"/>
        <v>13466.000000000002</v>
      </c>
      <c r="H75" s="176">
        <f t="shared" si="3"/>
        <v>2532.4</v>
      </c>
      <c r="I75" s="176">
        <f t="shared" si="3"/>
        <v>14467.300000000001</v>
      </c>
      <c r="J75" s="176">
        <f t="shared" si="3"/>
        <v>33063.300000000003</v>
      </c>
      <c r="K75" s="176">
        <f t="shared" si="3"/>
        <v>7224</v>
      </c>
      <c r="L75" s="1021" t="s">
        <v>613</v>
      </c>
      <c r="M75" s="849">
        <v>1725.6</v>
      </c>
      <c r="N75" s="849">
        <v>6601.6</v>
      </c>
      <c r="O75" s="849">
        <v>3489.7</v>
      </c>
      <c r="P75" s="849">
        <v>5303.2999999999993</v>
      </c>
      <c r="Q75" s="849">
        <v>3428.4</v>
      </c>
      <c r="R75" s="849">
        <v>7012.2000000000007</v>
      </c>
      <c r="S75" s="849">
        <v>1306.1999999999998</v>
      </c>
      <c r="T75" s="849">
        <v>5401.5</v>
      </c>
      <c r="U75" s="1052">
        <v>43</v>
      </c>
      <c r="V75" s="1045"/>
      <c r="W75" s="1046"/>
    </row>
    <row r="76" spans="1:23" ht="13.5" customHeight="1">
      <c r="A76" s="1047"/>
      <c r="B76" s="810"/>
      <c r="C76" s="146"/>
      <c r="D76" s="146"/>
      <c r="E76" s="146"/>
      <c r="F76" s="146"/>
      <c r="G76" s="146"/>
      <c r="H76" s="146"/>
      <c r="I76" s="146"/>
      <c r="J76" s="146"/>
      <c r="K76" s="146"/>
      <c r="L76" s="810"/>
      <c r="M76" s="808"/>
      <c r="N76" s="808"/>
      <c r="O76" s="808"/>
      <c r="P76" s="808"/>
      <c r="Q76" s="808"/>
      <c r="R76" s="808"/>
      <c r="S76" s="808"/>
      <c r="T76" s="808"/>
      <c r="U76" s="1053"/>
      <c r="V76" s="1045"/>
      <c r="W76" s="1046"/>
    </row>
    <row r="77" spans="1:23" ht="13.5" customHeight="1">
      <c r="A77" s="1047">
        <v>44</v>
      </c>
      <c r="B77" s="810" t="s">
        <v>614</v>
      </c>
      <c r="C77" s="146">
        <f t="shared" ref="C77:K77" si="4">C69+C46</f>
        <v>377.3</v>
      </c>
      <c r="D77" s="146">
        <f t="shared" si="4"/>
        <v>66.099999999999994</v>
      </c>
      <c r="E77" s="146">
        <f t="shared" si="4"/>
        <v>54.599999999999994</v>
      </c>
      <c r="F77" s="146">
        <f t="shared" si="4"/>
        <v>5.5</v>
      </c>
      <c r="G77" s="146">
        <f t="shared" si="4"/>
        <v>30.3</v>
      </c>
      <c r="H77" s="146">
        <f t="shared" si="4"/>
        <v>5.5</v>
      </c>
      <c r="I77" s="146">
        <f t="shared" si="4"/>
        <v>32.6</v>
      </c>
      <c r="J77" s="146">
        <f t="shared" si="4"/>
        <v>60.5</v>
      </c>
      <c r="K77" s="146">
        <f t="shared" si="4"/>
        <v>25.8</v>
      </c>
      <c r="L77" s="810" t="s">
        <v>614</v>
      </c>
      <c r="M77" s="808">
        <v>5.3</v>
      </c>
      <c r="N77" s="808">
        <v>15.700000000000001</v>
      </c>
      <c r="O77" s="808">
        <v>16.399999999999999</v>
      </c>
      <c r="P77" s="808">
        <v>18.599999999999998</v>
      </c>
      <c r="Q77" s="808">
        <v>7.7</v>
      </c>
      <c r="R77" s="808">
        <v>18.899999999999999</v>
      </c>
      <c r="S77" s="808">
        <v>5.3</v>
      </c>
      <c r="T77" s="808">
        <v>8.1999999999999993</v>
      </c>
      <c r="U77" s="1053">
        <v>44</v>
      </c>
      <c r="V77" s="1045"/>
      <c r="W77" s="1046"/>
    </row>
    <row r="78" spans="1:23" ht="13.5" customHeight="1">
      <c r="A78" s="1047"/>
      <c r="B78" s="810"/>
      <c r="C78" s="146"/>
      <c r="D78" s="146"/>
      <c r="E78" s="146"/>
      <c r="F78" s="146"/>
      <c r="G78" s="146"/>
      <c r="H78" s="146"/>
      <c r="I78" s="146"/>
      <c r="J78" s="146"/>
      <c r="K78" s="146"/>
      <c r="L78" s="810"/>
      <c r="M78" s="808"/>
      <c r="N78" s="808"/>
      <c r="O78" s="808"/>
      <c r="P78" s="808"/>
      <c r="Q78" s="808"/>
      <c r="R78" s="808"/>
      <c r="S78" s="808"/>
      <c r="T78" s="808"/>
      <c r="U78" s="1053"/>
      <c r="V78" s="1045"/>
      <c r="W78" s="1046"/>
    </row>
    <row r="79" spans="1:23" ht="13.5" customHeight="1">
      <c r="A79" s="1054">
        <v>45</v>
      </c>
      <c r="B79" s="1028" t="s">
        <v>615</v>
      </c>
      <c r="C79" s="163">
        <f t="shared" ref="C79:K79" si="5">C71+C48</f>
        <v>158933.70000000001</v>
      </c>
      <c r="D79" s="163">
        <f t="shared" si="5"/>
        <v>21965.9</v>
      </c>
      <c r="E79" s="163">
        <f t="shared" si="5"/>
        <v>27793.600000000002</v>
      </c>
      <c r="F79" s="163">
        <f t="shared" si="5"/>
        <v>3901.2000000000003</v>
      </c>
      <c r="G79" s="163">
        <f t="shared" si="5"/>
        <v>13496.300000000001</v>
      </c>
      <c r="H79" s="163">
        <f t="shared" si="5"/>
        <v>2537.9</v>
      </c>
      <c r="I79" s="163">
        <f t="shared" si="5"/>
        <v>14499.900000000001</v>
      </c>
      <c r="J79" s="163">
        <f t="shared" si="5"/>
        <v>33123.800000000003</v>
      </c>
      <c r="K79" s="163">
        <f t="shared" si="5"/>
        <v>7249.8</v>
      </c>
      <c r="L79" s="1028" t="s">
        <v>615</v>
      </c>
      <c r="M79" s="855">
        <v>1730.8999999999999</v>
      </c>
      <c r="N79" s="855">
        <v>6617.3</v>
      </c>
      <c r="O79" s="855">
        <v>3506.1</v>
      </c>
      <c r="P79" s="855">
        <v>5321.9</v>
      </c>
      <c r="Q79" s="855">
        <v>3436.1</v>
      </c>
      <c r="R79" s="855">
        <v>7031.1</v>
      </c>
      <c r="S79" s="855">
        <v>1311.4999999999998</v>
      </c>
      <c r="T79" s="855">
        <v>5409.7</v>
      </c>
      <c r="U79" s="1055">
        <v>45</v>
      </c>
      <c r="V79" s="1045"/>
      <c r="W79" s="1046"/>
    </row>
    <row r="80" spans="1:23" ht="13.5" customHeight="1">
      <c r="A80" s="809"/>
      <c r="C80" s="1046"/>
      <c r="L80" s="693"/>
      <c r="U80" s="1026"/>
      <c r="V80" s="707"/>
    </row>
    <row r="81" spans="1:22" ht="13.5" customHeight="1">
      <c r="A81" s="542" t="s">
        <v>551</v>
      </c>
      <c r="B81" s="542"/>
      <c r="C81" s="542"/>
      <c r="D81" s="542"/>
      <c r="E81" s="542"/>
      <c r="F81" s="542"/>
      <c r="G81" s="542"/>
      <c r="H81" s="542"/>
      <c r="I81" s="542"/>
      <c r="J81" s="542"/>
      <c r="K81" s="542"/>
      <c r="L81" s="542" t="s">
        <v>551</v>
      </c>
      <c r="M81" s="542"/>
      <c r="N81" s="813"/>
      <c r="O81" s="707"/>
      <c r="P81" s="707"/>
      <c r="Q81" s="707"/>
      <c r="R81" s="707"/>
      <c r="S81" s="707"/>
      <c r="T81" s="707"/>
      <c r="U81" s="707"/>
      <c r="V81" s="707"/>
    </row>
    <row r="82" spans="1:22" ht="13.5" customHeight="1">
      <c r="A82" s="688"/>
      <c r="B82" s="707"/>
      <c r="C82" s="707"/>
      <c r="D82" s="707"/>
      <c r="E82" s="707"/>
      <c r="F82" s="707"/>
      <c r="G82" s="707"/>
      <c r="H82" s="707"/>
      <c r="I82" s="707"/>
      <c r="J82" s="707"/>
      <c r="K82" s="707"/>
      <c r="L82" s="707"/>
      <c r="M82" s="707"/>
      <c r="N82" s="707"/>
      <c r="O82" s="707"/>
      <c r="P82" s="707"/>
      <c r="Q82" s="707"/>
      <c r="R82" s="707"/>
      <c r="S82" s="707"/>
      <c r="T82" s="707"/>
      <c r="U82" s="707"/>
      <c r="V82" s="707"/>
    </row>
    <row r="83" spans="1:22" ht="13.5" customHeight="1">
      <c r="A83" s="1056"/>
      <c r="B83" s="707"/>
      <c r="C83" s="707"/>
      <c r="D83" s="707"/>
      <c r="E83" s="707"/>
      <c r="F83" s="707"/>
      <c r="G83" s="707"/>
      <c r="H83" s="707"/>
      <c r="I83" s="707"/>
      <c r="J83" s="707"/>
      <c r="K83" s="707"/>
      <c r="L83" s="707"/>
      <c r="M83" s="707"/>
      <c r="N83" s="707"/>
      <c r="O83" s="707"/>
      <c r="P83" s="707"/>
      <c r="Q83" s="707"/>
      <c r="R83" s="707"/>
      <c r="S83" s="707"/>
      <c r="T83" s="707"/>
      <c r="U83" s="707"/>
      <c r="V83" s="707"/>
    </row>
    <row r="84" spans="1:22" ht="13.5" customHeight="1">
      <c r="A84" s="706"/>
      <c r="B84" s="707"/>
      <c r="C84" s="707"/>
      <c r="D84" s="1373"/>
      <c r="E84" s="1373"/>
      <c r="F84" s="1373"/>
      <c r="G84" s="1373"/>
      <c r="H84" s="1373"/>
      <c r="I84" s="1373"/>
      <c r="J84" s="1374"/>
      <c r="K84" s="1374"/>
      <c r="L84" s="1374"/>
      <c r="M84" s="1374"/>
      <c r="N84" s="1374"/>
      <c r="O84" s="1374"/>
      <c r="P84" s="1374"/>
      <c r="Q84" s="707"/>
      <c r="R84" s="707"/>
      <c r="S84" s="707"/>
      <c r="T84" s="707"/>
      <c r="U84" s="707"/>
      <c r="V84" s="707"/>
    </row>
    <row r="85" spans="1:22" ht="13.5" customHeight="1">
      <c r="A85" s="706"/>
      <c r="B85" s="707"/>
      <c r="C85" s="707"/>
      <c r="D85" s="707"/>
      <c r="E85" s="707"/>
      <c r="F85" s="707"/>
      <c r="G85" s="707"/>
      <c r="H85" s="707"/>
      <c r="I85" s="707"/>
      <c r="J85" s="707"/>
      <c r="K85" s="707"/>
      <c r="L85" s="707"/>
      <c r="M85" s="707"/>
      <c r="N85" s="707"/>
      <c r="O85" s="707"/>
      <c r="P85" s="707"/>
      <c r="Q85" s="707"/>
      <c r="R85" s="707"/>
      <c r="S85" s="707"/>
      <c r="T85" s="707"/>
      <c r="U85" s="707"/>
      <c r="V85" s="707"/>
    </row>
    <row r="86" spans="1:22" ht="13.5" customHeight="1">
      <c r="A86" s="706"/>
      <c r="B86" s="707"/>
      <c r="C86" s="707"/>
      <c r="D86" s="707"/>
      <c r="E86" s="707"/>
      <c r="F86" s="707"/>
      <c r="G86" s="707"/>
      <c r="H86" s="707"/>
      <c r="I86" s="707"/>
      <c r="J86" s="707"/>
      <c r="K86" s="707"/>
      <c r="L86" s="707"/>
      <c r="M86" s="707"/>
      <c r="N86" s="707"/>
      <c r="O86" s="707"/>
      <c r="P86" s="707"/>
      <c r="Q86" s="707"/>
      <c r="R86" s="707"/>
      <c r="S86" s="707"/>
      <c r="T86" s="707"/>
      <c r="U86" s="707"/>
      <c r="V86" s="707"/>
    </row>
    <row r="87" spans="1:22" ht="13.5" customHeight="1">
      <c r="A87" s="706"/>
      <c r="B87" s="707"/>
      <c r="C87" s="707"/>
      <c r="D87" s="707"/>
      <c r="E87" s="707"/>
      <c r="F87" s="707"/>
      <c r="G87" s="707"/>
      <c r="H87" s="707"/>
      <c r="I87" s="707"/>
      <c r="J87" s="707"/>
      <c r="K87" s="707"/>
      <c r="L87" s="707"/>
      <c r="M87" s="707"/>
      <c r="N87" s="707"/>
      <c r="O87" s="707"/>
      <c r="P87" s="707"/>
      <c r="Q87" s="707"/>
      <c r="R87" s="707"/>
      <c r="S87" s="707"/>
      <c r="T87" s="707"/>
      <c r="U87" s="707"/>
      <c r="V87" s="707"/>
    </row>
    <row r="88" spans="1:22" ht="13.5" customHeight="1">
      <c r="A88" s="706"/>
      <c r="B88" s="707"/>
      <c r="C88" s="707"/>
      <c r="D88" s="707"/>
      <c r="E88" s="707"/>
      <c r="F88" s="707"/>
      <c r="G88" s="707"/>
      <c r="H88" s="707"/>
      <c r="I88" s="707"/>
      <c r="J88" s="707"/>
      <c r="K88" s="707"/>
      <c r="L88" s="707"/>
      <c r="M88" s="707"/>
      <c r="N88" s="707"/>
      <c r="O88" s="707"/>
      <c r="P88" s="707"/>
      <c r="Q88" s="707"/>
      <c r="R88" s="707"/>
      <c r="S88" s="707"/>
      <c r="T88" s="707"/>
      <c r="U88" s="707"/>
      <c r="V88" s="707"/>
    </row>
    <row r="89" spans="1:22" ht="13.5" customHeight="1">
      <c r="A89" s="706"/>
      <c r="B89" s="707"/>
      <c r="C89" s="707"/>
      <c r="D89" s="707"/>
      <c r="E89" s="707"/>
      <c r="F89" s="707"/>
      <c r="G89" s="707"/>
      <c r="H89" s="707"/>
      <c r="I89" s="707"/>
      <c r="J89" s="707"/>
      <c r="K89" s="707"/>
      <c r="L89" s="707"/>
      <c r="M89" s="707"/>
      <c r="N89" s="707"/>
      <c r="O89" s="707"/>
      <c r="P89" s="707"/>
      <c r="Q89" s="707"/>
      <c r="R89" s="707"/>
      <c r="S89" s="707"/>
      <c r="T89" s="707"/>
      <c r="U89" s="707"/>
      <c r="V89" s="707"/>
    </row>
    <row r="90" spans="1:22" ht="13.5" customHeight="1">
      <c r="A90" s="706"/>
      <c r="B90" s="707"/>
      <c r="C90" s="707"/>
      <c r="D90" s="707"/>
      <c r="E90" s="707"/>
      <c r="F90" s="707"/>
      <c r="G90" s="707"/>
      <c r="H90" s="707"/>
      <c r="I90" s="707"/>
      <c r="J90" s="707"/>
      <c r="K90" s="707"/>
      <c r="L90" s="707"/>
      <c r="M90" s="707"/>
      <c r="N90" s="707"/>
      <c r="O90" s="707"/>
      <c r="P90" s="707"/>
      <c r="Q90" s="707"/>
      <c r="R90" s="707"/>
      <c r="S90" s="707"/>
      <c r="T90" s="707"/>
      <c r="U90" s="707"/>
      <c r="V90" s="707"/>
    </row>
    <row r="91" spans="1:22" ht="13.5" customHeight="1">
      <c r="A91" s="706"/>
      <c r="B91" s="707"/>
      <c r="C91" s="707"/>
      <c r="D91" s="707"/>
      <c r="E91" s="707"/>
      <c r="F91" s="707"/>
      <c r="G91" s="707"/>
      <c r="H91" s="707"/>
      <c r="I91" s="707"/>
      <c r="J91" s="707"/>
      <c r="K91" s="707"/>
      <c r="L91" s="707"/>
      <c r="M91" s="707"/>
      <c r="N91" s="707"/>
      <c r="O91" s="707"/>
      <c r="P91" s="707"/>
      <c r="Q91" s="707"/>
      <c r="R91" s="707"/>
      <c r="S91" s="707"/>
      <c r="T91" s="707"/>
      <c r="U91" s="707"/>
      <c r="V91" s="707"/>
    </row>
    <row r="92" spans="1:22" ht="13.5" customHeight="1">
      <c r="A92" s="706"/>
      <c r="B92" s="707"/>
      <c r="C92" s="707"/>
      <c r="D92" s="707"/>
      <c r="E92" s="707"/>
      <c r="F92" s="707"/>
      <c r="G92" s="707"/>
      <c r="H92" s="707"/>
      <c r="I92" s="707"/>
      <c r="J92" s="707"/>
      <c r="K92" s="707"/>
      <c r="L92" s="707"/>
      <c r="M92" s="707"/>
      <c r="N92" s="707"/>
      <c r="O92" s="707"/>
      <c r="P92" s="707"/>
      <c r="Q92" s="707"/>
      <c r="R92" s="707"/>
      <c r="S92" s="707"/>
      <c r="T92" s="707"/>
      <c r="U92" s="707"/>
      <c r="V92" s="707"/>
    </row>
    <row r="93" spans="1:22" ht="13.5" customHeight="1">
      <c r="A93" s="706"/>
      <c r="B93" s="707"/>
      <c r="C93" s="707"/>
      <c r="D93" s="707"/>
      <c r="E93" s="707"/>
      <c r="F93" s="707"/>
      <c r="G93" s="707"/>
      <c r="H93" s="707"/>
      <c r="I93" s="707"/>
      <c r="J93" s="707"/>
      <c r="K93" s="707"/>
      <c r="L93" s="707"/>
      <c r="M93" s="707"/>
      <c r="N93" s="707"/>
      <c r="O93" s="707"/>
      <c r="P93" s="707"/>
      <c r="Q93" s="707"/>
      <c r="R93" s="707"/>
      <c r="S93" s="707"/>
      <c r="T93" s="707"/>
      <c r="U93" s="707"/>
      <c r="V93" s="707"/>
    </row>
    <row r="94" spans="1:22" ht="13.5" customHeight="1">
      <c r="A94" s="706"/>
      <c r="B94" s="707"/>
      <c r="C94" s="707"/>
      <c r="D94" s="707"/>
      <c r="E94" s="707"/>
      <c r="F94" s="707"/>
      <c r="G94" s="707"/>
      <c r="H94" s="707"/>
      <c r="I94" s="707"/>
      <c r="J94" s="707"/>
      <c r="K94" s="707"/>
      <c r="L94" s="707"/>
      <c r="M94" s="707"/>
      <c r="N94" s="707"/>
      <c r="O94" s="707"/>
      <c r="P94" s="707"/>
      <c r="Q94" s="707"/>
      <c r="R94" s="707"/>
      <c r="S94" s="707"/>
      <c r="T94" s="707"/>
      <c r="U94" s="707"/>
      <c r="V94" s="707"/>
    </row>
    <row r="95" spans="1:22" ht="13.5" customHeight="1">
      <c r="A95" s="706"/>
      <c r="B95" s="707"/>
      <c r="C95" s="707"/>
      <c r="D95" s="707"/>
      <c r="E95" s="707"/>
      <c r="F95" s="707"/>
      <c r="G95" s="707"/>
      <c r="H95" s="707"/>
      <c r="I95" s="707"/>
      <c r="J95" s="707"/>
      <c r="K95" s="707"/>
      <c r="L95" s="707"/>
      <c r="M95" s="707"/>
      <c r="N95" s="707"/>
      <c r="O95" s="707"/>
      <c r="P95" s="707"/>
      <c r="Q95" s="707"/>
      <c r="R95" s="707"/>
      <c r="S95" s="707"/>
      <c r="T95" s="707"/>
      <c r="U95" s="707"/>
      <c r="V95" s="707"/>
    </row>
    <row r="96" spans="1:22" ht="13.5" customHeight="1">
      <c r="A96" s="706"/>
      <c r="B96" s="707"/>
      <c r="C96" s="707"/>
      <c r="D96" s="707"/>
      <c r="E96" s="707"/>
      <c r="F96" s="707"/>
      <c r="G96" s="707"/>
      <c r="H96" s="707"/>
      <c r="I96" s="707"/>
      <c r="J96" s="707"/>
      <c r="K96" s="707"/>
      <c r="L96" s="707"/>
      <c r="M96" s="707"/>
      <c r="N96" s="707"/>
      <c r="O96" s="707"/>
      <c r="P96" s="707"/>
      <c r="Q96" s="707"/>
      <c r="R96" s="707"/>
      <c r="S96" s="707"/>
      <c r="T96" s="707"/>
      <c r="U96" s="707"/>
      <c r="V96" s="707"/>
    </row>
    <row r="97" spans="1:22" ht="13.5" customHeight="1">
      <c r="A97" s="706"/>
      <c r="B97" s="707"/>
      <c r="C97" s="707"/>
      <c r="D97" s="707"/>
      <c r="E97" s="707"/>
      <c r="F97" s="707"/>
      <c r="G97" s="707"/>
      <c r="H97" s="707"/>
      <c r="I97" s="707"/>
      <c r="J97" s="707"/>
      <c r="K97" s="707"/>
      <c r="L97" s="707"/>
      <c r="M97" s="707"/>
      <c r="N97" s="707"/>
      <c r="O97" s="707"/>
      <c r="P97" s="707"/>
      <c r="Q97" s="707"/>
      <c r="R97" s="707"/>
      <c r="S97" s="707"/>
      <c r="T97" s="707"/>
      <c r="U97" s="707"/>
      <c r="V97" s="707"/>
    </row>
    <row r="98" spans="1:22" ht="13.5" customHeight="1">
      <c r="A98" s="706"/>
      <c r="B98" s="707"/>
      <c r="C98" s="707"/>
      <c r="D98" s="707"/>
      <c r="E98" s="707"/>
      <c r="F98" s="707"/>
      <c r="G98" s="707"/>
      <c r="H98" s="707"/>
      <c r="I98" s="707"/>
      <c r="J98" s="707"/>
      <c r="K98" s="707"/>
      <c r="L98" s="707"/>
      <c r="M98" s="707"/>
      <c r="N98" s="707"/>
      <c r="O98" s="707"/>
      <c r="P98" s="707"/>
      <c r="Q98" s="707"/>
      <c r="R98" s="707"/>
      <c r="S98" s="707"/>
      <c r="T98" s="707"/>
      <c r="U98" s="707"/>
      <c r="V98" s="707"/>
    </row>
    <row r="99" spans="1:22" ht="13.5" customHeight="1">
      <c r="A99" s="706"/>
      <c r="B99" s="707"/>
      <c r="C99" s="707"/>
      <c r="D99" s="707"/>
      <c r="E99" s="707"/>
      <c r="F99" s="707"/>
      <c r="G99" s="707"/>
      <c r="H99" s="707"/>
      <c r="I99" s="707"/>
      <c r="J99" s="707"/>
      <c r="K99" s="707"/>
      <c r="L99" s="707"/>
      <c r="M99" s="707"/>
      <c r="N99" s="707"/>
      <c r="O99" s="707"/>
      <c r="P99" s="707"/>
      <c r="Q99" s="707"/>
      <c r="R99" s="707"/>
      <c r="S99" s="707"/>
      <c r="T99" s="707"/>
      <c r="U99" s="707"/>
      <c r="V99" s="707"/>
    </row>
    <row r="100" spans="1:22" ht="13.5" customHeight="1">
      <c r="A100" s="706"/>
      <c r="B100" s="707"/>
      <c r="C100" s="707"/>
      <c r="D100" s="707"/>
      <c r="E100" s="707"/>
      <c r="F100" s="707"/>
      <c r="G100" s="707"/>
      <c r="H100" s="707"/>
      <c r="I100" s="707"/>
      <c r="J100" s="707"/>
      <c r="K100" s="707"/>
      <c r="L100" s="707"/>
      <c r="M100" s="707"/>
      <c r="N100" s="707"/>
      <c r="O100" s="707"/>
      <c r="P100" s="707"/>
      <c r="Q100" s="707"/>
      <c r="R100" s="707"/>
      <c r="S100" s="707"/>
      <c r="T100" s="707"/>
      <c r="U100" s="707"/>
      <c r="V100" s="707"/>
    </row>
    <row r="101" spans="1:22" ht="13.5" customHeight="1">
      <c r="A101" s="706"/>
      <c r="B101" s="707"/>
      <c r="C101" s="707"/>
      <c r="D101" s="707"/>
      <c r="E101" s="707"/>
      <c r="F101" s="707"/>
      <c r="G101" s="707"/>
      <c r="H101" s="707"/>
      <c r="I101" s="707"/>
      <c r="J101" s="707"/>
      <c r="K101" s="707"/>
      <c r="L101" s="707"/>
      <c r="M101" s="707"/>
      <c r="N101" s="707"/>
      <c r="O101" s="707"/>
      <c r="P101" s="707"/>
      <c r="Q101" s="707"/>
      <c r="R101" s="707"/>
      <c r="S101" s="707"/>
      <c r="T101" s="707"/>
      <c r="U101" s="707"/>
      <c r="V101" s="707"/>
    </row>
    <row r="102" spans="1:22" ht="13.5" customHeight="1">
      <c r="A102" s="706"/>
      <c r="B102" s="707"/>
      <c r="C102" s="707"/>
      <c r="D102" s="707"/>
      <c r="E102" s="707"/>
      <c r="F102" s="707"/>
      <c r="G102" s="707"/>
      <c r="H102" s="707"/>
      <c r="I102" s="707"/>
      <c r="J102" s="707"/>
      <c r="K102" s="707"/>
      <c r="L102" s="707"/>
      <c r="M102" s="707"/>
      <c r="N102" s="707"/>
      <c r="O102" s="707"/>
      <c r="P102" s="707"/>
      <c r="Q102" s="707"/>
      <c r="R102" s="707"/>
      <c r="S102" s="707"/>
      <c r="T102" s="707"/>
      <c r="U102" s="707"/>
      <c r="V102" s="707"/>
    </row>
    <row r="103" spans="1:22" ht="13.5" customHeight="1">
      <c r="A103" s="706"/>
      <c r="B103" s="707"/>
      <c r="C103" s="707"/>
      <c r="D103" s="707"/>
      <c r="E103" s="707"/>
      <c r="F103" s="707"/>
      <c r="G103" s="707"/>
      <c r="H103" s="707"/>
      <c r="I103" s="707"/>
      <c r="J103" s="707"/>
      <c r="K103" s="707"/>
      <c r="L103" s="707"/>
      <c r="M103" s="707"/>
      <c r="N103" s="707"/>
      <c r="O103" s="707"/>
      <c r="P103" s="707"/>
      <c r="Q103" s="707"/>
      <c r="R103" s="707"/>
      <c r="S103" s="707"/>
      <c r="T103" s="707"/>
      <c r="U103" s="707"/>
      <c r="V103" s="707"/>
    </row>
    <row r="104" spans="1:22" ht="13.5" customHeight="1">
      <c r="A104" s="706"/>
      <c r="B104" s="707"/>
      <c r="C104" s="707"/>
      <c r="D104" s="707"/>
      <c r="E104" s="707"/>
      <c r="F104" s="707"/>
      <c r="G104" s="707"/>
      <c r="H104" s="707"/>
      <c r="I104" s="707"/>
      <c r="J104" s="707"/>
      <c r="K104" s="707"/>
      <c r="L104" s="707"/>
      <c r="M104" s="707"/>
      <c r="N104" s="707"/>
      <c r="O104" s="707"/>
      <c r="P104" s="707"/>
      <c r="Q104" s="707"/>
      <c r="R104" s="707"/>
      <c r="S104" s="707"/>
      <c r="T104" s="707"/>
      <c r="U104" s="707"/>
      <c r="V104" s="707"/>
    </row>
    <row r="105" spans="1:22" ht="13.5" customHeight="1">
      <c r="A105" s="706"/>
      <c r="B105" s="707"/>
      <c r="C105" s="707"/>
      <c r="D105" s="707"/>
      <c r="E105" s="707"/>
      <c r="F105" s="707"/>
      <c r="G105" s="707"/>
      <c r="H105" s="707"/>
      <c r="I105" s="707"/>
      <c r="J105" s="707"/>
      <c r="K105" s="707"/>
      <c r="L105" s="707"/>
      <c r="M105" s="707"/>
      <c r="N105" s="707"/>
      <c r="O105" s="707"/>
      <c r="P105" s="707"/>
      <c r="Q105" s="707"/>
      <c r="R105" s="707"/>
      <c r="S105" s="707"/>
      <c r="T105" s="707"/>
      <c r="U105" s="707"/>
      <c r="V105" s="707"/>
    </row>
    <row r="106" spans="1:22" ht="13.5" customHeight="1">
      <c r="A106" s="706"/>
      <c r="B106" s="707"/>
      <c r="C106" s="707"/>
      <c r="D106" s="707"/>
      <c r="E106" s="707"/>
      <c r="F106" s="707"/>
      <c r="G106" s="707"/>
      <c r="H106" s="707"/>
      <c r="I106" s="707"/>
      <c r="J106" s="707"/>
      <c r="K106" s="707"/>
      <c r="L106" s="707"/>
      <c r="M106" s="707"/>
      <c r="N106" s="707"/>
      <c r="O106" s="707"/>
      <c r="P106" s="707"/>
      <c r="Q106" s="707"/>
      <c r="R106" s="707"/>
      <c r="S106" s="707"/>
      <c r="T106" s="707"/>
      <c r="U106" s="707"/>
      <c r="V106" s="707"/>
    </row>
    <row r="107" spans="1:22" ht="13.5" customHeight="1">
      <c r="A107" s="706"/>
      <c r="B107" s="707"/>
      <c r="C107" s="707"/>
      <c r="D107" s="707"/>
      <c r="E107" s="707"/>
      <c r="F107" s="707"/>
      <c r="G107" s="707"/>
      <c r="H107" s="707"/>
      <c r="I107" s="707"/>
      <c r="J107" s="707"/>
      <c r="K107" s="707"/>
      <c r="L107" s="707"/>
      <c r="M107" s="707"/>
      <c r="N107" s="707"/>
      <c r="O107" s="707"/>
      <c r="P107" s="707"/>
      <c r="Q107" s="707"/>
      <c r="R107" s="707"/>
      <c r="S107" s="707"/>
      <c r="T107" s="707"/>
      <c r="U107" s="707"/>
      <c r="V107" s="707"/>
    </row>
    <row r="108" spans="1:22" ht="13.5" customHeight="1">
      <c r="A108" s="706"/>
      <c r="B108" s="707"/>
      <c r="C108" s="707"/>
      <c r="D108" s="707"/>
      <c r="E108" s="707"/>
      <c r="F108" s="707"/>
      <c r="G108" s="707"/>
      <c r="H108" s="707"/>
      <c r="I108" s="707"/>
      <c r="J108" s="707"/>
      <c r="K108" s="707"/>
      <c r="L108" s="707"/>
      <c r="M108" s="707"/>
      <c r="N108" s="707"/>
      <c r="O108" s="707"/>
      <c r="P108" s="707"/>
      <c r="Q108" s="707"/>
      <c r="R108" s="707"/>
      <c r="S108" s="707"/>
      <c r="T108" s="707"/>
      <c r="U108" s="707"/>
      <c r="V108" s="707"/>
    </row>
    <row r="109" spans="1:22" ht="13.5" customHeight="1">
      <c r="A109" s="706"/>
      <c r="B109" s="707"/>
      <c r="C109" s="707"/>
      <c r="D109" s="707"/>
      <c r="E109" s="707"/>
      <c r="F109" s="707"/>
      <c r="G109" s="707"/>
      <c r="H109" s="707"/>
      <c r="I109" s="707"/>
      <c r="J109" s="707"/>
      <c r="K109" s="707"/>
      <c r="L109" s="707"/>
      <c r="M109" s="707"/>
      <c r="N109" s="707"/>
      <c r="O109" s="707"/>
      <c r="P109" s="707"/>
      <c r="Q109" s="707"/>
      <c r="R109" s="707"/>
      <c r="S109" s="707"/>
      <c r="T109" s="707"/>
      <c r="U109" s="707"/>
      <c r="V109" s="707"/>
    </row>
    <row r="110" spans="1:22" ht="13.5" customHeight="1">
      <c r="A110" s="706"/>
      <c r="B110" s="707"/>
      <c r="C110" s="707"/>
      <c r="D110" s="707"/>
      <c r="E110" s="707"/>
      <c r="F110" s="707"/>
      <c r="G110" s="707"/>
      <c r="H110" s="707"/>
      <c r="I110" s="707"/>
      <c r="J110" s="707"/>
      <c r="K110" s="707"/>
      <c r="L110" s="707"/>
      <c r="M110" s="707"/>
      <c r="N110" s="707"/>
      <c r="O110" s="707"/>
      <c r="P110" s="707"/>
      <c r="Q110" s="707"/>
      <c r="R110" s="707"/>
      <c r="S110" s="707"/>
      <c r="T110" s="707"/>
      <c r="U110" s="707"/>
      <c r="V110" s="707"/>
    </row>
    <row r="111" spans="1:22" ht="13.5" customHeight="1">
      <c r="A111" s="706"/>
      <c r="B111" s="707"/>
      <c r="C111" s="707"/>
      <c r="D111" s="707"/>
      <c r="E111" s="707"/>
      <c r="F111" s="707"/>
      <c r="G111" s="707"/>
      <c r="H111" s="707"/>
      <c r="I111" s="707"/>
      <c r="J111" s="707"/>
      <c r="K111" s="707"/>
      <c r="L111" s="707"/>
      <c r="M111" s="707"/>
      <c r="N111" s="707"/>
      <c r="O111" s="707"/>
      <c r="P111" s="707"/>
      <c r="Q111" s="707"/>
      <c r="R111" s="707"/>
      <c r="S111" s="707"/>
      <c r="T111" s="707"/>
      <c r="U111" s="707"/>
      <c r="V111" s="707"/>
    </row>
    <row r="112" spans="1:22" ht="13.5" customHeight="1">
      <c r="A112" s="706"/>
      <c r="B112" s="707"/>
      <c r="C112" s="707"/>
      <c r="D112" s="707"/>
      <c r="E112" s="707"/>
      <c r="F112" s="707"/>
      <c r="G112" s="707"/>
      <c r="H112" s="707"/>
      <c r="I112" s="707"/>
      <c r="J112" s="707"/>
      <c r="K112" s="707"/>
      <c r="L112" s="707"/>
      <c r="M112" s="707"/>
      <c r="N112" s="707"/>
      <c r="O112" s="707"/>
      <c r="P112" s="707"/>
      <c r="Q112" s="707"/>
      <c r="R112" s="707"/>
      <c r="S112" s="707"/>
      <c r="T112" s="707"/>
      <c r="U112" s="707"/>
      <c r="V112" s="707"/>
    </row>
    <row r="113" spans="1:22" ht="13.5" customHeight="1">
      <c r="A113" s="706"/>
      <c r="B113" s="707"/>
      <c r="C113" s="707"/>
      <c r="D113" s="707"/>
      <c r="E113" s="707"/>
      <c r="F113" s="707"/>
      <c r="G113" s="707"/>
      <c r="H113" s="707"/>
      <c r="I113" s="707"/>
      <c r="J113" s="707"/>
      <c r="K113" s="707"/>
      <c r="L113" s="707"/>
      <c r="M113" s="707"/>
      <c r="N113" s="707"/>
      <c r="O113" s="707"/>
      <c r="P113" s="707"/>
      <c r="Q113" s="707"/>
      <c r="R113" s="707"/>
      <c r="S113" s="707"/>
      <c r="T113" s="707"/>
      <c r="U113" s="707"/>
      <c r="V113" s="707"/>
    </row>
    <row r="114" spans="1:22" ht="13.5" customHeight="1">
      <c r="A114" s="706"/>
      <c r="B114" s="707"/>
      <c r="C114" s="707"/>
      <c r="D114" s="707"/>
      <c r="E114" s="707"/>
      <c r="F114" s="707"/>
      <c r="G114" s="707"/>
      <c r="H114" s="707"/>
      <c r="I114" s="707"/>
      <c r="J114" s="707"/>
      <c r="K114" s="707"/>
      <c r="L114" s="707"/>
      <c r="M114" s="707"/>
      <c r="N114" s="707"/>
      <c r="O114" s="707"/>
      <c r="P114" s="707"/>
      <c r="Q114" s="707"/>
      <c r="R114" s="707"/>
      <c r="S114" s="707"/>
      <c r="T114" s="707"/>
      <c r="U114" s="707"/>
      <c r="V114" s="707"/>
    </row>
    <row r="115" spans="1:22" ht="13.5" customHeight="1">
      <c r="A115" s="706"/>
      <c r="B115" s="707"/>
      <c r="C115" s="707"/>
      <c r="D115" s="707"/>
      <c r="E115" s="707"/>
      <c r="F115" s="707"/>
      <c r="G115" s="707"/>
      <c r="H115" s="707"/>
      <c r="I115" s="707"/>
      <c r="J115" s="707"/>
      <c r="K115" s="707"/>
      <c r="L115" s="707"/>
      <c r="M115" s="707"/>
      <c r="N115" s="707"/>
      <c r="O115" s="707"/>
      <c r="P115" s="707"/>
      <c r="Q115" s="707"/>
      <c r="R115" s="707"/>
      <c r="S115" s="707"/>
      <c r="T115" s="707"/>
      <c r="U115" s="707"/>
      <c r="V115" s="707"/>
    </row>
    <row r="116" spans="1:22">
      <c r="A116" s="706"/>
      <c r="B116" s="707"/>
      <c r="C116" s="707"/>
      <c r="D116" s="707"/>
      <c r="E116" s="707"/>
      <c r="F116" s="707"/>
      <c r="G116" s="707"/>
      <c r="H116" s="707"/>
      <c r="I116" s="707"/>
      <c r="J116" s="707"/>
      <c r="K116" s="707"/>
      <c r="L116" s="707"/>
      <c r="M116" s="707"/>
      <c r="N116" s="707"/>
      <c r="O116" s="707"/>
      <c r="P116" s="707"/>
      <c r="Q116" s="707"/>
      <c r="R116" s="707"/>
      <c r="S116" s="707"/>
      <c r="T116" s="707"/>
      <c r="U116" s="707"/>
      <c r="V116" s="707"/>
    </row>
    <row r="117" spans="1:22">
      <c r="A117" s="706"/>
      <c r="B117" s="707"/>
      <c r="C117" s="707"/>
      <c r="D117" s="707"/>
      <c r="E117" s="707"/>
      <c r="F117" s="707"/>
      <c r="G117" s="707"/>
      <c r="H117" s="707"/>
      <c r="I117" s="707"/>
      <c r="J117" s="707"/>
      <c r="K117" s="707"/>
      <c r="L117" s="707"/>
      <c r="M117" s="707"/>
      <c r="N117" s="707"/>
      <c r="O117" s="707"/>
      <c r="P117" s="707"/>
      <c r="Q117" s="707"/>
      <c r="R117" s="707"/>
      <c r="S117" s="707"/>
      <c r="T117" s="707"/>
      <c r="U117" s="707"/>
      <c r="V117" s="707"/>
    </row>
    <row r="118" spans="1:22">
      <c r="A118" s="706"/>
      <c r="B118" s="707"/>
      <c r="C118" s="707"/>
      <c r="D118" s="707"/>
      <c r="E118" s="707"/>
      <c r="F118" s="707"/>
      <c r="G118" s="707"/>
      <c r="H118" s="707"/>
      <c r="I118" s="707"/>
      <c r="J118" s="707"/>
      <c r="K118" s="707"/>
      <c r="L118" s="707"/>
      <c r="M118" s="707"/>
      <c r="N118" s="707"/>
      <c r="O118" s="707"/>
      <c r="P118" s="707"/>
      <c r="Q118" s="707"/>
      <c r="R118" s="707"/>
      <c r="S118" s="707"/>
      <c r="T118" s="707"/>
      <c r="U118" s="707"/>
      <c r="V118" s="707"/>
    </row>
    <row r="119" spans="1:22">
      <c r="A119" s="706"/>
      <c r="B119" s="707"/>
      <c r="C119" s="707"/>
      <c r="D119" s="707"/>
      <c r="E119" s="707"/>
      <c r="F119" s="707"/>
      <c r="G119" s="707"/>
      <c r="H119" s="707"/>
      <c r="I119" s="707"/>
      <c r="J119" s="707"/>
      <c r="K119" s="707"/>
      <c r="L119" s="707"/>
      <c r="M119" s="707"/>
      <c r="N119" s="707"/>
      <c r="O119" s="707"/>
      <c r="P119" s="707"/>
      <c r="Q119" s="707"/>
      <c r="R119" s="707"/>
      <c r="S119" s="707"/>
      <c r="T119" s="707"/>
      <c r="U119" s="707"/>
      <c r="V119" s="707"/>
    </row>
    <row r="120" spans="1:22">
      <c r="A120" s="706"/>
      <c r="B120" s="707"/>
      <c r="C120" s="707"/>
      <c r="D120" s="707"/>
      <c r="E120" s="707"/>
      <c r="F120" s="707"/>
      <c r="G120" s="707"/>
      <c r="H120" s="707"/>
      <c r="I120" s="707"/>
      <c r="J120" s="707"/>
      <c r="K120" s="707"/>
      <c r="L120" s="707"/>
      <c r="M120" s="707"/>
      <c r="N120" s="707"/>
      <c r="O120" s="707"/>
      <c r="P120" s="707"/>
      <c r="Q120" s="707"/>
      <c r="R120" s="707"/>
      <c r="S120" s="707"/>
      <c r="T120" s="707"/>
      <c r="U120" s="707"/>
      <c r="V120" s="707"/>
    </row>
    <row r="121" spans="1:22">
      <c r="A121" s="706"/>
      <c r="B121" s="707"/>
      <c r="C121" s="707"/>
      <c r="D121" s="707"/>
      <c r="E121" s="707"/>
      <c r="F121" s="707"/>
      <c r="G121" s="707"/>
      <c r="H121" s="707"/>
      <c r="I121" s="707"/>
      <c r="J121" s="707"/>
      <c r="K121" s="707"/>
      <c r="L121" s="707"/>
      <c r="M121" s="707"/>
      <c r="N121" s="707"/>
      <c r="O121" s="707"/>
      <c r="P121" s="707"/>
      <c r="Q121" s="707"/>
      <c r="R121" s="707"/>
      <c r="S121" s="707"/>
      <c r="T121" s="707"/>
      <c r="U121" s="707"/>
      <c r="V121" s="707"/>
    </row>
    <row r="122" spans="1:22">
      <c r="A122" s="706"/>
      <c r="B122" s="707"/>
      <c r="C122" s="707"/>
      <c r="D122" s="707"/>
      <c r="E122" s="707"/>
      <c r="F122" s="707"/>
      <c r="G122" s="707"/>
      <c r="H122" s="707"/>
      <c r="I122" s="707"/>
      <c r="J122" s="707"/>
      <c r="K122" s="707"/>
      <c r="L122" s="707"/>
      <c r="M122" s="707"/>
      <c r="N122" s="707"/>
      <c r="O122" s="707"/>
      <c r="P122" s="707"/>
      <c r="Q122" s="707"/>
      <c r="R122" s="707"/>
      <c r="S122" s="707"/>
      <c r="T122" s="707"/>
      <c r="U122" s="707"/>
      <c r="V122" s="707"/>
    </row>
    <row r="123" spans="1:22">
      <c r="A123" s="706"/>
      <c r="B123" s="707"/>
      <c r="C123" s="707"/>
      <c r="D123" s="707"/>
      <c r="E123" s="707"/>
      <c r="F123" s="707"/>
      <c r="G123" s="707"/>
      <c r="H123" s="707"/>
      <c r="I123" s="707"/>
      <c r="J123" s="707"/>
      <c r="K123" s="707"/>
      <c r="L123" s="707"/>
      <c r="M123" s="707"/>
      <c r="N123" s="707"/>
      <c r="O123" s="707"/>
      <c r="P123" s="707"/>
      <c r="Q123" s="707"/>
      <c r="R123" s="707"/>
      <c r="S123" s="707"/>
      <c r="T123" s="707"/>
      <c r="U123" s="707"/>
      <c r="V123" s="707"/>
    </row>
    <row r="124" spans="1:22">
      <c r="A124" s="706"/>
      <c r="B124" s="707"/>
      <c r="C124" s="707"/>
      <c r="D124" s="707"/>
      <c r="E124" s="707"/>
      <c r="F124" s="707"/>
      <c r="G124" s="707"/>
      <c r="H124" s="707"/>
      <c r="I124" s="707"/>
      <c r="J124" s="707"/>
      <c r="K124" s="707"/>
      <c r="L124" s="707"/>
      <c r="M124" s="707"/>
      <c r="N124" s="707"/>
      <c r="O124" s="707"/>
      <c r="P124" s="707"/>
      <c r="Q124" s="707"/>
      <c r="R124" s="707"/>
      <c r="S124" s="707"/>
      <c r="T124" s="707"/>
      <c r="U124" s="707"/>
      <c r="V124" s="707"/>
    </row>
    <row r="125" spans="1:22">
      <c r="A125" s="706"/>
      <c r="B125" s="707"/>
      <c r="C125" s="707"/>
      <c r="D125" s="707"/>
      <c r="E125" s="707"/>
      <c r="F125" s="707"/>
      <c r="G125" s="707"/>
      <c r="H125" s="707"/>
      <c r="I125" s="707"/>
      <c r="J125" s="707"/>
      <c r="K125" s="707"/>
      <c r="L125" s="707"/>
      <c r="M125" s="707"/>
      <c r="N125" s="707"/>
      <c r="O125" s="707"/>
      <c r="P125" s="707"/>
      <c r="Q125" s="707"/>
      <c r="R125" s="707"/>
      <c r="S125" s="707"/>
      <c r="T125" s="707"/>
      <c r="U125" s="707"/>
      <c r="V125" s="707"/>
    </row>
    <row r="126" spans="1:22">
      <c r="A126" s="706"/>
      <c r="B126" s="707"/>
      <c r="C126" s="707"/>
      <c r="D126" s="707"/>
      <c r="E126" s="707"/>
      <c r="F126" s="707"/>
      <c r="G126" s="707"/>
      <c r="H126" s="707"/>
      <c r="I126" s="707"/>
      <c r="J126" s="707"/>
      <c r="K126" s="707"/>
      <c r="L126" s="707"/>
      <c r="M126" s="707"/>
      <c r="N126" s="707"/>
      <c r="O126" s="707"/>
      <c r="P126" s="707"/>
      <c r="Q126" s="707"/>
      <c r="R126" s="707"/>
      <c r="S126" s="707"/>
      <c r="T126" s="707"/>
      <c r="U126" s="707"/>
      <c r="V126" s="707"/>
    </row>
    <row r="127" spans="1:22">
      <c r="A127" s="706"/>
      <c r="B127" s="707"/>
      <c r="C127" s="707"/>
      <c r="D127" s="707"/>
      <c r="E127" s="707"/>
      <c r="F127" s="707"/>
      <c r="G127" s="707"/>
      <c r="H127" s="707"/>
      <c r="I127" s="707"/>
      <c r="J127" s="707"/>
      <c r="K127" s="707"/>
      <c r="L127" s="707"/>
      <c r="M127" s="707"/>
      <c r="N127" s="707"/>
      <c r="O127" s="707"/>
      <c r="P127" s="707"/>
      <c r="Q127" s="707"/>
      <c r="R127" s="707"/>
      <c r="S127" s="707"/>
      <c r="T127" s="707"/>
      <c r="U127" s="707"/>
      <c r="V127" s="707"/>
    </row>
    <row r="128" spans="1:22">
      <c r="A128" s="706"/>
      <c r="B128" s="707"/>
      <c r="C128" s="707"/>
      <c r="D128" s="707"/>
      <c r="E128" s="707"/>
      <c r="F128" s="707"/>
      <c r="G128" s="707"/>
      <c r="H128" s="707"/>
      <c r="I128" s="707"/>
      <c r="J128" s="707"/>
      <c r="K128" s="707"/>
      <c r="L128" s="707"/>
      <c r="M128" s="707"/>
      <c r="N128" s="707"/>
      <c r="O128" s="707"/>
      <c r="P128" s="707"/>
      <c r="Q128" s="707"/>
      <c r="R128" s="707"/>
      <c r="S128" s="707"/>
      <c r="T128" s="707"/>
      <c r="U128" s="707"/>
      <c r="V128" s="707"/>
    </row>
    <row r="129" s="661" customFormat="1"/>
    <row r="130" s="661" customFormat="1"/>
  </sheetData>
  <mergeCells count="30">
    <mergeCell ref="D84:I84"/>
    <mergeCell ref="J84:P84"/>
    <mergeCell ref="L3:M3"/>
    <mergeCell ref="A3:B3"/>
    <mergeCell ref="N7:N9"/>
    <mergeCell ref="O7:O9"/>
    <mergeCell ref="P7:P9"/>
    <mergeCell ref="A4:B4"/>
    <mergeCell ref="L4:M4"/>
    <mergeCell ref="A6:A9"/>
    <mergeCell ref="B6:B9"/>
    <mergeCell ref="C6:C9"/>
    <mergeCell ref="K7:K9"/>
    <mergeCell ref="M7:M9"/>
    <mergeCell ref="U6:U9"/>
    <mergeCell ref="D7:D9"/>
    <mergeCell ref="E7:E9"/>
    <mergeCell ref="F7:F9"/>
    <mergeCell ref="G7:G9"/>
    <mergeCell ref="H7:H9"/>
    <mergeCell ref="I7:I9"/>
    <mergeCell ref="J7:J9"/>
    <mergeCell ref="T7:T9"/>
    <mergeCell ref="Q7:Q9"/>
    <mergeCell ref="R7:R9"/>
    <mergeCell ref="S7:S9"/>
    <mergeCell ref="R6:T6"/>
    <mergeCell ref="D6:K6"/>
    <mergeCell ref="L6:L9"/>
    <mergeCell ref="M6:Q6"/>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A81:C81" location="'Erläuterungen Tabellen'!A63" display="1 Siehe hierzu auch &quot;Erläuterungen zu den Tabellen, Steuereinnahmen&quot;."/>
    <hyperlink ref="L81:M81" location="Erläuterungen!A95" display="*) Siehe hierzu auch &quot;Erläuterungen zu den Tabellen, Steuereinnahmen&quot;."/>
    <hyperlink ref="L81:N81" location="'Erläuterungen Tabellen'!A86" display="1 Siehe hierzu auch &quot;Erläuterungen zu den Tabellen, Steuereinnahmen&quot;."/>
    <hyperlink ref="A81:M81" location="'Erläuterungen Tabellen'!A9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scale="54" fitToWidth="2" pageOrder="overThenDown" orientation="portrait" horizontalDpi="1200" verticalDpi="1200" r:id="rId1"/>
  <headerFooter alignWithMargins="0">
    <oddFooter>&amp;L&amp;"MetaNormalLF-Roman,Standard"&amp;9Statistisches Bundesamt, Fachserie 14, Reihe 2, 1.-2. Vj 2015</oddFooter>
  </headerFooter>
  <colBreaks count="1" manualBreakCount="1">
    <brk id="1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15"/>
  <sheetViews>
    <sheetView showGridLines="0" zoomScaleNormal="100" zoomScaleSheetLayoutView="100" workbookViewId="0"/>
  </sheetViews>
  <sheetFormatPr baseColWidth="10" defaultRowHeight="9.9499999999999993" customHeight="1"/>
  <cols>
    <col min="1" max="1" width="5.7109375" style="140" customWidth="1"/>
    <col min="2" max="2" width="44.7109375" style="271" customWidth="1"/>
    <col min="3" max="6" width="15.7109375" style="271" customWidth="1"/>
    <col min="7" max="16384" width="11.42578125" style="271"/>
  </cols>
  <sheetData>
    <row r="1" spans="1:9" ht="15.75" customHeight="1">
      <c r="A1" s="258" t="s">
        <v>382</v>
      </c>
      <c r="B1" s="258"/>
      <c r="C1" s="258"/>
    </row>
    <row r="2" spans="1:9" s="307" customFormat="1" ht="15.75" customHeight="1">
      <c r="A2" s="1215" t="s">
        <v>257</v>
      </c>
      <c r="B2" s="1215"/>
      <c r="C2" s="1216"/>
      <c r="D2" s="1081"/>
      <c r="F2" s="1081"/>
    </row>
    <row r="3" spans="1:9" s="262" customFormat="1" ht="15.75" customHeight="1">
      <c r="A3" s="1217" t="s">
        <v>622</v>
      </c>
      <c r="B3" s="159"/>
      <c r="C3" s="79"/>
      <c r="D3" s="263"/>
      <c r="F3" s="263"/>
    </row>
    <row r="4" spans="1:9" s="262" customFormat="1" ht="15.75" customHeight="1">
      <c r="A4" s="1217" t="s">
        <v>153</v>
      </c>
      <c r="B4" s="159"/>
      <c r="C4" s="79"/>
      <c r="D4" s="263"/>
      <c r="F4" s="263"/>
    </row>
    <row r="5" spans="1:9" ht="15.75" customHeight="1">
      <c r="A5" s="79"/>
      <c r="B5" s="1218"/>
    </row>
    <row r="6" spans="1:9" ht="15.75" customHeight="1">
      <c r="A6" s="1273" t="s">
        <v>154</v>
      </c>
      <c r="B6" s="1285" t="s">
        <v>231</v>
      </c>
      <c r="C6" s="1285" t="s">
        <v>50</v>
      </c>
      <c r="D6" s="1285" t="s">
        <v>245</v>
      </c>
      <c r="E6" s="1285" t="s">
        <v>159</v>
      </c>
      <c r="F6" s="1285" t="s">
        <v>142</v>
      </c>
    </row>
    <row r="7" spans="1:9" ht="15.75" customHeight="1">
      <c r="A7" s="1274"/>
      <c r="B7" s="1286"/>
      <c r="C7" s="1286"/>
      <c r="D7" s="1286"/>
      <c r="E7" s="1286"/>
      <c r="F7" s="1286"/>
    </row>
    <row r="8" spans="1:9" ht="15.75" customHeight="1">
      <c r="A8" s="1274"/>
      <c r="B8" s="1286"/>
      <c r="C8" s="1286"/>
      <c r="D8" s="1286"/>
      <c r="E8" s="1286"/>
      <c r="F8" s="1286"/>
    </row>
    <row r="9" spans="1:9" ht="15.75" customHeight="1">
      <c r="A9" s="1275"/>
      <c r="B9" s="1287"/>
      <c r="C9" s="1287"/>
      <c r="D9" s="1287"/>
      <c r="E9" s="1287"/>
      <c r="F9" s="1287"/>
    </row>
    <row r="10" spans="1:9" ht="15" customHeight="1">
      <c r="A10" s="94"/>
      <c r="B10" s="94"/>
      <c r="C10" s="94"/>
      <c r="D10" s="427"/>
      <c r="E10" s="427"/>
      <c r="F10" s="427"/>
    </row>
    <row r="11" spans="1:9" ht="15" customHeight="1">
      <c r="A11" s="148"/>
      <c r="B11" s="259"/>
      <c r="C11" s="275" t="s">
        <v>246</v>
      </c>
      <c r="D11" s="275"/>
      <c r="E11" s="275"/>
      <c r="F11" s="275"/>
    </row>
    <row r="12" spans="1:9" ht="15" customHeight="1">
      <c r="B12" s="259"/>
      <c r="C12" s="259"/>
      <c r="D12" s="26"/>
      <c r="E12" s="26"/>
      <c r="F12" s="1219"/>
    </row>
    <row r="13" spans="1:9" ht="19.5" customHeight="1">
      <c r="A13" s="463">
        <v>1</v>
      </c>
      <c r="B13" s="464" t="s">
        <v>156</v>
      </c>
      <c r="C13" s="549">
        <v>2025156.3179021701</v>
      </c>
      <c r="D13" s="549">
        <v>1273171.052844</v>
      </c>
      <c r="E13" s="549">
        <v>607478.76552999986</v>
      </c>
      <c r="F13" s="549">
        <v>144506.49952816998</v>
      </c>
      <c r="G13" s="1220"/>
      <c r="H13" s="1221"/>
      <c r="I13" s="1221"/>
    </row>
    <row r="14" spans="1:9" ht="15" customHeight="1">
      <c r="A14" s="128"/>
      <c r="B14" s="259"/>
      <c r="C14" s="1222"/>
      <c r="D14" s="1222"/>
      <c r="E14" s="1222"/>
      <c r="F14" s="1222"/>
      <c r="G14" s="1220"/>
      <c r="H14" s="1221"/>
      <c r="I14" s="1221"/>
    </row>
    <row r="15" spans="1:9" ht="15.75" customHeight="1">
      <c r="A15" s="128">
        <v>2</v>
      </c>
      <c r="B15" s="295" t="s">
        <v>316</v>
      </c>
      <c r="C15" s="1222">
        <v>114702.8344048</v>
      </c>
      <c r="D15" s="1222">
        <v>24542.452898</v>
      </c>
      <c r="E15" s="1222">
        <v>39326.240609</v>
      </c>
      <c r="F15" s="1222">
        <v>50834.140897800004</v>
      </c>
      <c r="G15" s="1220"/>
      <c r="H15" s="1221"/>
      <c r="I15" s="1221"/>
    </row>
    <row r="16" spans="1:9" ht="15" customHeight="1">
      <c r="A16" s="128"/>
      <c r="B16" s="259"/>
      <c r="C16" s="1222"/>
      <c r="D16" s="1222"/>
      <c r="E16" s="1222"/>
      <c r="F16" s="1222"/>
      <c r="G16" s="1220"/>
      <c r="H16" s="1221"/>
      <c r="I16" s="1221"/>
    </row>
    <row r="17" spans="1:9" ht="15.75" customHeight="1">
      <c r="A17" s="128">
        <v>3</v>
      </c>
      <c r="B17" s="295" t="s">
        <v>317</v>
      </c>
      <c r="C17" s="1222">
        <v>1910453.48349737</v>
      </c>
      <c r="D17" s="1222">
        <v>1248628.5999459999</v>
      </c>
      <c r="E17" s="1222">
        <v>568152.52492099989</v>
      </c>
      <c r="F17" s="1222">
        <v>93672.358630369999</v>
      </c>
      <c r="G17" s="1220"/>
      <c r="H17" s="1221"/>
      <c r="I17" s="1221"/>
    </row>
    <row r="18" spans="1:9" ht="15" customHeight="1">
      <c r="A18" s="128"/>
      <c r="B18" s="295"/>
      <c r="C18" s="1222"/>
      <c r="D18" s="1222"/>
      <c r="E18" s="1222"/>
      <c r="F18" s="1222"/>
      <c r="G18" s="1220"/>
      <c r="H18" s="1221"/>
      <c r="I18" s="1221"/>
    </row>
    <row r="19" spans="1:9" ht="15" customHeight="1">
      <c r="A19" s="128">
        <v>4</v>
      </c>
      <c r="B19" s="295" t="s">
        <v>247</v>
      </c>
      <c r="C19" s="1222">
        <v>1678659.7002930001</v>
      </c>
      <c r="D19" s="1222">
        <v>1068648.7</v>
      </c>
      <c r="E19" s="1222">
        <v>530509.72799999989</v>
      </c>
      <c r="F19" s="1222">
        <v>79501.272293000002</v>
      </c>
      <c r="G19" s="1220"/>
      <c r="H19" s="1221"/>
      <c r="I19" s="1221"/>
    </row>
    <row r="20" spans="1:9" ht="15" customHeight="1">
      <c r="A20" s="128"/>
      <c r="B20" s="295"/>
      <c r="C20" s="1222"/>
      <c r="D20" s="1222"/>
      <c r="E20" s="1222"/>
      <c r="F20" s="1222"/>
      <c r="G20" s="1220"/>
      <c r="H20" s="1221"/>
      <c r="I20" s="1221"/>
    </row>
    <row r="21" spans="1:9" ht="15" customHeight="1">
      <c r="A21" s="128">
        <v>5</v>
      </c>
      <c r="B21" s="290" t="s">
        <v>248</v>
      </c>
      <c r="C21" s="1222" t="s">
        <v>249</v>
      </c>
      <c r="D21" s="1222">
        <v>1052421</v>
      </c>
      <c r="E21" s="1222">
        <v>322532.44399999996</v>
      </c>
      <c r="F21" s="1222" t="s">
        <v>249</v>
      </c>
      <c r="G21" s="1220"/>
      <c r="H21" s="1221"/>
      <c r="I21" s="1221"/>
    </row>
    <row r="22" spans="1:9" ht="15" customHeight="1">
      <c r="A22" s="128"/>
      <c r="B22" s="1223"/>
      <c r="C22" s="1222"/>
      <c r="D22" s="1222"/>
      <c r="E22" s="1222"/>
      <c r="F22" s="1222"/>
      <c r="G22" s="1220"/>
      <c r="H22" s="1221"/>
      <c r="I22" s="1221"/>
    </row>
    <row r="23" spans="1:9" ht="15.75" customHeight="1">
      <c r="A23" s="128">
        <v>6</v>
      </c>
      <c r="B23" s="290" t="s">
        <v>318</v>
      </c>
      <c r="C23" s="1222" t="s">
        <v>249</v>
      </c>
      <c r="D23" s="1222">
        <v>16227.7</v>
      </c>
      <c r="E23" s="1222">
        <v>207977.28400000001</v>
      </c>
      <c r="F23" s="1222" t="s">
        <v>249</v>
      </c>
      <c r="G23" s="1220"/>
      <c r="H23" s="1221"/>
      <c r="I23" s="1221"/>
    </row>
    <row r="24" spans="1:9" ht="15" customHeight="1">
      <c r="A24" s="128"/>
      <c r="B24" s="290"/>
      <c r="C24" s="1222"/>
      <c r="D24" s="1222"/>
      <c r="E24" s="1222"/>
      <c r="F24" s="1222"/>
      <c r="G24" s="1220"/>
      <c r="H24" s="1221"/>
      <c r="I24" s="1221"/>
    </row>
    <row r="25" spans="1:9" ht="15" customHeight="1">
      <c r="A25" s="128"/>
      <c r="B25" s="295" t="s">
        <v>229</v>
      </c>
      <c r="C25" s="1222"/>
      <c r="D25" s="1222"/>
      <c r="E25" s="1222"/>
      <c r="F25" s="1222"/>
      <c r="G25" s="1220"/>
      <c r="H25" s="1221"/>
      <c r="I25" s="1221"/>
    </row>
    <row r="26" spans="1:9" ht="15" customHeight="1">
      <c r="A26" s="92"/>
      <c r="B26" s="259"/>
      <c r="C26" s="1224" t="s">
        <v>232</v>
      </c>
      <c r="D26" s="550"/>
      <c r="E26" s="550"/>
      <c r="F26" s="550"/>
      <c r="G26" s="1220"/>
      <c r="H26" s="1221"/>
      <c r="I26" s="1221"/>
    </row>
    <row r="27" spans="1:9" ht="15" customHeight="1">
      <c r="A27" s="93"/>
      <c r="B27" s="259"/>
      <c r="C27" s="1225"/>
      <c r="D27" s="551"/>
      <c r="E27" s="551"/>
      <c r="F27" s="551"/>
      <c r="G27" s="1220"/>
      <c r="H27" s="1221"/>
      <c r="I27" s="1221"/>
    </row>
    <row r="28" spans="1:9" ht="19.5" customHeight="1">
      <c r="A28" s="626">
        <v>7</v>
      </c>
      <c r="B28" s="58" t="s">
        <v>319</v>
      </c>
      <c r="C28" s="549">
        <v>35862.141917000001</v>
      </c>
      <c r="D28" s="549">
        <v>1476.4734209999999</v>
      </c>
      <c r="E28" s="549">
        <v>28495.269945</v>
      </c>
      <c r="F28" s="549">
        <v>5890.3985510000002</v>
      </c>
      <c r="G28" s="1220"/>
      <c r="H28" s="1221"/>
      <c r="I28" s="1221"/>
    </row>
    <row r="29" spans="1:9" ht="15" customHeight="1">
      <c r="A29" s="93"/>
      <c r="B29" s="259"/>
      <c r="C29" s="629"/>
      <c r="D29" s="629"/>
      <c r="E29" s="629"/>
      <c r="F29" s="629"/>
      <c r="H29" s="1221"/>
      <c r="I29" s="1221"/>
    </row>
    <row r="30" spans="1:9" ht="15" customHeight="1">
      <c r="A30" s="93"/>
      <c r="B30" s="259"/>
      <c r="C30" s="288"/>
      <c r="D30" s="288"/>
      <c r="E30" s="288"/>
      <c r="F30" s="288"/>
      <c r="H30" s="1221"/>
      <c r="I30" s="1221"/>
    </row>
    <row r="31" spans="1:9" s="60" customFormat="1" ht="15" customHeight="1">
      <c r="A31" s="59" t="s">
        <v>228</v>
      </c>
      <c r="C31" s="59"/>
      <c r="D31" s="59"/>
      <c r="E31" s="59"/>
      <c r="F31" s="307"/>
    </row>
    <row r="32" spans="1:9" s="1226" customFormat="1" ht="15" customHeight="1">
      <c r="A32" s="552" t="s">
        <v>387</v>
      </c>
      <c r="B32" s="552"/>
      <c r="C32" s="552"/>
      <c r="D32" s="552"/>
      <c r="E32" s="552"/>
      <c r="F32" s="552"/>
      <c r="G32" s="313"/>
    </row>
    <row r="33" spans="1:8" s="1226" customFormat="1" ht="15" customHeight="1">
      <c r="A33" s="552" t="s">
        <v>320</v>
      </c>
      <c r="B33" s="552"/>
      <c r="C33" s="552"/>
      <c r="D33" s="552"/>
      <c r="E33" s="552"/>
      <c r="F33" s="552"/>
      <c r="G33" s="313"/>
    </row>
    <row r="34" spans="1:8" s="1226" customFormat="1" ht="15" customHeight="1">
      <c r="A34" s="552" t="s">
        <v>388</v>
      </c>
      <c r="B34" s="552"/>
      <c r="C34" s="552"/>
      <c r="D34" s="552"/>
      <c r="E34" s="552"/>
      <c r="F34" s="552"/>
      <c r="G34" s="313"/>
    </row>
    <row r="35" spans="1:8" s="1228" customFormat="1" ht="15" customHeight="1">
      <c r="A35" s="552" t="s">
        <v>389</v>
      </c>
      <c r="B35" s="552"/>
      <c r="C35" s="552"/>
      <c r="D35" s="552"/>
      <c r="E35" s="552"/>
      <c r="F35" s="552"/>
      <c r="G35" s="313"/>
      <c r="H35" s="1227"/>
    </row>
    <row r="36" spans="1:8" s="1226" customFormat="1" ht="15" customHeight="1">
      <c r="A36" s="552" t="s">
        <v>390</v>
      </c>
      <c r="B36" s="1229"/>
      <c r="C36" s="552"/>
      <c r="D36" s="552"/>
      <c r="E36" s="552"/>
      <c r="F36" s="552"/>
      <c r="G36" s="313"/>
    </row>
    <row r="37" spans="1:8" s="1226" customFormat="1" ht="15" customHeight="1">
      <c r="A37" s="552" t="s">
        <v>321</v>
      </c>
      <c r="B37" s="552"/>
      <c r="C37" s="552"/>
      <c r="D37" s="552"/>
      <c r="E37" s="552"/>
      <c r="F37" s="552"/>
      <c r="G37" s="313"/>
    </row>
    <row r="38" spans="1:8" ht="15" customHeight="1">
      <c r="A38" s="552" t="s">
        <v>391</v>
      </c>
      <c r="B38" s="552"/>
      <c r="C38" s="552"/>
      <c r="D38" s="552"/>
      <c r="E38" s="552"/>
      <c r="F38" s="552"/>
      <c r="G38" s="313"/>
    </row>
    <row r="39" spans="1:8" ht="9.9499999999999993" customHeight="1">
      <c r="A39" s="552"/>
      <c r="B39" s="552"/>
      <c r="C39" s="552"/>
      <c r="D39" s="552"/>
      <c r="E39" s="552"/>
      <c r="F39" s="552"/>
      <c r="G39" s="313"/>
    </row>
    <row r="40" spans="1:8" ht="9.9499999999999993" customHeight="1">
      <c r="A40" s="129"/>
      <c r="B40" s="307"/>
      <c r="C40" s="307"/>
      <c r="D40" s="307"/>
      <c r="E40" s="307"/>
      <c r="F40" s="307"/>
    </row>
    <row r="41" spans="1:8" ht="9.9499999999999993" customHeight="1">
      <c r="A41" s="96"/>
      <c r="B41" s="307"/>
      <c r="C41" s="307"/>
      <c r="D41" s="307"/>
      <c r="E41" s="307"/>
      <c r="F41" s="307"/>
    </row>
    <row r="42" spans="1:8" ht="9.9499999999999993" customHeight="1">
      <c r="A42" s="92"/>
      <c r="B42" s="307"/>
      <c r="C42" s="307"/>
      <c r="D42" s="307"/>
      <c r="E42" s="307"/>
      <c r="F42" s="307"/>
    </row>
    <row r="43" spans="1:8" ht="9.9499999999999993" customHeight="1">
      <c r="A43" s="128"/>
      <c r="B43" s="307"/>
      <c r="C43" s="307"/>
      <c r="D43" s="307"/>
      <c r="E43" s="307"/>
      <c r="F43" s="307"/>
    </row>
    <row r="44" spans="1:8" ht="9.9499999999999993" customHeight="1">
      <c r="A44" s="128"/>
      <c r="B44" s="307"/>
      <c r="C44" s="307"/>
      <c r="D44" s="307"/>
      <c r="E44" s="307"/>
      <c r="F44" s="307"/>
    </row>
    <row r="45" spans="1:8" ht="9.9499999999999993" customHeight="1">
      <c r="A45" s="128"/>
      <c r="B45" s="307"/>
      <c r="C45" s="307"/>
      <c r="D45" s="307"/>
      <c r="E45" s="307"/>
      <c r="F45" s="307"/>
    </row>
    <row r="46" spans="1:8" ht="9.9499999999999993" customHeight="1">
      <c r="A46" s="128"/>
      <c r="B46" s="307"/>
      <c r="C46" s="307"/>
      <c r="D46" s="307"/>
      <c r="E46" s="307"/>
      <c r="F46" s="307"/>
    </row>
    <row r="47" spans="1:8" ht="9.9499999999999993" customHeight="1">
      <c r="A47" s="128"/>
      <c r="B47" s="307"/>
      <c r="C47" s="307"/>
      <c r="D47" s="307"/>
      <c r="E47" s="307"/>
      <c r="F47" s="307"/>
    </row>
    <row r="48" spans="1:8" ht="9.9499999999999993" customHeight="1">
      <c r="A48" s="128"/>
    </row>
    <row r="49" spans="1:12" ht="9.9499999999999993" customHeight="1">
      <c r="A49" s="128"/>
    </row>
    <row r="50" spans="1:12" ht="9.9499999999999993" customHeight="1">
      <c r="A50" s="1214"/>
    </row>
    <row r="51" spans="1:12" ht="9.9499999999999993" customHeight="1">
      <c r="A51" s="128"/>
      <c r="L51" s="307"/>
    </row>
    <row r="52" spans="1:12" ht="9.9499999999999993" customHeight="1">
      <c r="A52" s="128"/>
    </row>
    <row r="53" spans="1:12" ht="9.9499999999999993" customHeight="1">
      <c r="A53" s="128"/>
    </row>
    <row r="54" spans="1:12" ht="9.9499999999999993" customHeight="1">
      <c r="A54" s="128"/>
    </row>
    <row r="55" spans="1:12" ht="9.9499999999999993" customHeight="1">
      <c r="A55" s="128"/>
    </row>
    <row r="56" spans="1:12" ht="9.9499999999999993" customHeight="1">
      <c r="A56" s="128"/>
    </row>
    <row r="57" spans="1:12" ht="9.9499999999999993" customHeight="1">
      <c r="A57" s="128"/>
    </row>
    <row r="58" spans="1:12" ht="9.9499999999999993" customHeight="1">
      <c r="A58" s="128"/>
    </row>
    <row r="59" spans="1:12" ht="9.9499999999999993" customHeight="1">
      <c r="A59" s="128"/>
    </row>
    <row r="60" spans="1:12" ht="9.9499999999999993" customHeight="1">
      <c r="A60" s="128"/>
    </row>
    <row r="61" spans="1:12" ht="9.9499999999999993" customHeight="1">
      <c r="A61" s="128"/>
    </row>
    <row r="62" spans="1:12" ht="9.9499999999999993" customHeight="1">
      <c r="A62" s="128"/>
    </row>
    <row r="63" spans="1:12" ht="9.9499999999999993" customHeight="1">
      <c r="A63" s="128"/>
    </row>
    <row r="64" spans="1:12" ht="9.9499999999999993" customHeight="1">
      <c r="A64" s="128"/>
    </row>
    <row r="65" spans="1:1" ht="9.9499999999999993" customHeight="1">
      <c r="A65" s="128"/>
    </row>
    <row r="66" spans="1:1" ht="9.9499999999999993" customHeight="1">
      <c r="A66" s="128"/>
    </row>
    <row r="67" spans="1:1" ht="9.9499999999999993" customHeight="1">
      <c r="A67" s="128"/>
    </row>
    <row r="68" spans="1:1" ht="9.9499999999999993" customHeight="1">
      <c r="A68" s="128"/>
    </row>
    <row r="69" spans="1:1" ht="9.9499999999999993" customHeight="1">
      <c r="A69" s="128"/>
    </row>
    <row r="70" spans="1:1" ht="9.9499999999999993" customHeight="1">
      <c r="A70" s="128"/>
    </row>
    <row r="71" spans="1:1" ht="9.9499999999999993" customHeight="1">
      <c r="A71" s="128"/>
    </row>
    <row r="72" spans="1:1" ht="9.9499999999999993" customHeight="1">
      <c r="A72" s="128"/>
    </row>
    <row r="73" spans="1:1" ht="9.9499999999999993" customHeight="1">
      <c r="A73" s="128"/>
    </row>
    <row r="74" spans="1:1" ht="9.9499999999999993" customHeight="1">
      <c r="A74" s="93"/>
    </row>
    <row r="75" spans="1:1" ht="9.9499999999999993" customHeight="1">
      <c r="A75" s="1230"/>
    </row>
    <row r="76" spans="1:1" ht="9.9499999999999993" customHeight="1">
      <c r="A76" s="1230"/>
    </row>
    <row r="77" spans="1:1" ht="9.9499999999999993" customHeight="1">
      <c r="A77" s="1230"/>
    </row>
    <row r="78" spans="1:1" ht="9.9499999999999993" customHeight="1">
      <c r="A78" s="1230"/>
    </row>
    <row r="79" spans="1:1" ht="9.9499999999999993" customHeight="1">
      <c r="A79" s="1230"/>
    </row>
    <row r="80" spans="1:1" ht="9.9499999999999993" customHeight="1">
      <c r="A80" s="1230"/>
    </row>
    <row r="81" spans="1:1" ht="9.9499999999999993" customHeight="1">
      <c r="A81" s="1231"/>
    </row>
    <row r="82" spans="1:1" ht="9.9499999999999993" customHeight="1">
      <c r="A82" s="1230"/>
    </row>
    <row r="83" spans="1:1" ht="9.9499999999999993" customHeight="1">
      <c r="A83" s="1230"/>
    </row>
    <row r="84" spans="1:1" ht="9.9499999999999993" customHeight="1">
      <c r="A84" s="1232"/>
    </row>
    <row r="85" spans="1:1" ht="9.9499999999999993" customHeight="1">
      <c r="A85" s="553"/>
    </row>
    <row r="86" spans="1:1" ht="9.9499999999999993" customHeight="1">
      <c r="A86" s="1233"/>
    </row>
    <row r="87" spans="1:1" ht="9.9499999999999993" customHeight="1">
      <c r="A87" s="1230"/>
    </row>
    <row r="88" spans="1:1" ht="9.9499999999999993" customHeight="1">
      <c r="A88" s="1230"/>
    </row>
    <row r="89" spans="1:1" ht="9.9499999999999993" customHeight="1">
      <c r="A89" s="1230"/>
    </row>
    <row r="90" spans="1:1" ht="9.9499999999999993" customHeight="1">
      <c r="A90" s="1230"/>
    </row>
    <row r="91" spans="1:1" ht="9.9499999999999993" customHeight="1">
      <c r="A91" s="1230"/>
    </row>
    <row r="92" spans="1:1" ht="9.9499999999999993" customHeight="1">
      <c r="A92" s="1230"/>
    </row>
    <row r="93" spans="1:1" ht="9.9499999999999993" customHeight="1">
      <c r="A93" s="1230"/>
    </row>
    <row r="94" spans="1:1" ht="9.9499999999999993" customHeight="1">
      <c r="A94" s="1230"/>
    </row>
    <row r="95" spans="1:1" ht="9.9499999999999993" customHeight="1">
      <c r="A95" s="1230"/>
    </row>
    <row r="96" spans="1:1" ht="9.9499999999999993" customHeight="1">
      <c r="A96" s="1230"/>
    </row>
    <row r="97" spans="1:1" ht="9.9499999999999993" customHeight="1">
      <c r="A97" s="1230"/>
    </row>
    <row r="98" spans="1:1" ht="9.9499999999999993" customHeight="1">
      <c r="A98" s="1230"/>
    </row>
    <row r="99" spans="1:1" ht="9.9499999999999993" customHeight="1">
      <c r="A99" s="1230"/>
    </row>
    <row r="100" spans="1:1" ht="9.9499999999999993" customHeight="1">
      <c r="A100" s="1230"/>
    </row>
    <row r="101" spans="1:1" ht="9.9499999999999993" customHeight="1">
      <c r="A101" s="1230"/>
    </row>
    <row r="102" spans="1:1" ht="9.9499999999999993" customHeight="1">
      <c r="A102" s="1230"/>
    </row>
    <row r="103" spans="1:1" ht="9.9499999999999993" customHeight="1">
      <c r="A103" s="1230"/>
    </row>
    <row r="104" spans="1:1" ht="9.9499999999999993" customHeight="1">
      <c r="A104" s="1230"/>
    </row>
    <row r="105" spans="1:1" ht="9.9499999999999993" customHeight="1">
      <c r="A105" s="1230"/>
    </row>
    <row r="106" spans="1:1" ht="9.9499999999999993" customHeight="1">
      <c r="A106" s="1230"/>
    </row>
    <row r="107" spans="1:1" ht="9.9499999999999993" customHeight="1">
      <c r="A107" s="1230"/>
    </row>
    <row r="108" spans="1:1" ht="9.9499999999999993" customHeight="1">
      <c r="A108" s="1230"/>
    </row>
    <row r="109" spans="1:1" ht="9.9499999999999993" customHeight="1">
      <c r="A109" s="1230"/>
    </row>
    <row r="110" spans="1:1" ht="9.9499999999999993" customHeight="1">
      <c r="A110" s="1230"/>
    </row>
    <row r="111" spans="1:1" ht="9.9499999999999993" customHeight="1">
      <c r="A111" s="1230"/>
    </row>
    <row r="112" spans="1:1" ht="9.9499999999999993" customHeight="1">
      <c r="A112" s="1230"/>
    </row>
    <row r="113" spans="1:1" ht="9.9499999999999993" customHeight="1">
      <c r="A113" s="1230"/>
    </row>
    <row r="114" spans="1:1" ht="9.9499999999999993" customHeight="1">
      <c r="A114" s="1230"/>
    </row>
    <row r="115" spans="1:1" ht="9.9499999999999993" customHeight="1">
      <c r="A115" s="1230"/>
    </row>
  </sheetData>
  <mergeCells count="6">
    <mergeCell ref="F6:F9"/>
    <mergeCell ref="A6:A9"/>
    <mergeCell ref="B6:B9"/>
    <mergeCell ref="C6:C9"/>
    <mergeCell ref="D6:D9"/>
    <mergeCell ref="E6:E9"/>
  </mergeCells>
  <printOptions horizontalCentered="1"/>
  <pageMargins left="0.39370078740157483" right="0.39370078740157483" top="0.39370078740157483" bottom="0.39370078740157483" header="0.31496062992125984" footer="0.31496062992125984"/>
  <pageSetup scale="75" pageOrder="overThenDown" orientation="portrait" horizontalDpi="1200" verticalDpi="1200" r:id="rId1"/>
  <headerFooter alignWithMargins="0">
    <oddFooter>&amp;L&amp;"MetaNormalLF-Roman,Standard"&amp;9Statistisches Bundesamt, Fachserie 14, Reihe 2, 1.-2. Vj 2015</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7"/>
  <sheetViews>
    <sheetView showGridLines="0" zoomScaleNormal="100" zoomScaleSheetLayoutView="100" workbookViewId="0"/>
  </sheetViews>
  <sheetFormatPr baseColWidth="10" defaultRowHeight="9.9499999999999993" customHeight="1"/>
  <cols>
    <col min="1" max="1" width="5.7109375" style="266" customWidth="1"/>
    <col min="2" max="2" width="42.7109375" style="271" customWidth="1"/>
    <col min="3" max="11" width="12.7109375" style="271" customWidth="1"/>
    <col min="12" max="12" width="42.7109375" style="266" customWidth="1"/>
    <col min="13" max="20" width="12.7109375" style="307" customWidth="1"/>
    <col min="21" max="21" width="5.7109375" style="266" customWidth="1"/>
    <col min="22" max="22" width="11.42578125" style="259"/>
    <col min="23" max="16384" width="11.42578125" style="266"/>
  </cols>
  <sheetData>
    <row r="1" spans="1:23" ht="15.75" customHeight="1">
      <c r="A1" s="258" t="s">
        <v>382</v>
      </c>
      <c r="B1" s="258"/>
      <c r="C1" s="258"/>
      <c r="D1" s="258"/>
      <c r="E1" s="259"/>
      <c r="G1" s="307"/>
      <c r="H1" s="307"/>
      <c r="I1" s="168"/>
      <c r="J1" s="168"/>
      <c r="K1" s="307"/>
      <c r="L1" s="258" t="s">
        <v>382</v>
      </c>
      <c r="M1" s="258"/>
      <c r="N1" s="258"/>
      <c r="O1" s="258"/>
      <c r="P1" s="258"/>
      <c r="Q1" s="259"/>
      <c r="U1" s="258"/>
    </row>
    <row r="2" spans="1:23" ht="15.75" customHeight="1">
      <c r="A2" s="260" t="s">
        <v>189</v>
      </c>
      <c r="B2" s="260"/>
      <c r="C2" s="260"/>
      <c r="D2" s="260"/>
      <c r="E2" s="259"/>
      <c r="G2" s="307"/>
      <c r="H2" s="307"/>
      <c r="I2" s="168"/>
      <c r="J2" s="168"/>
      <c r="K2" s="307"/>
      <c r="L2" s="260" t="s">
        <v>189</v>
      </c>
      <c r="M2" s="260"/>
      <c r="N2" s="260"/>
      <c r="O2" s="260"/>
      <c r="P2" s="260"/>
      <c r="Q2" s="259"/>
      <c r="U2" s="260"/>
    </row>
    <row r="3" spans="1:23" s="262" customFormat="1" ht="15.75" customHeight="1">
      <c r="A3" s="1217" t="s">
        <v>622</v>
      </c>
      <c r="B3" s="159"/>
      <c r="C3" s="260"/>
      <c r="D3" s="260"/>
      <c r="E3" s="261"/>
      <c r="G3" s="263"/>
      <c r="H3" s="263"/>
      <c r="I3" s="263"/>
      <c r="J3" s="263"/>
      <c r="K3" s="263"/>
      <c r="L3" s="1217" t="s">
        <v>622</v>
      </c>
      <c r="M3" s="159"/>
      <c r="N3" s="264"/>
      <c r="O3" s="260"/>
      <c r="P3" s="260"/>
      <c r="Q3" s="261"/>
      <c r="U3" s="260"/>
    </row>
    <row r="4" spans="1:23" s="262" customFormat="1" ht="15.75" customHeight="1">
      <c r="A4" s="260" t="s">
        <v>230</v>
      </c>
      <c r="B4" s="260"/>
      <c r="C4" s="79"/>
      <c r="D4" s="79"/>
      <c r="E4" s="263"/>
      <c r="F4" s="261"/>
      <c r="G4" s="263"/>
      <c r="H4" s="263"/>
      <c r="I4" s="263"/>
      <c r="J4" s="263"/>
      <c r="K4" s="263"/>
      <c r="L4" s="260" t="s">
        <v>230</v>
      </c>
      <c r="M4" s="260"/>
      <c r="N4" s="260"/>
      <c r="O4" s="260"/>
      <c r="P4" s="260"/>
      <c r="Q4" s="261"/>
      <c r="U4" s="260"/>
    </row>
    <row r="5" spans="1:23" ht="15.75" customHeight="1">
      <c r="B5" s="265"/>
      <c r="C5" s="266"/>
      <c r="E5" s="266"/>
      <c r="F5" s="266"/>
      <c r="G5" s="266"/>
      <c r="H5" s="266"/>
      <c r="I5" s="266"/>
      <c r="J5" s="266"/>
      <c r="K5" s="266"/>
      <c r="L5" s="267"/>
      <c r="M5" s="259"/>
      <c r="N5" s="259"/>
      <c r="O5" s="259"/>
      <c r="P5" s="259"/>
      <c r="Q5" s="259"/>
      <c r="R5" s="259"/>
      <c r="S5" s="259"/>
      <c r="T5" s="259"/>
    </row>
    <row r="6" spans="1:23" ht="15.75" customHeight="1">
      <c r="A6" s="1273" t="s">
        <v>154</v>
      </c>
      <c r="B6" s="1285" t="s">
        <v>206</v>
      </c>
      <c r="C6" s="1276" t="s">
        <v>156</v>
      </c>
      <c r="D6" s="1380" t="s">
        <v>207</v>
      </c>
      <c r="E6" s="1381"/>
      <c r="F6" s="1381"/>
      <c r="G6" s="1381"/>
      <c r="H6" s="1381"/>
      <c r="I6" s="1381"/>
      <c r="J6" s="1381"/>
      <c r="K6" s="1382"/>
      <c r="L6" s="1383" t="s">
        <v>206</v>
      </c>
      <c r="M6" s="1388" t="s">
        <v>208</v>
      </c>
      <c r="N6" s="1386"/>
      <c r="O6" s="1386"/>
      <c r="P6" s="1386"/>
      <c r="Q6" s="1387"/>
      <c r="R6" s="1386" t="s">
        <v>209</v>
      </c>
      <c r="S6" s="1386"/>
      <c r="T6" s="1387"/>
      <c r="U6" s="1273" t="s">
        <v>154</v>
      </c>
      <c r="V6" s="268"/>
      <c r="W6" s="268"/>
    </row>
    <row r="7" spans="1:23" ht="15.75" customHeight="1">
      <c r="A7" s="1378"/>
      <c r="B7" s="1286"/>
      <c r="C7" s="1277"/>
      <c r="D7" s="1273" t="s">
        <v>134</v>
      </c>
      <c r="E7" s="1273" t="s">
        <v>135</v>
      </c>
      <c r="F7" s="1273" t="s">
        <v>136</v>
      </c>
      <c r="G7" s="1273" t="s">
        <v>210</v>
      </c>
      <c r="H7" s="1273" t="s">
        <v>137</v>
      </c>
      <c r="I7" s="1273" t="s">
        <v>138</v>
      </c>
      <c r="J7" s="1273" t="s">
        <v>139</v>
      </c>
      <c r="K7" s="1273" t="s">
        <v>140</v>
      </c>
      <c r="L7" s="1384"/>
      <c r="M7" s="1273" t="s">
        <v>211</v>
      </c>
      <c r="N7" s="1273" t="s">
        <v>212</v>
      </c>
      <c r="O7" s="1389" t="s">
        <v>270</v>
      </c>
      <c r="P7" s="1273" t="s">
        <v>141</v>
      </c>
      <c r="Q7" s="1273" t="s">
        <v>213</v>
      </c>
      <c r="R7" s="1276" t="s">
        <v>214</v>
      </c>
      <c r="S7" s="1276" t="s">
        <v>215</v>
      </c>
      <c r="T7" s="1276" t="s">
        <v>216</v>
      </c>
      <c r="U7" s="1378"/>
      <c r="V7" s="268"/>
      <c r="W7" s="268"/>
    </row>
    <row r="8" spans="1:23" ht="15.75" customHeight="1">
      <c r="A8" s="1378"/>
      <c r="B8" s="1286"/>
      <c r="C8" s="1277"/>
      <c r="D8" s="1274"/>
      <c r="E8" s="1274"/>
      <c r="F8" s="1274"/>
      <c r="G8" s="1274"/>
      <c r="H8" s="1274"/>
      <c r="I8" s="1274"/>
      <c r="J8" s="1274"/>
      <c r="K8" s="1274"/>
      <c r="L8" s="1384"/>
      <c r="M8" s="1274"/>
      <c r="N8" s="1274"/>
      <c r="O8" s="1390"/>
      <c r="P8" s="1274"/>
      <c r="Q8" s="1274"/>
      <c r="R8" s="1277"/>
      <c r="S8" s="1277"/>
      <c r="T8" s="1277"/>
      <c r="U8" s="1378"/>
      <c r="V8" s="269"/>
      <c r="W8" s="270"/>
    </row>
    <row r="9" spans="1:23" ht="15.75" customHeight="1">
      <c r="A9" s="1379"/>
      <c r="B9" s="1287"/>
      <c r="C9" s="1278"/>
      <c r="D9" s="1275"/>
      <c r="E9" s="1275"/>
      <c r="F9" s="1275"/>
      <c r="G9" s="1275"/>
      <c r="H9" s="1275"/>
      <c r="I9" s="1275"/>
      <c r="J9" s="1275"/>
      <c r="K9" s="1275"/>
      <c r="L9" s="1385"/>
      <c r="M9" s="1275"/>
      <c r="N9" s="1275"/>
      <c r="O9" s="1391"/>
      <c r="P9" s="1275"/>
      <c r="Q9" s="1275"/>
      <c r="R9" s="1278"/>
      <c r="S9" s="1278"/>
      <c r="T9" s="1278"/>
      <c r="U9" s="1379"/>
      <c r="V9" s="269"/>
      <c r="W9" s="268"/>
    </row>
    <row r="10" spans="1:23" ht="15" customHeight="1">
      <c r="A10" s="271"/>
      <c r="B10" s="272"/>
      <c r="C10" s="273"/>
      <c r="D10" s="273"/>
      <c r="E10" s="273"/>
      <c r="F10" s="273"/>
      <c r="G10" s="273"/>
      <c r="H10" s="273"/>
      <c r="I10" s="273"/>
      <c r="J10" s="273"/>
      <c r="K10" s="273"/>
      <c r="L10" s="272"/>
      <c r="M10" s="274"/>
      <c r="N10" s="274"/>
      <c r="O10" s="274"/>
      <c r="P10" s="274"/>
      <c r="Q10" s="274"/>
      <c r="R10" s="274"/>
      <c r="S10" s="274"/>
      <c r="T10" s="274"/>
      <c r="U10" s="271"/>
    </row>
    <row r="11" spans="1:23" s="268" customFormat="1" ht="15" customHeight="1">
      <c r="A11" s="271"/>
      <c r="B11" s="259"/>
      <c r="C11" s="275" t="s">
        <v>246</v>
      </c>
      <c r="D11" s="275"/>
      <c r="E11" s="275"/>
      <c r="F11" s="275"/>
      <c r="G11" s="275"/>
      <c r="H11" s="275"/>
      <c r="I11" s="275"/>
      <c r="J11" s="275"/>
      <c r="K11" s="275"/>
      <c r="L11" s="259"/>
      <c r="M11" s="275" t="s">
        <v>246</v>
      </c>
      <c r="N11" s="275"/>
      <c r="O11" s="275"/>
      <c r="P11" s="275"/>
      <c r="Q11" s="275"/>
      <c r="R11" s="275"/>
      <c r="S11" s="275"/>
      <c r="T11" s="275"/>
      <c r="U11" s="271"/>
    </row>
    <row r="12" spans="1:23" s="268" customFormat="1" ht="15" customHeight="1">
      <c r="A12" s="271"/>
      <c r="B12" s="259"/>
      <c r="C12" s="275"/>
      <c r="D12" s="275"/>
      <c r="E12" s="276"/>
      <c r="F12" s="275"/>
      <c r="G12" s="275"/>
      <c r="H12" s="275"/>
      <c r="I12" s="275"/>
      <c r="J12" s="275"/>
      <c r="K12" s="275"/>
      <c r="L12" s="259"/>
      <c r="M12" s="275"/>
      <c r="N12" s="275"/>
      <c r="O12" s="275"/>
      <c r="P12" s="276"/>
      <c r="Q12" s="275"/>
      <c r="R12" s="275"/>
      <c r="S12" s="275"/>
      <c r="T12" s="275"/>
      <c r="U12" s="271"/>
    </row>
    <row r="13" spans="1:23" s="279" customFormat="1" ht="19.5" customHeight="1">
      <c r="A13" s="99">
        <v>1</v>
      </c>
      <c r="B13" s="277" t="s">
        <v>156</v>
      </c>
      <c r="C13" s="278">
        <v>751985.26505817007</v>
      </c>
      <c r="D13" s="278">
        <v>60628.84467436892</v>
      </c>
      <c r="E13" s="278">
        <v>38273.094788906616</v>
      </c>
      <c r="F13" s="278">
        <v>20299.905760930553</v>
      </c>
      <c r="G13" s="278">
        <v>61107.967471069256</v>
      </c>
      <c r="H13" s="278">
        <v>11847.350175464548</v>
      </c>
      <c r="I13" s="278">
        <v>71708.739771148757</v>
      </c>
      <c r="J13" s="278">
        <v>235828.9241731989</v>
      </c>
      <c r="K13" s="278">
        <v>45077.984418233602</v>
      </c>
      <c r="L13" s="277" t="s">
        <v>156</v>
      </c>
      <c r="M13" s="278">
        <v>18140.851152666699</v>
      </c>
      <c r="N13" s="278">
        <v>7279.8891285311702</v>
      </c>
      <c r="O13" s="278">
        <v>24537.946120204095</v>
      </c>
      <c r="P13" s="278">
        <v>31348.179260553119</v>
      </c>
      <c r="Q13" s="278">
        <v>19090.57619782025</v>
      </c>
      <c r="R13" s="278">
        <v>58933.937476506857</v>
      </c>
      <c r="S13" s="278">
        <v>22219.93069081011</v>
      </c>
      <c r="T13" s="278">
        <v>25661.143797756547</v>
      </c>
      <c r="U13" s="100">
        <v>1</v>
      </c>
      <c r="V13" s="625"/>
      <c r="W13" s="625"/>
    </row>
    <row r="14" spans="1:23" s="279" customFormat="1" ht="14.25" customHeight="1">
      <c r="A14" s="280"/>
      <c r="B14" s="281"/>
      <c r="C14" s="282"/>
      <c r="D14" s="282"/>
      <c r="E14" s="282"/>
      <c r="F14" s="282"/>
      <c r="G14" s="282"/>
      <c r="H14" s="282"/>
      <c r="I14" s="282"/>
      <c r="J14" s="282"/>
      <c r="K14" s="282"/>
      <c r="L14" s="281"/>
      <c r="M14" s="282"/>
      <c r="N14" s="282"/>
      <c r="O14" s="282"/>
      <c r="P14" s="282"/>
      <c r="Q14" s="282"/>
      <c r="R14" s="282"/>
      <c r="S14" s="282"/>
      <c r="T14" s="282"/>
      <c r="U14" s="283"/>
      <c r="V14" s="625"/>
      <c r="W14" s="625"/>
    </row>
    <row r="15" spans="1:23" s="279" customFormat="1" ht="19.5" customHeight="1">
      <c r="A15" s="98">
        <v>2</v>
      </c>
      <c r="B15" s="284" t="s">
        <v>159</v>
      </c>
      <c r="C15" s="282">
        <v>607478.76552999998</v>
      </c>
      <c r="D15" s="282">
        <v>52396.918689368911</v>
      </c>
      <c r="E15" s="282">
        <v>23769.728723906617</v>
      </c>
      <c r="F15" s="282">
        <v>18161.789682830553</v>
      </c>
      <c r="G15" s="282">
        <v>41361.96030506926</v>
      </c>
      <c r="H15" s="282">
        <v>9270.835625864549</v>
      </c>
      <c r="I15" s="282">
        <v>58824.166884848753</v>
      </c>
      <c r="J15" s="282">
        <v>182912.72604519891</v>
      </c>
      <c r="K15" s="282">
        <v>32082.788639533606</v>
      </c>
      <c r="L15" s="284" t="s">
        <v>159</v>
      </c>
      <c r="M15" s="282">
        <v>14472.371574666699</v>
      </c>
      <c r="N15" s="282">
        <v>3106.1941345311707</v>
      </c>
      <c r="O15" s="282">
        <v>21243.843554814095</v>
      </c>
      <c r="P15" s="282">
        <v>26999.185423253119</v>
      </c>
      <c r="Q15" s="282">
        <v>16061.244281040252</v>
      </c>
      <c r="R15" s="282">
        <v>58933.937476506857</v>
      </c>
      <c r="S15" s="282">
        <v>22219.930690810106</v>
      </c>
      <c r="T15" s="282">
        <v>25661.143797756544</v>
      </c>
      <c r="U15" s="97">
        <v>2</v>
      </c>
      <c r="V15" s="625"/>
      <c r="W15" s="625"/>
    </row>
    <row r="16" spans="1:23" s="279" customFormat="1" ht="15" customHeight="1">
      <c r="A16" s="280"/>
      <c r="B16" s="284"/>
      <c r="C16" s="282"/>
      <c r="D16" s="282"/>
      <c r="E16" s="282"/>
      <c r="F16" s="282"/>
      <c r="G16" s="282"/>
      <c r="H16" s="282"/>
      <c r="I16" s="282"/>
      <c r="J16" s="282"/>
      <c r="K16" s="282"/>
      <c r="L16" s="284"/>
      <c r="M16" s="282"/>
      <c r="N16" s="282"/>
      <c r="O16" s="282"/>
      <c r="P16" s="282"/>
      <c r="Q16" s="282"/>
      <c r="R16" s="282"/>
      <c r="S16" s="282"/>
      <c r="T16" s="282"/>
      <c r="U16" s="283"/>
      <c r="V16" s="625"/>
      <c r="W16" s="625"/>
    </row>
    <row r="17" spans="1:23" s="279" customFormat="1" ht="19.5" customHeight="1">
      <c r="A17" s="101">
        <v>3</v>
      </c>
      <c r="B17" s="285" t="s">
        <v>174</v>
      </c>
      <c r="C17" s="286">
        <v>144506.49952817001</v>
      </c>
      <c r="D17" s="286">
        <v>8231.9259849999999</v>
      </c>
      <c r="E17" s="286">
        <v>14503.366064999998</v>
      </c>
      <c r="F17" s="286">
        <v>2138.1160780999999</v>
      </c>
      <c r="G17" s="286">
        <v>19746.007165999999</v>
      </c>
      <c r="H17" s="286">
        <v>2576.5145495999996</v>
      </c>
      <c r="I17" s="286">
        <v>12884.5728863</v>
      </c>
      <c r="J17" s="286">
        <v>52916.198128000004</v>
      </c>
      <c r="K17" s="286">
        <v>12995.195778699999</v>
      </c>
      <c r="L17" s="285" t="s">
        <v>174</v>
      </c>
      <c r="M17" s="286">
        <v>3668.4795780000004</v>
      </c>
      <c r="N17" s="286">
        <v>4173.6949940000004</v>
      </c>
      <c r="O17" s="286">
        <v>3294.1025653900001</v>
      </c>
      <c r="P17" s="286">
        <v>4348.9938373000005</v>
      </c>
      <c r="Q17" s="286">
        <v>3029.3319167800005</v>
      </c>
      <c r="R17" s="286">
        <v>0</v>
      </c>
      <c r="S17" s="286">
        <v>0</v>
      </c>
      <c r="T17" s="286">
        <v>0</v>
      </c>
      <c r="U17" s="102">
        <v>3</v>
      </c>
      <c r="V17" s="625"/>
      <c r="W17" s="625"/>
    </row>
    <row r="18" spans="1:23" s="268" customFormat="1" ht="15" customHeight="1">
      <c r="A18" s="287"/>
      <c r="C18" s="288"/>
      <c r="D18" s="288"/>
      <c r="E18" s="288"/>
      <c r="F18" s="288"/>
      <c r="G18" s="288"/>
      <c r="H18" s="288"/>
      <c r="I18" s="288"/>
      <c r="J18" s="288"/>
      <c r="K18" s="288"/>
      <c r="M18" s="288"/>
      <c r="N18" s="288"/>
      <c r="O18" s="288"/>
      <c r="P18" s="288"/>
      <c r="Q18" s="288"/>
      <c r="R18" s="288"/>
      <c r="S18" s="288"/>
      <c r="T18" s="288"/>
      <c r="U18" s="289"/>
      <c r="V18" s="625"/>
      <c r="W18" s="625"/>
    </row>
    <row r="19" spans="1:23" s="270" customFormat="1" ht="15.75" customHeight="1">
      <c r="A19" s="98">
        <v>4</v>
      </c>
      <c r="B19" s="290" t="s">
        <v>322</v>
      </c>
      <c r="C19" s="288">
        <v>90160.381506800011</v>
      </c>
      <c r="D19" s="288">
        <v>550.66550696891522</v>
      </c>
      <c r="E19" s="288">
        <v>1054.8585172666176</v>
      </c>
      <c r="F19" s="288">
        <v>803.94735039155046</v>
      </c>
      <c r="G19" s="288">
        <v>6569.8777070492579</v>
      </c>
      <c r="H19" s="288">
        <v>803.849371160548</v>
      </c>
      <c r="I19" s="288">
        <v>3388.1868631987554</v>
      </c>
      <c r="J19" s="288">
        <v>61938.843109198904</v>
      </c>
      <c r="K19" s="288">
        <v>6850.2522034836065</v>
      </c>
      <c r="L19" s="290" t="s">
        <v>322</v>
      </c>
      <c r="M19" s="291">
        <v>2194.4273086666994</v>
      </c>
      <c r="N19" s="291">
        <v>436.89813422117044</v>
      </c>
      <c r="O19" s="291">
        <v>1416.3115300480952</v>
      </c>
      <c r="P19" s="291">
        <v>1012.1917742531192</v>
      </c>
      <c r="Q19" s="291">
        <v>377.965381819252</v>
      </c>
      <c r="R19" s="288">
        <v>1114.2868035068584</v>
      </c>
      <c r="S19" s="288">
        <v>1281.6583168101065</v>
      </c>
      <c r="T19" s="288">
        <v>366.16162875654561</v>
      </c>
      <c r="U19" s="97">
        <v>4</v>
      </c>
      <c r="V19" s="625"/>
      <c r="W19" s="625"/>
    </row>
    <row r="20" spans="1:23" s="268" customFormat="1" ht="15" customHeight="1">
      <c r="A20" s="287"/>
      <c r="B20" s="259"/>
      <c r="C20" s="288"/>
      <c r="D20" s="288"/>
      <c r="E20" s="288"/>
      <c r="F20" s="288"/>
      <c r="G20" s="288"/>
      <c r="H20" s="288"/>
      <c r="I20" s="288"/>
      <c r="J20" s="288"/>
      <c r="K20" s="288"/>
      <c r="L20" s="259"/>
      <c r="M20" s="288"/>
      <c r="N20" s="288"/>
      <c r="O20" s="288"/>
      <c r="P20" s="288"/>
      <c r="Q20" s="288"/>
      <c r="R20" s="288"/>
      <c r="S20" s="288"/>
      <c r="T20" s="288"/>
      <c r="U20" s="289"/>
      <c r="V20" s="625"/>
      <c r="W20" s="625"/>
    </row>
    <row r="21" spans="1:23" s="268" customFormat="1" ht="15" customHeight="1">
      <c r="A21" s="98">
        <v>5</v>
      </c>
      <c r="B21" s="293" t="s">
        <v>159</v>
      </c>
      <c r="C21" s="288">
        <v>39326.240609000008</v>
      </c>
      <c r="D21" s="288">
        <v>239.32563536891519</v>
      </c>
      <c r="E21" s="288">
        <v>535.00748090661762</v>
      </c>
      <c r="F21" s="288">
        <v>1.0185308305503999</v>
      </c>
      <c r="G21" s="288">
        <v>0.56969206925839999</v>
      </c>
      <c r="H21" s="288">
        <v>59.386626864547999</v>
      </c>
      <c r="I21" s="288">
        <v>0.94804484875520001</v>
      </c>
      <c r="J21" s="288">
        <v>35030.126251198904</v>
      </c>
      <c r="K21" s="288">
        <v>0.81287253360639999</v>
      </c>
      <c r="L21" s="293" t="s">
        <v>159</v>
      </c>
      <c r="M21" s="288">
        <v>145.02462866669921</v>
      </c>
      <c r="N21" s="288">
        <v>307.62413453117045</v>
      </c>
      <c r="O21" s="288">
        <v>3.4008140952000001E-3</v>
      </c>
      <c r="P21" s="288">
        <v>120.2161822531192</v>
      </c>
      <c r="Q21" s="288">
        <v>124.07037904025201</v>
      </c>
      <c r="R21" s="288">
        <v>1114.2868035068584</v>
      </c>
      <c r="S21" s="288">
        <v>1281.6583168101065</v>
      </c>
      <c r="T21" s="288">
        <v>366.16162875654561</v>
      </c>
      <c r="U21" s="97">
        <v>5</v>
      </c>
      <c r="V21" s="625"/>
      <c r="W21" s="625"/>
    </row>
    <row r="22" spans="1:23" s="268" customFormat="1" ht="15" customHeight="1">
      <c r="A22" s="287"/>
      <c r="B22" s="290"/>
      <c r="C22" s="288"/>
      <c r="D22" s="288"/>
      <c r="E22" s="288"/>
      <c r="F22" s="288"/>
      <c r="G22" s="288"/>
      <c r="H22" s="288"/>
      <c r="I22" s="288"/>
      <c r="J22" s="288"/>
      <c r="K22" s="288"/>
      <c r="L22" s="290"/>
      <c r="M22" s="288"/>
      <c r="N22" s="288"/>
      <c r="O22" s="288"/>
      <c r="P22" s="288"/>
      <c r="Q22" s="288"/>
      <c r="R22" s="288"/>
      <c r="S22" s="288"/>
      <c r="T22" s="288"/>
      <c r="U22" s="289"/>
      <c r="V22" s="625"/>
      <c r="W22" s="625"/>
    </row>
    <row r="23" spans="1:23" s="268" customFormat="1" ht="15" customHeight="1">
      <c r="A23" s="98">
        <v>6</v>
      </c>
      <c r="B23" s="293" t="s">
        <v>142</v>
      </c>
      <c r="C23" s="288">
        <v>50834.140897800004</v>
      </c>
      <c r="D23" s="288">
        <v>311.33987160000004</v>
      </c>
      <c r="E23" s="288">
        <v>519.85103635999997</v>
      </c>
      <c r="F23" s="288">
        <v>802.92881956099995</v>
      </c>
      <c r="G23" s="288">
        <v>6569.3080149799998</v>
      </c>
      <c r="H23" s="288">
        <v>744.46274429599998</v>
      </c>
      <c r="I23" s="288">
        <v>3387.2388183499997</v>
      </c>
      <c r="J23" s="288">
        <v>26908.716858</v>
      </c>
      <c r="K23" s="288">
        <v>6849.4393309500001</v>
      </c>
      <c r="L23" s="293" t="s">
        <v>142</v>
      </c>
      <c r="M23" s="288">
        <v>2049.4026800000001</v>
      </c>
      <c r="N23" s="288">
        <v>129.27399969000001</v>
      </c>
      <c r="O23" s="288">
        <v>1416.308129234</v>
      </c>
      <c r="P23" s="288">
        <v>891.97559200000001</v>
      </c>
      <c r="Q23" s="288">
        <v>253.89500277900001</v>
      </c>
      <c r="R23" s="288">
        <v>0</v>
      </c>
      <c r="S23" s="288">
        <v>0</v>
      </c>
      <c r="T23" s="288">
        <v>0</v>
      </c>
      <c r="U23" s="97">
        <v>6</v>
      </c>
      <c r="V23" s="625"/>
      <c r="W23" s="625"/>
    </row>
    <row r="24" spans="1:23" s="268" customFormat="1" ht="15" customHeight="1">
      <c r="A24" s="287"/>
      <c r="B24" s="259"/>
      <c r="C24" s="288"/>
      <c r="D24" s="288"/>
      <c r="E24" s="288"/>
      <c r="F24" s="288"/>
      <c r="G24" s="288"/>
      <c r="H24" s="288"/>
      <c r="I24" s="288"/>
      <c r="J24" s="288"/>
      <c r="K24" s="288"/>
      <c r="L24" s="259"/>
      <c r="M24" s="288"/>
      <c r="N24" s="288"/>
      <c r="O24" s="288"/>
      <c r="P24" s="288"/>
      <c r="Q24" s="288"/>
      <c r="R24" s="288"/>
      <c r="S24" s="288"/>
      <c r="T24" s="288"/>
      <c r="U24" s="289"/>
      <c r="V24" s="625"/>
      <c r="W24" s="625"/>
    </row>
    <row r="25" spans="1:23" s="268" customFormat="1" ht="15.75" customHeight="1">
      <c r="A25" s="98">
        <v>7</v>
      </c>
      <c r="B25" s="290" t="s">
        <v>323</v>
      </c>
      <c r="C25" s="288">
        <v>661824.88355137</v>
      </c>
      <c r="D25" s="288">
        <v>60078.179167400005</v>
      </c>
      <c r="E25" s="288">
        <v>37218.236271640002</v>
      </c>
      <c r="F25" s="288">
        <v>19495.958410539002</v>
      </c>
      <c r="G25" s="288">
        <v>54538.089764020006</v>
      </c>
      <c r="H25" s="288">
        <v>11043.500804304002</v>
      </c>
      <c r="I25" s="288">
        <v>68320.552907949997</v>
      </c>
      <c r="J25" s="288">
        <v>173890.081064</v>
      </c>
      <c r="K25" s="288">
        <v>38227.732214750002</v>
      </c>
      <c r="L25" s="290" t="s">
        <v>323</v>
      </c>
      <c r="M25" s="288">
        <v>15946.423844000001</v>
      </c>
      <c r="N25" s="288">
        <v>6842.9909943099992</v>
      </c>
      <c r="O25" s="288">
        <v>23121.634590155998</v>
      </c>
      <c r="P25" s="288">
        <v>30335.9874863</v>
      </c>
      <c r="Q25" s="288">
        <v>18712.610816001001</v>
      </c>
      <c r="R25" s="288">
        <v>57819.650672999996</v>
      </c>
      <c r="S25" s="288">
        <v>20938.272374</v>
      </c>
      <c r="T25" s="288">
        <v>25294.982168999999</v>
      </c>
      <c r="U25" s="97">
        <v>7</v>
      </c>
      <c r="V25" s="625"/>
      <c r="W25" s="625"/>
    </row>
    <row r="26" spans="1:23" s="268" customFormat="1" ht="15" customHeight="1">
      <c r="A26" s="287"/>
      <c r="B26" s="259"/>
      <c r="C26" s="288"/>
      <c r="D26" s="288"/>
      <c r="E26" s="288"/>
      <c r="F26" s="288"/>
      <c r="G26" s="288"/>
      <c r="H26" s="288"/>
      <c r="I26" s="288"/>
      <c r="J26" s="288"/>
      <c r="K26" s="288"/>
      <c r="L26" s="259"/>
      <c r="M26" s="288"/>
      <c r="N26" s="288"/>
      <c r="O26" s="288"/>
      <c r="P26" s="288"/>
      <c r="Q26" s="288"/>
      <c r="R26" s="288"/>
      <c r="S26" s="288"/>
      <c r="T26" s="288"/>
      <c r="U26" s="289"/>
      <c r="V26" s="625"/>
      <c r="W26" s="625"/>
    </row>
    <row r="27" spans="1:23" s="268" customFormat="1" ht="15" customHeight="1">
      <c r="A27" s="98">
        <v>8</v>
      </c>
      <c r="B27" s="293" t="s">
        <v>159</v>
      </c>
      <c r="C27" s="288">
        <v>568152.524921</v>
      </c>
      <c r="D27" s="288">
        <v>52157.593053999997</v>
      </c>
      <c r="E27" s="288">
        <v>23234.721243</v>
      </c>
      <c r="F27" s="288">
        <v>18160.771152000001</v>
      </c>
      <c r="G27" s="288">
        <v>41361.390613000003</v>
      </c>
      <c r="H27" s="288">
        <v>9211.4489990000002</v>
      </c>
      <c r="I27" s="288">
        <v>58823.218840000001</v>
      </c>
      <c r="J27" s="288">
        <v>147882.59979400001</v>
      </c>
      <c r="K27" s="288">
        <v>32081.975767</v>
      </c>
      <c r="L27" s="293" t="s">
        <v>159</v>
      </c>
      <c r="M27" s="288">
        <v>14327.346946</v>
      </c>
      <c r="N27" s="288">
        <v>2798.57</v>
      </c>
      <c r="O27" s="288">
        <v>21243.840154000001</v>
      </c>
      <c r="P27" s="288">
        <v>26878.969240999999</v>
      </c>
      <c r="Q27" s="288">
        <v>15937.173902</v>
      </c>
      <c r="R27" s="288">
        <v>57819.650672999996</v>
      </c>
      <c r="S27" s="288">
        <v>20938.272374</v>
      </c>
      <c r="T27" s="288">
        <v>25294.982168999999</v>
      </c>
      <c r="U27" s="97">
        <v>8</v>
      </c>
      <c r="V27" s="625"/>
      <c r="W27" s="625"/>
    </row>
    <row r="28" spans="1:23" s="268" customFormat="1" ht="15" customHeight="1">
      <c r="A28" s="128"/>
      <c r="B28" s="281"/>
      <c r="C28" s="627"/>
      <c r="D28" s="627"/>
      <c r="E28" s="627"/>
      <c r="F28" s="627"/>
      <c r="G28" s="629"/>
      <c r="H28" s="629"/>
      <c r="I28" s="629"/>
      <c r="J28" s="629"/>
      <c r="K28" s="629"/>
      <c r="L28" s="290"/>
      <c r="M28" s="629"/>
      <c r="N28" s="629"/>
      <c r="O28" s="629"/>
      <c r="P28" s="629"/>
      <c r="Q28" s="629"/>
      <c r="R28" s="629"/>
      <c r="S28" s="629"/>
      <c r="T28" s="629"/>
      <c r="U28" s="630"/>
      <c r="V28" s="625"/>
      <c r="W28" s="625"/>
    </row>
    <row r="29" spans="1:23" s="268" customFormat="1" ht="15" customHeight="1">
      <c r="A29" s="98">
        <v>9</v>
      </c>
      <c r="B29" s="294" t="s">
        <v>247</v>
      </c>
      <c r="C29" s="288">
        <v>530509.728</v>
      </c>
      <c r="D29" s="288">
        <v>39507.480000000003</v>
      </c>
      <c r="E29" s="288">
        <v>23234.6</v>
      </c>
      <c r="F29" s="288">
        <v>16672.3</v>
      </c>
      <c r="G29" s="288">
        <v>41336.300000000003</v>
      </c>
      <c r="H29" s="288">
        <v>8931.2000000000007</v>
      </c>
      <c r="I29" s="288">
        <v>56036.4</v>
      </c>
      <c r="J29" s="288">
        <v>132086.70000000001</v>
      </c>
      <c r="K29" s="288">
        <v>31801.5</v>
      </c>
      <c r="L29" s="294" t="s">
        <v>247</v>
      </c>
      <c r="M29" s="288">
        <v>14059.7</v>
      </c>
      <c r="N29" s="288">
        <v>2797.37</v>
      </c>
      <c r="O29" s="288">
        <v>21237</v>
      </c>
      <c r="P29" s="288">
        <v>26247.83</v>
      </c>
      <c r="Q29" s="288">
        <v>15555.01</v>
      </c>
      <c r="R29" s="288">
        <v>57778.508000000002</v>
      </c>
      <c r="S29" s="288">
        <v>20350</v>
      </c>
      <c r="T29" s="288">
        <v>22877.83</v>
      </c>
      <c r="U29" s="97">
        <v>9</v>
      </c>
      <c r="V29" s="625"/>
      <c r="W29" s="625"/>
    </row>
    <row r="30" spans="1:23" s="268" customFormat="1" ht="15" customHeight="1">
      <c r="A30" s="287"/>
      <c r="B30" s="295"/>
      <c r="C30" s="288"/>
      <c r="D30" s="288"/>
      <c r="E30" s="288"/>
      <c r="F30" s="288"/>
      <c r="G30" s="288"/>
      <c r="H30" s="288"/>
      <c r="I30" s="288"/>
      <c r="J30" s="288"/>
      <c r="K30" s="288"/>
      <c r="L30" s="295"/>
      <c r="M30" s="288"/>
      <c r="N30" s="288"/>
      <c r="O30" s="288"/>
      <c r="P30" s="288"/>
      <c r="Q30" s="288"/>
      <c r="R30" s="288"/>
      <c r="S30" s="288"/>
      <c r="T30" s="288"/>
      <c r="U30" s="289"/>
      <c r="V30" s="625"/>
      <c r="W30" s="625"/>
    </row>
    <row r="31" spans="1:23" s="268" customFormat="1" ht="15" customHeight="1">
      <c r="A31" s="98">
        <v>10</v>
      </c>
      <c r="B31" s="296" t="s">
        <v>248</v>
      </c>
      <c r="C31" s="288">
        <v>322532.44400000002</v>
      </c>
      <c r="D31" s="288">
        <v>18829.32</v>
      </c>
      <c r="E31" s="288">
        <v>6187.8</v>
      </c>
      <c r="F31" s="288">
        <v>11812.6</v>
      </c>
      <c r="G31" s="288">
        <v>31145.9</v>
      </c>
      <c r="H31" s="288">
        <v>4777.5</v>
      </c>
      <c r="I31" s="288">
        <v>34300</v>
      </c>
      <c r="J31" s="288">
        <v>91919.9</v>
      </c>
      <c r="K31" s="288">
        <v>22337.7</v>
      </c>
      <c r="L31" s="296" t="s">
        <v>248</v>
      </c>
      <c r="M31" s="288">
        <v>6609</v>
      </c>
      <c r="N31" s="288">
        <v>425</v>
      </c>
      <c r="O31" s="288">
        <v>11716</v>
      </c>
      <c r="P31" s="288">
        <v>13904.81</v>
      </c>
      <c r="Q31" s="288">
        <v>5393.75</v>
      </c>
      <c r="R31" s="288">
        <v>37447.534</v>
      </c>
      <c r="S31" s="288">
        <v>13003</v>
      </c>
      <c r="T31" s="288">
        <v>12722.63</v>
      </c>
      <c r="U31" s="97">
        <v>10</v>
      </c>
      <c r="V31" s="625"/>
      <c r="W31" s="625"/>
    </row>
    <row r="32" spans="1:23" s="268" customFormat="1" ht="15" customHeight="1">
      <c r="A32" s="297"/>
      <c r="B32" s="298"/>
      <c r="C32" s="288"/>
      <c r="D32" s="288"/>
      <c r="E32" s="288"/>
      <c r="F32" s="288"/>
      <c r="G32" s="288"/>
      <c r="H32" s="288"/>
      <c r="I32" s="288"/>
      <c r="J32" s="288"/>
      <c r="K32" s="288"/>
      <c r="L32" s="298"/>
      <c r="M32" s="288"/>
      <c r="N32" s="288"/>
      <c r="O32" s="288"/>
      <c r="P32" s="288"/>
      <c r="Q32" s="288"/>
      <c r="R32" s="288"/>
      <c r="S32" s="288"/>
      <c r="T32" s="288"/>
      <c r="U32" s="299"/>
      <c r="V32" s="625"/>
      <c r="W32" s="625"/>
    </row>
    <row r="33" spans="1:23" s="268" customFormat="1" ht="15" customHeight="1">
      <c r="A33" s="98">
        <v>11</v>
      </c>
      <c r="B33" s="296" t="s">
        <v>217</v>
      </c>
      <c r="C33" s="288">
        <v>207977.28400000001</v>
      </c>
      <c r="D33" s="288">
        <v>20678.16</v>
      </c>
      <c r="E33" s="288">
        <v>17046.8</v>
      </c>
      <c r="F33" s="288">
        <v>4859.7</v>
      </c>
      <c r="G33" s="288">
        <v>10190.4</v>
      </c>
      <c r="H33" s="288">
        <v>4153.7</v>
      </c>
      <c r="I33" s="288">
        <v>21736.400000000001</v>
      </c>
      <c r="J33" s="288">
        <v>40166.800000000003</v>
      </c>
      <c r="K33" s="288">
        <v>9463.7999999999993</v>
      </c>
      <c r="L33" s="296" t="s">
        <v>217</v>
      </c>
      <c r="M33" s="288">
        <v>7450.7</v>
      </c>
      <c r="N33" s="288">
        <v>2372.37</v>
      </c>
      <c r="O33" s="288">
        <v>9521</v>
      </c>
      <c r="P33" s="288">
        <v>12343.02</v>
      </c>
      <c r="Q33" s="288">
        <v>10161.26</v>
      </c>
      <c r="R33" s="288">
        <v>20330.973999999998</v>
      </c>
      <c r="S33" s="288">
        <v>7347</v>
      </c>
      <c r="T33" s="288">
        <v>10155.200000000001</v>
      </c>
      <c r="U33" s="97">
        <v>11</v>
      </c>
      <c r="V33" s="625"/>
      <c r="W33" s="625"/>
    </row>
    <row r="34" spans="1:23" s="268" customFormat="1" ht="15" customHeight="1">
      <c r="A34" s="297"/>
      <c r="B34" s="290"/>
      <c r="C34" s="288"/>
      <c r="D34" s="288"/>
      <c r="E34" s="288"/>
      <c r="F34" s="288"/>
      <c r="G34" s="288"/>
      <c r="H34" s="288"/>
      <c r="I34" s="288"/>
      <c r="J34" s="288"/>
      <c r="K34" s="288"/>
      <c r="L34" s="290"/>
      <c r="U34" s="299"/>
      <c r="V34" s="625"/>
      <c r="W34" s="625"/>
    </row>
    <row r="35" spans="1:23" s="268" customFormat="1" ht="15.75" customHeight="1">
      <c r="A35" s="98">
        <v>12</v>
      </c>
      <c r="B35" s="293" t="s">
        <v>324</v>
      </c>
      <c r="C35" s="288">
        <v>93672.358630370014</v>
      </c>
      <c r="D35" s="288">
        <v>7920.5861133999997</v>
      </c>
      <c r="E35" s="288">
        <v>13983.515028639998</v>
      </c>
      <c r="F35" s="288">
        <v>1335.1872585389997</v>
      </c>
      <c r="G35" s="288">
        <v>13176.69915102</v>
      </c>
      <c r="H35" s="288">
        <v>1832.0518053039998</v>
      </c>
      <c r="I35" s="288">
        <v>9497.3340679499997</v>
      </c>
      <c r="J35" s="288">
        <v>26007.48127</v>
      </c>
      <c r="K35" s="288">
        <v>6145.75644775</v>
      </c>
      <c r="L35" s="293" t="s">
        <v>324</v>
      </c>
      <c r="M35" s="288">
        <v>1619.076898</v>
      </c>
      <c r="N35" s="288">
        <v>4044.42099431</v>
      </c>
      <c r="O35" s="288">
        <v>1877.7944361560001</v>
      </c>
      <c r="P35" s="288">
        <v>3457.0182453000002</v>
      </c>
      <c r="Q35" s="288">
        <v>2775.4369140010003</v>
      </c>
      <c r="R35" s="288">
        <v>0</v>
      </c>
      <c r="S35" s="288">
        <v>0</v>
      </c>
      <c r="T35" s="288">
        <v>0</v>
      </c>
      <c r="U35" s="97">
        <v>12</v>
      </c>
      <c r="V35" s="625"/>
      <c r="W35" s="625"/>
    </row>
    <row r="36" spans="1:23" s="268" customFormat="1" ht="15" customHeight="1">
      <c r="A36" s="297"/>
      <c r="B36" s="290"/>
      <c r="C36" s="259"/>
      <c r="D36" s="259"/>
      <c r="E36" s="259"/>
      <c r="F36" s="259"/>
      <c r="G36" s="259"/>
      <c r="H36" s="259"/>
      <c r="I36" s="259"/>
      <c r="J36" s="259"/>
      <c r="K36" s="259"/>
      <c r="L36" s="290"/>
      <c r="M36" s="259"/>
      <c r="N36" s="259"/>
      <c r="O36" s="259"/>
      <c r="P36" s="259"/>
      <c r="Q36" s="259"/>
      <c r="R36" s="259"/>
      <c r="S36" s="259"/>
      <c r="T36" s="259"/>
      <c r="U36" s="299"/>
      <c r="V36" s="625"/>
      <c r="W36" s="625"/>
    </row>
    <row r="37" spans="1:23" s="268" customFormat="1" ht="15" customHeight="1">
      <c r="A37" s="297"/>
      <c r="B37" s="290"/>
      <c r="C37" s="259"/>
      <c r="D37" s="259"/>
      <c r="E37" s="259"/>
      <c r="F37" s="259"/>
      <c r="G37" s="259"/>
      <c r="H37" s="259"/>
      <c r="I37" s="259"/>
      <c r="J37" s="259"/>
      <c r="K37" s="259"/>
      <c r="L37" s="290"/>
      <c r="M37" s="259"/>
      <c r="N37" s="259"/>
      <c r="O37" s="259"/>
      <c r="P37" s="259"/>
      <c r="Q37" s="259"/>
      <c r="R37" s="259"/>
      <c r="S37" s="259"/>
      <c r="T37" s="259"/>
      <c r="U37" s="299"/>
      <c r="V37" s="625"/>
      <c r="W37" s="625"/>
    </row>
    <row r="38" spans="1:23" s="268" customFormat="1" ht="15" customHeight="1">
      <c r="A38" s="145"/>
      <c r="B38" s="259"/>
      <c r="C38" s="288"/>
      <c r="D38" s="288"/>
      <c r="E38" s="288"/>
      <c r="F38" s="288"/>
      <c r="G38" s="288"/>
      <c r="H38" s="288"/>
      <c r="I38" s="288"/>
      <c r="J38" s="288"/>
      <c r="K38" s="288"/>
      <c r="L38" s="259"/>
      <c r="N38" s="288"/>
      <c r="O38" s="288"/>
      <c r="P38" s="288"/>
      <c r="Q38" s="288"/>
      <c r="R38" s="288"/>
      <c r="S38" s="288"/>
      <c r="T38" s="288"/>
      <c r="U38" s="299"/>
      <c r="V38" s="625"/>
      <c r="W38" s="625"/>
    </row>
    <row r="39" spans="1:23" s="268" customFormat="1" ht="15" customHeight="1">
      <c r="A39" s="297"/>
      <c r="B39" s="259"/>
      <c r="C39" s="275" t="s">
        <v>232</v>
      </c>
      <c r="D39" s="288"/>
      <c r="E39" s="288"/>
      <c r="F39" s="288"/>
      <c r="G39" s="288"/>
      <c r="H39" s="288"/>
      <c r="I39" s="288"/>
      <c r="J39" s="288"/>
      <c r="K39" s="288"/>
      <c r="L39" s="259"/>
      <c r="M39" s="275" t="s">
        <v>232</v>
      </c>
      <c r="N39" s="288"/>
      <c r="O39" s="288"/>
      <c r="P39" s="288"/>
      <c r="Q39" s="288"/>
      <c r="R39" s="288"/>
      <c r="S39" s="288"/>
      <c r="T39" s="288"/>
      <c r="U39" s="299"/>
      <c r="V39" s="625"/>
      <c r="W39" s="625"/>
    </row>
    <row r="40" spans="1:23" s="268" customFormat="1" ht="15" customHeight="1">
      <c r="A40" s="297"/>
      <c r="B40" s="275"/>
      <c r="C40" s="259"/>
      <c r="D40" s="288"/>
      <c r="E40" s="288"/>
      <c r="F40" s="288"/>
      <c r="G40" s="288"/>
      <c r="H40" s="288"/>
      <c r="I40" s="288"/>
      <c r="J40" s="288"/>
      <c r="K40" s="288"/>
      <c r="L40" s="275"/>
      <c r="M40" s="259"/>
      <c r="N40" s="288"/>
      <c r="O40" s="288"/>
      <c r="P40" s="288"/>
      <c r="Q40" s="288"/>
      <c r="R40" s="288"/>
      <c r="S40" s="288"/>
      <c r="T40" s="288"/>
      <c r="U40" s="299"/>
      <c r="V40" s="625"/>
      <c r="W40" s="625"/>
    </row>
    <row r="41" spans="1:23" s="279" customFormat="1" ht="19.5" customHeight="1">
      <c r="A41" s="131">
        <v>13</v>
      </c>
      <c r="B41" s="58" t="s">
        <v>325</v>
      </c>
      <c r="C41" s="300">
        <v>34385.668496000006</v>
      </c>
      <c r="D41" s="300">
        <v>2873.238679916667</v>
      </c>
      <c r="E41" s="300">
        <v>1285.725011</v>
      </c>
      <c r="F41" s="300">
        <v>218.41839391666667</v>
      </c>
      <c r="G41" s="300">
        <v>2178.8570659166667</v>
      </c>
      <c r="H41" s="300">
        <v>50.994835916666673</v>
      </c>
      <c r="I41" s="300">
        <v>2091.741775</v>
      </c>
      <c r="J41" s="300">
        <v>7161.3400499166664</v>
      </c>
      <c r="K41" s="300">
        <v>9376.7310620000007</v>
      </c>
      <c r="L41" s="58" t="s">
        <v>325</v>
      </c>
      <c r="M41" s="1234">
        <v>56.369039000000001</v>
      </c>
      <c r="N41" s="1234">
        <v>4504.9698149166661</v>
      </c>
      <c r="O41" s="1234">
        <v>60.495619916666669</v>
      </c>
      <c r="P41" s="1234">
        <v>456.67395091666663</v>
      </c>
      <c r="Q41" s="1234">
        <v>133.54937491666666</v>
      </c>
      <c r="R41" s="1234">
        <v>811.75866991666658</v>
      </c>
      <c r="S41" s="1234">
        <v>1321.2583469166668</v>
      </c>
      <c r="T41" s="1234">
        <v>1803.5468059166667</v>
      </c>
      <c r="U41" s="132">
        <v>13</v>
      </c>
      <c r="V41" s="625"/>
      <c r="W41" s="625"/>
    </row>
    <row r="42" spans="1:23" s="268" customFormat="1" ht="15" customHeight="1">
      <c r="A42" s="297"/>
      <c r="B42" s="290"/>
      <c r="C42" s="288"/>
      <c r="D42" s="288"/>
      <c r="E42" s="288"/>
      <c r="F42" s="288"/>
      <c r="G42" s="288"/>
      <c r="H42" s="288"/>
      <c r="I42" s="288"/>
      <c r="J42" s="288"/>
      <c r="K42" s="288"/>
      <c r="L42" s="290"/>
      <c r="M42" s="1222"/>
      <c r="N42" s="1222"/>
      <c r="O42" s="1222"/>
      <c r="P42" s="1222"/>
      <c r="Q42" s="1222"/>
      <c r="R42" s="1222"/>
      <c r="S42" s="1222"/>
      <c r="T42" s="1222"/>
      <c r="U42" s="299"/>
      <c r="V42" s="625"/>
      <c r="W42" s="625"/>
    </row>
    <row r="43" spans="1:23" s="268" customFormat="1" ht="15.75" customHeight="1">
      <c r="A43" s="98">
        <v>14</v>
      </c>
      <c r="B43" s="295" t="s">
        <v>44</v>
      </c>
      <c r="C43" s="288">
        <v>28495.269945000007</v>
      </c>
      <c r="D43" s="288">
        <v>1451.1485049166668</v>
      </c>
      <c r="E43" s="288">
        <v>959.90028800000005</v>
      </c>
      <c r="F43" s="288">
        <v>124.43205591666667</v>
      </c>
      <c r="G43" s="288">
        <v>1765.2020999166668</v>
      </c>
      <c r="H43" s="288">
        <v>47.34165191666667</v>
      </c>
      <c r="I43" s="288">
        <v>654.89147100000002</v>
      </c>
      <c r="J43" s="288">
        <v>5943.5165839166666</v>
      </c>
      <c r="K43" s="288">
        <v>9284.444872</v>
      </c>
      <c r="L43" s="295" t="s">
        <v>44</v>
      </c>
      <c r="M43" s="1222">
        <v>23.803791</v>
      </c>
      <c r="N43" s="1222">
        <v>3895.4983819166664</v>
      </c>
      <c r="O43" s="1222">
        <v>54.151677916666671</v>
      </c>
      <c r="P43" s="1222">
        <v>286.70466991666666</v>
      </c>
      <c r="Q43" s="1222">
        <v>67.670073916666666</v>
      </c>
      <c r="R43" s="1222">
        <v>811.75866991666658</v>
      </c>
      <c r="S43" s="1222">
        <v>1321.2583469166668</v>
      </c>
      <c r="T43" s="1222">
        <v>1803.5468059166667</v>
      </c>
      <c r="U43" s="97">
        <v>14</v>
      </c>
      <c r="V43" s="625"/>
      <c r="W43" s="625"/>
    </row>
    <row r="44" spans="1:23" s="268" customFormat="1" ht="15" customHeight="1">
      <c r="A44" s="297"/>
      <c r="B44" s="295"/>
      <c r="C44" s="288"/>
      <c r="D44" s="288"/>
      <c r="E44" s="288"/>
      <c r="F44" s="288"/>
      <c r="G44" s="288"/>
      <c r="H44" s="288"/>
      <c r="I44" s="288"/>
      <c r="J44" s="288"/>
      <c r="K44" s="288"/>
      <c r="L44" s="295"/>
      <c r="M44" s="1222"/>
      <c r="N44" s="1222"/>
      <c r="O44" s="1222"/>
      <c r="P44" s="1222"/>
      <c r="Q44" s="1222"/>
      <c r="R44" s="1222"/>
      <c r="S44" s="1222"/>
      <c r="T44" s="1222"/>
      <c r="U44" s="299"/>
      <c r="V44" s="625"/>
      <c r="W44" s="625"/>
    </row>
    <row r="45" spans="1:23" s="268" customFormat="1" ht="15.75" customHeight="1">
      <c r="A45" s="98">
        <v>15</v>
      </c>
      <c r="B45" s="295" t="s">
        <v>174</v>
      </c>
      <c r="C45" s="288">
        <v>5890.3985510000002</v>
      </c>
      <c r="D45" s="288">
        <v>1422.090175</v>
      </c>
      <c r="E45" s="288">
        <v>325.82472300000001</v>
      </c>
      <c r="F45" s="288">
        <v>93.986338000000003</v>
      </c>
      <c r="G45" s="288">
        <v>413.654966</v>
      </c>
      <c r="H45" s="288">
        <v>3.653184</v>
      </c>
      <c r="I45" s="288">
        <v>1436.8503040000001</v>
      </c>
      <c r="J45" s="288">
        <v>1217.8234660000001</v>
      </c>
      <c r="K45" s="288">
        <v>92.286190000000005</v>
      </c>
      <c r="L45" s="295" t="s">
        <v>174</v>
      </c>
      <c r="M45" s="1222">
        <v>32.565247999999997</v>
      </c>
      <c r="N45" s="1222">
        <v>609.47143300000005</v>
      </c>
      <c r="O45" s="1222">
        <v>6.3439420000000002</v>
      </c>
      <c r="P45" s="1222">
        <v>169.969281</v>
      </c>
      <c r="Q45" s="1222">
        <v>65.879300999999998</v>
      </c>
      <c r="R45" s="1222">
        <v>0</v>
      </c>
      <c r="S45" s="1222">
        <v>0</v>
      </c>
      <c r="T45" s="1222">
        <v>0</v>
      </c>
      <c r="U45" s="97">
        <v>15</v>
      </c>
      <c r="V45" s="625"/>
      <c r="W45" s="625"/>
    </row>
    <row r="46" spans="1:23" s="268" customFormat="1" ht="15" customHeight="1">
      <c r="B46" s="290"/>
      <c r="C46" s="259"/>
      <c r="D46" s="259"/>
      <c r="E46" s="259"/>
      <c r="F46" s="259"/>
      <c r="G46" s="259"/>
      <c r="H46" s="259"/>
      <c r="I46" s="259"/>
      <c r="J46" s="259"/>
      <c r="K46" s="259"/>
      <c r="L46" s="290"/>
      <c r="M46" s="301"/>
      <c r="N46" s="301"/>
      <c r="O46" s="301"/>
      <c r="P46" s="301"/>
      <c r="Q46" s="301"/>
      <c r="R46" s="301"/>
      <c r="S46" s="301"/>
      <c r="T46" s="301"/>
      <c r="U46" s="302"/>
      <c r="V46" s="301"/>
      <c r="W46" s="269"/>
    </row>
    <row r="47" spans="1:23" ht="15" customHeight="1">
      <c r="A47" s="303" t="s">
        <v>228</v>
      </c>
      <c r="B47" s="133"/>
      <c r="C47" s="292"/>
      <c r="D47" s="292"/>
      <c r="E47" s="292"/>
      <c r="F47" s="292"/>
      <c r="G47" s="292"/>
      <c r="H47" s="292"/>
      <c r="I47" s="292"/>
      <c r="J47" s="292"/>
      <c r="K47" s="292"/>
      <c r="L47" s="303" t="s">
        <v>228</v>
      </c>
      <c r="M47" s="133"/>
      <c r="N47" s="292"/>
      <c r="O47" s="292"/>
      <c r="P47" s="292"/>
      <c r="Q47" s="292"/>
      <c r="R47" s="292"/>
      <c r="S47" s="292"/>
      <c r="T47" s="292"/>
      <c r="U47" s="304"/>
      <c r="V47" s="301"/>
      <c r="W47" s="269"/>
    </row>
    <row r="48" spans="1:23" s="557" customFormat="1" ht="15" customHeight="1">
      <c r="A48" s="552" t="s">
        <v>326</v>
      </c>
      <c r="B48" s="552"/>
      <c r="C48" s="552"/>
      <c r="D48" s="1235"/>
      <c r="E48" s="1235"/>
      <c r="F48" s="1235"/>
      <c r="G48" s="1235"/>
      <c r="H48" s="1236"/>
      <c r="I48" s="1236"/>
      <c r="J48" s="1236"/>
      <c r="K48" s="1236"/>
      <c r="L48" s="552" t="s">
        <v>326</v>
      </c>
      <c r="M48" s="552"/>
      <c r="N48" s="552"/>
      <c r="O48" s="1235"/>
      <c r="P48" s="1235"/>
      <c r="Q48" s="1235"/>
      <c r="R48" s="1235"/>
      <c r="S48" s="1236"/>
      <c r="T48" s="1236"/>
      <c r="U48" s="554"/>
      <c r="V48" s="555"/>
      <c r="W48" s="556"/>
    </row>
    <row r="49" spans="1:22" s="558" customFormat="1" ht="15" customHeight="1">
      <c r="A49" s="1237" t="s">
        <v>393</v>
      </c>
      <c r="B49" s="1238"/>
      <c r="C49" s="1239"/>
      <c r="D49" s="1240"/>
      <c r="E49" s="1240"/>
      <c r="F49" s="1240"/>
      <c r="G49" s="1240"/>
      <c r="H49" s="1241"/>
      <c r="I49" s="1241"/>
      <c r="J49" s="1241"/>
      <c r="K49" s="1242"/>
      <c r="L49" s="1237" t="s">
        <v>393</v>
      </c>
      <c r="M49" s="1238"/>
      <c r="N49" s="1239"/>
      <c r="O49" s="1240"/>
      <c r="P49" s="1240"/>
      <c r="Q49" s="1240"/>
      <c r="R49" s="1240"/>
      <c r="S49" s="1241"/>
      <c r="T49" s="1241"/>
      <c r="U49" s="559"/>
      <c r="V49" s="560"/>
    </row>
    <row r="50" spans="1:22" s="305" customFormat="1" ht="15" customHeight="1">
      <c r="A50" s="1237" t="s">
        <v>388</v>
      </c>
      <c r="B50" s="1238"/>
      <c r="C50" s="1240"/>
      <c r="D50" s="1240"/>
      <c r="E50" s="1240"/>
      <c r="F50" s="1240"/>
      <c r="G50" s="1240"/>
      <c r="H50" s="1243"/>
      <c r="I50" s="1243"/>
      <c r="J50" s="1243"/>
      <c r="K50" s="1243"/>
      <c r="L50" s="1237" t="s">
        <v>388</v>
      </c>
      <c r="M50" s="1238"/>
      <c r="N50" s="1240"/>
      <c r="O50" s="1240"/>
      <c r="P50" s="1240"/>
      <c r="Q50" s="1240"/>
      <c r="R50" s="1240"/>
      <c r="S50" s="1243"/>
      <c r="T50" s="1243"/>
      <c r="U50" s="314"/>
      <c r="V50" s="306"/>
    </row>
    <row r="51" spans="1:22" s="558" customFormat="1" ht="15" customHeight="1">
      <c r="A51" s="552" t="s">
        <v>392</v>
      </c>
      <c r="B51" s="1244"/>
      <c r="C51" s="552"/>
      <c r="D51" s="1244"/>
      <c r="E51" s="552"/>
      <c r="F51" s="1244"/>
      <c r="G51" s="1240"/>
      <c r="H51" s="1241"/>
      <c r="I51" s="1241"/>
      <c r="J51" s="1241"/>
      <c r="K51" s="1241"/>
      <c r="L51" s="552" t="s">
        <v>392</v>
      </c>
      <c r="M51" s="1244"/>
      <c r="N51" s="552"/>
      <c r="O51" s="1244"/>
      <c r="P51" s="552"/>
      <c r="Q51" s="1244"/>
      <c r="R51" s="1240"/>
      <c r="S51" s="1241"/>
      <c r="T51" s="1241"/>
      <c r="U51" s="559"/>
      <c r="V51" s="560"/>
    </row>
    <row r="52" spans="1:22" ht="15" customHeight="1">
      <c r="A52" s="638"/>
      <c r="B52" s="639"/>
      <c r="C52" s="640"/>
      <c r="D52" s="640"/>
      <c r="E52" s="641"/>
      <c r="F52" s="640"/>
      <c r="G52" s="642"/>
      <c r="H52" s="308"/>
      <c r="I52" s="308"/>
      <c r="J52" s="308"/>
      <c r="K52" s="289"/>
      <c r="L52" s="638"/>
      <c r="M52" s="639"/>
      <c r="N52" s="640"/>
      <c r="O52" s="640"/>
      <c r="P52" s="641"/>
      <c r="Q52" s="640"/>
      <c r="R52" s="642"/>
      <c r="S52" s="308"/>
      <c r="U52" s="304"/>
    </row>
    <row r="53" spans="1:22" ht="15" customHeight="1">
      <c r="B53" s="315"/>
      <c r="C53" s="309"/>
      <c r="D53" s="309"/>
      <c r="E53" s="309"/>
      <c r="F53" s="309"/>
      <c r="G53" s="309"/>
      <c r="H53" s="309"/>
      <c r="I53" s="309"/>
      <c r="J53" s="309"/>
      <c r="K53" s="309"/>
      <c r="M53" s="315"/>
      <c r="N53" s="309"/>
      <c r="O53" s="309"/>
      <c r="P53" s="309"/>
      <c r="Q53" s="309"/>
      <c r="R53" s="309"/>
      <c r="S53" s="309"/>
      <c r="U53" s="304"/>
    </row>
    <row r="54" spans="1:22" ht="15" customHeight="1">
      <c r="B54" s="259"/>
      <c r="C54" s="309"/>
      <c r="D54" s="309"/>
      <c r="E54" s="309"/>
      <c r="F54" s="309"/>
      <c r="G54" s="309"/>
      <c r="H54" s="309"/>
      <c r="I54" s="309"/>
      <c r="J54" s="309"/>
      <c r="K54" s="309"/>
      <c r="L54" s="303"/>
      <c r="U54" s="304"/>
    </row>
    <row r="55" spans="1:22" ht="15" customHeight="1">
      <c r="B55" s="259"/>
      <c r="C55" s="309"/>
      <c r="D55" s="309"/>
      <c r="E55" s="309"/>
      <c r="F55" s="309"/>
      <c r="G55" s="309"/>
      <c r="H55" s="309"/>
      <c r="I55" s="309"/>
      <c r="J55" s="309"/>
      <c r="K55" s="309"/>
      <c r="L55" s="303"/>
      <c r="U55" s="304"/>
    </row>
    <row r="56" spans="1:22" ht="9.9499999999999993" customHeight="1">
      <c r="B56" s="259"/>
      <c r="C56" s="309"/>
      <c r="D56" s="309"/>
      <c r="E56" s="309"/>
      <c r="F56" s="309"/>
      <c r="G56" s="309"/>
      <c r="H56" s="309"/>
      <c r="I56" s="309"/>
      <c r="J56" s="309"/>
      <c r="K56" s="309"/>
      <c r="L56" s="309"/>
      <c r="M56" s="309"/>
      <c r="N56" s="309"/>
      <c r="O56" s="309"/>
      <c r="P56" s="309"/>
      <c r="Q56" s="309"/>
      <c r="R56" s="309"/>
      <c r="S56" s="309"/>
      <c r="T56" s="309"/>
      <c r="U56" s="304"/>
    </row>
    <row r="57" spans="1:22" ht="9.9499999999999993" customHeight="1">
      <c r="B57" s="259"/>
      <c r="C57" s="309"/>
      <c r="D57" s="309"/>
      <c r="E57" s="309"/>
      <c r="F57" s="309"/>
      <c r="G57" s="309"/>
      <c r="H57" s="309"/>
      <c r="I57" s="309"/>
      <c r="J57" s="309"/>
      <c r="K57" s="309"/>
      <c r="L57" s="303"/>
      <c r="U57" s="304"/>
    </row>
    <row r="58" spans="1:22" ht="9.9499999999999993" customHeight="1">
      <c r="B58" s="259"/>
      <c r="C58" s="309"/>
      <c r="D58" s="309"/>
      <c r="E58" s="309"/>
      <c r="F58" s="309"/>
      <c r="G58" s="309"/>
      <c r="H58" s="309"/>
      <c r="I58" s="309"/>
      <c r="J58" s="309"/>
      <c r="K58" s="309"/>
      <c r="L58" s="303"/>
      <c r="U58" s="304"/>
    </row>
    <row r="59" spans="1:22" ht="9.9499999999999993" customHeight="1">
      <c r="B59" s="259"/>
      <c r="C59" s="309"/>
      <c r="D59" s="309"/>
      <c r="E59" s="309"/>
      <c r="F59" s="309"/>
      <c r="G59" s="309"/>
      <c r="H59" s="309"/>
      <c r="I59" s="309"/>
      <c r="J59" s="309"/>
      <c r="K59" s="309"/>
      <c r="L59" s="303"/>
      <c r="U59" s="304"/>
    </row>
    <row r="60" spans="1:22" ht="9.9499999999999993" customHeight="1">
      <c r="B60" s="259"/>
      <c r="C60" s="307"/>
      <c r="D60" s="307"/>
      <c r="E60" s="307"/>
      <c r="F60" s="307"/>
      <c r="G60" s="307"/>
      <c r="H60" s="307"/>
      <c r="I60" s="307"/>
      <c r="J60" s="307"/>
      <c r="K60" s="307"/>
      <c r="L60" s="259"/>
      <c r="U60" s="304"/>
    </row>
    <row r="61" spans="1:22" ht="9.9499999999999993" customHeight="1">
      <c r="B61" s="259"/>
      <c r="C61" s="310"/>
      <c r="D61" s="310"/>
      <c r="E61" s="310"/>
      <c r="F61" s="310"/>
      <c r="G61" s="310"/>
      <c r="H61" s="310"/>
      <c r="I61" s="310"/>
      <c r="J61" s="310"/>
      <c r="K61" s="310"/>
      <c r="L61" s="310"/>
      <c r="M61" s="310"/>
      <c r="N61" s="310"/>
      <c r="O61" s="310"/>
      <c r="P61" s="310"/>
      <c r="Q61" s="310"/>
      <c r="U61" s="304"/>
    </row>
    <row r="62" spans="1:22" ht="9.9499999999999993" customHeight="1">
      <c r="B62" s="266"/>
      <c r="U62" s="304"/>
    </row>
    <row r="63" spans="1:22" ht="9.9499999999999993" customHeight="1">
      <c r="B63" s="266"/>
      <c r="U63" s="304"/>
    </row>
    <row r="64" spans="1:22" ht="9.9499999999999993" customHeight="1">
      <c r="B64" s="266"/>
      <c r="U64" s="304"/>
    </row>
    <row r="65" spans="2:21" ht="9.9499999999999993" customHeight="1">
      <c r="B65" s="266"/>
      <c r="U65" s="304"/>
    </row>
    <row r="66" spans="2:21" ht="9.9499999999999993" customHeight="1">
      <c r="B66" s="266"/>
      <c r="U66" s="304"/>
    </row>
    <row r="67" spans="2:21" ht="9.9499999999999993" customHeight="1">
      <c r="B67" s="266"/>
      <c r="U67" s="304"/>
    </row>
    <row r="68" spans="2:21" ht="9.9499999999999993" customHeight="1">
      <c r="B68" s="266"/>
      <c r="U68" s="304"/>
    </row>
    <row r="69" spans="2:21" ht="9.9499999999999993" customHeight="1">
      <c r="B69" s="266"/>
      <c r="U69" s="304"/>
    </row>
    <row r="70" spans="2:21" ht="9.9499999999999993" customHeight="1">
      <c r="B70" s="266"/>
      <c r="U70" s="304"/>
    </row>
    <row r="71" spans="2:21" ht="9.9499999999999993" customHeight="1">
      <c r="B71" s="266"/>
      <c r="U71" s="304"/>
    </row>
    <row r="72" spans="2:21" ht="9.9499999999999993" customHeight="1">
      <c r="B72" s="266"/>
      <c r="U72" s="304"/>
    </row>
    <row r="73" spans="2:21" ht="9.9499999999999993" customHeight="1">
      <c r="B73" s="266"/>
      <c r="U73" s="304"/>
    </row>
    <row r="74" spans="2:21" ht="9.9499999999999993" customHeight="1">
      <c r="B74" s="266"/>
      <c r="U74" s="304"/>
    </row>
    <row r="75" spans="2:21" ht="9.9499999999999993" customHeight="1">
      <c r="B75" s="266"/>
      <c r="U75" s="304"/>
    </row>
    <row r="76" spans="2:21" ht="9.9499999999999993" customHeight="1">
      <c r="B76" s="266"/>
      <c r="U76" s="304"/>
    </row>
    <row r="77" spans="2:21" ht="9.9499999999999993" customHeight="1">
      <c r="B77" s="266"/>
      <c r="U77" s="304"/>
    </row>
    <row r="78" spans="2:21" ht="9.9499999999999993" customHeight="1">
      <c r="B78" s="266"/>
      <c r="U78" s="304"/>
    </row>
    <row r="79" spans="2:21" ht="9.9499999999999993" customHeight="1">
      <c r="B79" s="266"/>
      <c r="U79" s="304"/>
    </row>
    <row r="80" spans="2:21" ht="9.9499999999999993" customHeight="1">
      <c r="B80" s="266"/>
      <c r="U80" s="304"/>
    </row>
    <row r="81" spans="2:21" ht="9.9499999999999993" customHeight="1">
      <c r="B81" s="266"/>
      <c r="U81" s="304"/>
    </row>
    <row r="82" spans="2:21" ht="9.9499999999999993" customHeight="1">
      <c r="B82" s="266"/>
      <c r="U82" s="304"/>
    </row>
    <row r="83" spans="2:21" ht="9.9499999999999993" customHeight="1">
      <c r="B83" s="266"/>
      <c r="U83" s="304"/>
    </row>
    <row r="84" spans="2:21" ht="9.9499999999999993" customHeight="1">
      <c r="B84" s="266"/>
      <c r="U84" s="304"/>
    </row>
    <row r="85" spans="2:21" ht="9.9499999999999993" customHeight="1">
      <c r="B85" s="266"/>
      <c r="U85" s="304"/>
    </row>
    <row r="86" spans="2:21" ht="9.9499999999999993" customHeight="1">
      <c r="B86" s="266"/>
    </row>
    <row r="87" spans="2:21" ht="9.9499999999999993" customHeight="1">
      <c r="B87" s="266"/>
    </row>
    <row r="88" spans="2:21" ht="9.9499999999999993" customHeight="1">
      <c r="B88" s="266"/>
    </row>
    <row r="89" spans="2:21" ht="9.9499999999999993" customHeight="1">
      <c r="B89" s="266"/>
    </row>
    <row r="90" spans="2:21" ht="9.9499999999999993" customHeight="1">
      <c r="B90" s="266"/>
    </row>
    <row r="91" spans="2:21" ht="9.9499999999999993" customHeight="1">
      <c r="B91" s="266"/>
    </row>
    <row r="92" spans="2:21" ht="9.9499999999999993" customHeight="1">
      <c r="B92" s="266"/>
    </row>
    <row r="93" spans="2:21" ht="9.9499999999999993" customHeight="1">
      <c r="B93" s="266"/>
    </row>
    <row r="94" spans="2:21" ht="9.9499999999999993" customHeight="1">
      <c r="B94" s="266"/>
    </row>
    <row r="95" spans="2:21" ht="9.9499999999999993" customHeight="1">
      <c r="B95" s="266"/>
    </row>
    <row r="96" spans="2:21" ht="9.9499999999999993" customHeight="1">
      <c r="B96" s="266"/>
    </row>
    <row r="97" spans="2:2" ht="9.9499999999999993" customHeight="1">
      <c r="B97" s="266"/>
    </row>
    <row r="98" spans="2:2" ht="9.9499999999999993" customHeight="1">
      <c r="B98" s="266"/>
    </row>
    <row r="99" spans="2:2" ht="9.9499999999999993" customHeight="1">
      <c r="B99" s="266"/>
    </row>
    <row r="100" spans="2:2" ht="9.9499999999999993" customHeight="1">
      <c r="B100" s="266"/>
    </row>
    <row r="101" spans="2:2" ht="9.9499999999999993" customHeight="1">
      <c r="B101" s="266"/>
    </row>
    <row r="102" spans="2:2" ht="9.9499999999999993" customHeight="1">
      <c r="B102" s="266"/>
    </row>
    <row r="103" spans="2:2" ht="9.9499999999999993" customHeight="1">
      <c r="B103" s="266"/>
    </row>
    <row r="104" spans="2:2" ht="9.9499999999999993" customHeight="1">
      <c r="B104" s="266"/>
    </row>
    <row r="105" spans="2:2" ht="9.9499999999999993" customHeight="1">
      <c r="B105" s="266"/>
    </row>
    <row r="106" spans="2:2" ht="9.9499999999999993" customHeight="1">
      <c r="B106" s="266"/>
    </row>
    <row r="107" spans="2:2" ht="9.9499999999999993" customHeight="1">
      <c r="B107" s="266"/>
    </row>
  </sheetData>
  <mergeCells count="24">
    <mergeCell ref="S7:S9"/>
    <mergeCell ref="T7:T9"/>
    <mergeCell ref="R6:T6"/>
    <mergeCell ref="U6:U9"/>
    <mergeCell ref="D7:D9"/>
    <mergeCell ref="E7:E9"/>
    <mergeCell ref="F7:F9"/>
    <mergeCell ref="G7:G9"/>
    <mergeCell ref="H7:H9"/>
    <mergeCell ref="I7:I9"/>
    <mergeCell ref="J7:J9"/>
    <mergeCell ref="K7:K9"/>
    <mergeCell ref="M6:Q6"/>
    <mergeCell ref="M7:M9"/>
    <mergeCell ref="N7:N9"/>
    <mergeCell ref="O7:O9"/>
    <mergeCell ref="P7:P9"/>
    <mergeCell ref="Q7:Q9"/>
    <mergeCell ref="R7:R9"/>
    <mergeCell ref="A6:A9"/>
    <mergeCell ref="B6:B9"/>
    <mergeCell ref="C6:C9"/>
    <mergeCell ref="D6:K6"/>
    <mergeCell ref="L6:L9"/>
  </mergeCells>
  <printOptions horizontalCentered="1"/>
  <pageMargins left="0.39370078740157483" right="0.39370078740157483" top="0.39370078740157483" bottom="0.39370078740157483" header="0.31496062992125984" footer="0.31496062992125984"/>
  <pageSetup scale="56" fitToWidth="2" pageOrder="overThenDown" orientation="portrait" horizontalDpi="1200" verticalDpi="1200" r:id="rId1"/>
  <headerFooter alignWithMargins="0">
    <oddFooter>&amp;L&amp;"MetaNormalLF-Roman,Standard"&amp;9Statistisches Bundesamt, Fachserie 14, Reihe 2, 1.-2. Vj 2015</oddFooter>
  </headerFooter>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D1357"/>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60" customWidth="1"/>
    <col min="6" max="8" width="15.7109375" style="60" customWidth="1"/>
    <col min="9" max="21" width="18.7109375" style="60" customWidth="1"/>
    <col min="22" max="16384" width="15.7109375" style="60"/>
  </cols>
  <sheetData>
    <row r="1" spans="1:18" s="32" customFormat="1" ht="15.75" customHeight="1">
      <c r="A1" s="29" t="s">
        <v>55</v>
      </c>
      <c r="B1" s="29"/>
      <c r="C1" s="29"/>
      <c r="D1" s="29"/>
      <c r="E1" s="29"/>
      <c r="F1" s="29"/>
      <c r="G1" s="30"/>
      <c r="H1" s="31"/>
      <c r="I1" s="31"/>
    </row>
    <row r="2" spans="1:18" s="32" customFormat="1" ht="15.75" customHeight="1">
      <c r="A2" s="136" t="s">
        <v>187</v>
      </c>
      <c r="B2" s="445"/>
      <c r="C2" s="445"/>
      <c r="D2" s="33"/>
      <c r="E2" s="34"/>
      <c r="F2" s="35"/>
      <c r="G2" s="30"/>
      <c r="H2" s="31"/>
      <c r="I2" s="30"/>
    </row>
    <row r="3" spans="1:18" s="39" customFormat="1" ht="15.75" customHeight="1">
      <c r="A3" s="1271" t="s">
        <v>400</v>
      </c>
      <c r="B3" s="1272"/>
      <c r="C3" s="36"/>
      <c r="D3" s="36"/>
      <c r="E3" s="36"/>
      <c r="F3" s="36"/>
      <c r="G3" s="37"/>
      <c r="H3" s="38"/>
      <c r="J3" s="38"/>
      <c r="K3" s="38"/>
      <c r="L3" s="38"/>
    </row>
    <row r="4" spans="1:18" s="32" customFormat="1" ht="15.75" customHeight="1">
      <c r="A4" s="1271" t="s">
        <v>153</v>
      </c>
      <c r="B4" s="1271"/>
      <c r="C4" s="40"/>
      <c r="D4" s="41"/>
      <c r="E4" s="42"/>
      <c r="F4" s="41"/>
      <c r="G4" s="43"/>
      <c r="H4" s="44"/>
      <c r="I4" s="45"/>
      <c r="J4" s="46"/>
      <c r="K4" s="46"/>
      <c r="L4" s="46"/>
    </row>
    <row r="5" spans="1:18" s="32" customFormat="1" ht="15.75" customHeight="1">
      <c r="A5" s="47"/>
      <c r="B5" s="48"/>
      <c r="C5" s="49"/>
      <c r="D5" s="49"/>
      <c r="E5" s="50"/>
      <c r="F5" s="49"/>
      <c r="G5" s="49"/>
      <c r="H5" s="475"/>
      <c r="I5" s="49"/>
    </row>
    <row r="6" spans="1:18" ht="15.75" customHeight="1">
      <c r="A6" s="1273" t="s">
        <v>154</v>
      </c>
      <c r="B6" s="1392" t="s">
        <v>155</v>
      </c>
      <c r="C6" s="1276" t="s">
        <v>156</v>
      </c>
      <c r="D6" s="1279" t="s">
        <v>157</v>
      </c>
      <c r="E6" s="1280"/>
      <c r="F6" s="1273" t="s">
        <v>159</v>
      </c>
      <c r="G6" s="1285" t="s">
        <v>174</v>
      </c>
      <c r="H6" s="1273" t="s">
        <v>101</v>
      </c>
      <c r="I6" s="59"/>
      <c r="J6" s="59"/>
      <c r="K6" s="59"/>
      <c r="L6" s="59"/>
      <c r="M6" s="59"/>
      <c r="N6" s="59"/>
      <c r="O6" s="59"/>
      <c r="P6" s="59"/>
      <c r="Q6" s="59"/>
      <c r="R6" s="59"/>
    </row>
    <row r="7" spans="1:18" ht="15.75" customHeight="1">
      <c r="A7" s="1274"/>
      <c r="B7" s="1393"/>
      <c r="C7" s="1277"/>
      <c r="D7" s="1281"/>
      <c r="E7" s="1282"/>
      <c r="F7" s="1274"/>
      <c r="G7" s="1286"/>
      <c r="H7" s="1274"/>
      <c r="I7" s="310"/>
      <c r="J7" s="59"/>
      <c r="K7" s="59"/>
      <c r="L7" s="59"/>
      <c r="M7" s="59"/>
      <c r="N7" s="59"/>
      <c r="O7" s="59"/>
      <c r="P7" s="59"/>
      <c r="Q7" s="59"/>
      <c r="R7" s="59"/>
    </row>
    <row r="8" spans="1:18" ht="15.75" customHeight="1">
      <c r="A8" s="1274"/>
      <c r="B8" s="1393"/>
      <c r="C8" s="1277"/>
      <c r="D8" s="1281"/>
      <c r="E8" s="1282"/>
      <c r="F8" s="1274"/>
      <c r="G8" s="1286"/>
      <c r="H8" s="1274"/>
      <c r="I8" s="59"/>
      <c r="J8" s="59"/>
      <c r="K8" s="59"/>
      <c r="L8" s="59"/>
      <c r="M8" s="59"/>
      <c r="N8" s="59"/>
      <c r="O8" s="59"/>
      <c r="P8" s="59"/>
      <c r="Q8" s="59"/>
      <c r="R8" s="59"/>
    </row>
    <row r="9" spans="1:18" ht="15.75" customHeight="1">
      <c r="A9" s="1275"/>
      <c r="B9" s="1394"/>
      <c r="C9" s="1278"/>
      <c r="D9" s="1283"/>
      <c r="E9" s="1284"/>
      <c r="F9" s="1275"/>
      <c r="G9" s="1287"/>
      <c r="H9" s="1275"/>
      <c r="I9" s="59"/>
      <c r="J9" s="59"/>
      <c r="K9" s="59"/>
      <c r="L9" s="59"/>
      <c r="M9" s="59"/>
      <c r="N9" s="59"/>
      <c r="O9" s="59"/>
      <c r="P9" s="59"/>
      <c r="Q9" s="59"/>
      <c r="R9" s="59"/>
    </row>
    <row r="10" spans="1:18" ht="15" customHeight="1">
      <c r="A10" s="59"/>
      <c r="B10" s="256"/>
      <c r="C10" s="256"/>
      <c r="D10" s="96"/>
      <c r="E10" s="95"/>
      <c r="F10" s="96"/>
      <c r="G10" s="96"/>
      <c r="H10" s="96"/>
      <c r="I10" s="59"/>
      <c r="J10" s="59"/>
      <c r="K10" s="59"/>
      <c r="L10" s="59"/>
      <c r="M10" s="59"/>
      <c r="N10" s="59"/>
      <c r="O10" s="59"/>
      <c r="P10" s="59"/>
      <c r="Q10" s="59"/>
      <c r="R10" s="59"/>
    </row>
    <row r="11" spans="1:18" ht="15" customHeight="1">
      <c r="A11" s="59"/>
      <c r="B11" s="479" t="s">
        <v>160</v>
      </c>
      <c r="C11" s="174"/>
      <c r="D11" s="174"/>
      <c r="E11" s="95"/>
      <c r="F11" s="174"/>
      <c r="G11" s="174"/>
      <c r="H11" s="174"/>
      <c r="I11" s="59"/>
      <c r="J11" s="59"/>
      <c r="K11" s="59"/>
      <c r="L11" s="59"/>
      <c r="M11" s="59"/>
      <c r="N11" s="59"/>
      <c r="O11" s="59"/>
      <c r="P11" s="59"/>
      <c r="Q11" s="59"/>
      <c r="R11" s="59"/>
    </row>
    <row r="12" spans="1:18" ht="15" customHeight="1">
      <c r="A12" s="59"/>
      <c r="B12" s="478"/>
      <c r="C12" s="174"/>
      <c r="D12" s="174"/>
      <c r="E12" s="456"/>
      <c r="F12" s="174"/>
      <c r="G12" s="174"/>
      <c r="H12" s="174"/>
      <c r="I12" s="59"/>
      <c r="J12" s="59"/>
      <c r="K12" s="59"/>
      <c r="L12" s="59"/>
      <c r="M12" s="59"/>
      <c r="N12" s="59"/>
      <c r="O12" s="59"/>
      <c r="P12" s="59"/>
      <c r="Q12" s="59"/>
      <c r="R12" s="59"/>
    </row>
    <row r="13" spans="1:18" ht="15" customHeight="1">
      <c r="A13" s="477">
        <v>1</v>
      </c>
      <c r="B13" s="478" t="s">
        <v>104</v>
      </c>
      <c r="C13" s="160">
        <v>109228.4</v>
      </c>
      <c r="D13" s="160">
        <v>15551.8</v>
      </c>
      <c r="E13" s="456"/>
      <c r="F13" s="160">
        <v>59837.599999999999</v>
      </c>
      <c r="G13" s="160">
        <v>24893.200000000001</v>
      </c>
      <c r="H13" s="160">
        <v>8945.7999999999993</v>
      </c>
      <c r="I13" s="59"/>
      <c r="J13" s="59"/>
      <c r="K13" s="59"/>
      <c r="L13" s="59"/>
      <c r="M13" s="59"/>
      <c r="N13" s="59"/>
      <c r="O13" s="59"/>
      <c r="P13" s="59"/>
      <c r="Q13" s="59"/>
      <c r="R13" s="59"/>
    </row>
    <row r="14" spans="1:18" ht="15" customHeight="1">
      <c r="A14" s="477">
        <v>2</v>
      </c>
      <c r="B14" s="478" t="s">
        <v>105</v>
      </c>
      <c r="C14" s="160">
        <v>156688.70000000001</v>
      </c>
      <c r="D14" s="160">
        <v>9613.6</v>
      </c>
      <c r="E14" s="456"/>
      <c r="F14" s="160">
        <v>13745.1</v>
      </c>
      <c r="G14" s="160">
        <v>21158.699999999997</v>
      </c>
      <c r="H14" s="160">
        <v>112171.3</v>
      </c>
      <c r="I14" s="59"/>
      <c r="J14" s="59"/>
      <c r="K14" s="59"/>
      <c r="L14" s="59"/>
      <c r="M14" s="59"/>
      <c r="N14" s="59"/>
      <c r="O14" s="59"/>
      <c r="P14" s="59"/>
      <c r="Q14" s="59"/>
      <c r="R14" s="59"/>
    </row>
    <row r="15" spans="1:18" ht="15" customHeight="1">
      <c r="A15" s="477">
        <v>3</v>
      </c>
      <c r="B15" s="478" t="s">
        <v>106</v>
      </c>
      <c r="C15" s="160">
        <v>20751.3</v>
      </c>
      <c r="D15" s="160">
        <v>9947.5</v>
      </c>
      <c r="E15" s="456"/>
      <c r="F15" s="160">
        <v>9227</v>
      </c>
      <c r="G15" s="160">
        <v>1552</v>
      </c>
      <c r="H15" s="160">
        <v>24.8</v>
      </c>
      <c r="I15" s="59"/>
      <c r="J15" s="59"/>
      <c r="K15" s="59"/>
      <c r="L15" s="59"/>
      <c r="M15" s="59"/>
      <c r="N15" s="59"/>
      <c r="O15" s="59"/>
      <c r="P15" s="59"/>
      <c r="Q15" s="59"/>
      <c r="R15" s="59"/>
    </row>
    <row r="16" spans="1:18" ht="15" customHeight="1">
      <c r="A16" s="477">
        <v>4</v>
      </c>
      <c r="B16" s="547" t="s">
        <v>78</v>
      </c>
      <c r="C16" s="160">
        <v>84.3</v>
      </c>
      <c r="D16" s="160">
        <v>0</v>
      </c>
      <c r="E16" s="456"/>
      <c r="F16" s="160">
        <v>65.8</v>
      </c>
      <c r="G16" s="160">
        <v>18.500000000000004</v>
      </c>
      <c r="H16" s="160">
        <v>0</v>
      </c>
      <c r="I16" s="59"/>
      <c r="J16" s="59"/>
      <c r="K16" s="59"/>
      <c r="L16" s="59"/>
      <c r="M16" s="59"/>
      <c r="N16" s="59"/>
      <c r="O16" s="59"/>
      <c r="P16" s="59"/>
      <c r="Q16" s="59"/>
      <c r="R16" s="59"/>
    </row>
    <row r="17" spans="1:18" ht="15" customHeight="1">
      <c r="A17" s="477">
        <v>5</v>
      </c>
      <c r="B17" s="547" t="s">
        <v>262</v>
      </c>
      <c r="C17" s="160">
        <v>20667</v>
      </c>
      <c r="D17" s="160">
        <v>9947.5</v>
      </c>
      <c r="E17" s="456"/>
      <c r="F17" s="160">
        <v>9161.2000000000007</v>
      </c>
      <c r="G17" s="160">
        <v>1533.5</v>
      </c>
      <c r="H17" s="160">
        <v>24.8</v>
      </c>
      <c r="I17" s="59"/>
      <c r="J17" s="59"/>
      <c r="K17" s="59"/>
      <c r="L17" s="59"/>
      <c r="M17" s="59"/>
      <c r="N17" s="59"/>
      <c r="O17" s="59"/>
      <c r="P17" s="59"/>
      <c r="Q17" s="59"/>
      <c r="R17" s="59"/>
    </row>
    <row r="18" spans="1:18" ht="15" customHeight="1">
      <c r="A18" s="477">
        <v>6</v>
      </c>
      <c r="B18" s="478" t="s">
        <v>308</v>
      </c>
      <c r="C18" s="160">
        <v>417085.69999999995</v>
      </c>
      <c r="D18" s="160">
        <v>115344.9</v>
      </c>
      <c r="E18" s="307"/>
      <c r="F18" s="160">
        <v>71114.399999999994</v>
      </c>
      <c r="G18" s="160">
        <v>61624.5</v>
      </c>
      <c r="H18" s="160">
        <v>169001.9</v>
      </c>
      <c r="I18" s="59"/>
      <c r="J18" s="59"/>
      <c r="K18" s="59"/>
      <c r="L18" s="59"/>
      <c r="M18" s="59"/>
      <c r="N18" s="59"/>
      <c r="O18" s="59"/>
      <c r="P18" s="59"/>
      <c r="Q18" s="59"/>
      <c r="R18" s="59"/>
    </row>
    <row r="19" spans="1:18" ht="15" customHeight="1">
      <c r="A19" s="477">
        <v>7</v>
      </c>
      <c r="B19" s="547" t="s">
        <v>78</v>
      </c>
      <c r="C19" s="160">
        <v>160415.69999999998</v>
      </c>
      <c r="D19" s="160">
        <v>83543.3</v>
      </c>
      <c r="E19" s="135">
        <v>1</v>
      </c>
      <c r="F19" s="160">
        <v>45315.6</v>
      </c>
      <c r="G19" s="160">
        <v>24752.399999999998</v>
      </c>
      <c r="H19" s="160">
        <v>6804.4</v>
      </c>
      <c r="I19" s="59"/>
      <c r="J19" s="59"/>
      <c r="K19" s="59"/>
      <c r="L19" s="59"/>
      <c r="M19" s="59"/>
      <c r="N19" s="59"/>
      <c r="O19" s="59"/>
      <c r="P19" s="59"/>
      <c r="Q19" s="59"/>
      <c r="R19" s="59"/>
    </row>
    <row r="20" spans="1:18" ht="15" customHeight="1">
      <c r="A20" s="477">
        <v>8</v>
      </c>
      <c r="B20" s="547" t="s">
        <v>262</v>
      </c>
      <c r="C20" s="160">
        <v>256670</v>
      </c>
      <c r="D20" s="160">
        <v>31801.599999999999</v>
      </c>
      <c r="E20" s="456"/>
      <c r="F20" s="160">
        <v>25798.799999999999</v>
      </c>
      <c r="G20" s="160">
        <v>36872.1</v>
      </c>
      <c r="H20" s="160">
        <v>162197.5</v>
      </c>
      <c r="I20" s="59"/>
      <c r="J20" s="59"/>
      <c r="K20" s="59"/>
      <c r="L20" s="59"/>
      <c r="M20" s="59"/>
      <c r="N20" s="59"/>
      <c r="O20" s="59"/>
      <c r="P20" s="59"/>
      <c r="Q20" s="59"/>
      <c r="R20" s="59"/>
    </row>
    <row r="21" spans="1:18" ht="15" customHeight="1">
      <c r="A21" s="477">
        <v>9</v>
      </c>
      <c r="B21" s="478" t="s">
        <v>108</v>
      </c>
      <c r="C21" s="160">
        <v>139293.00000000003</v>
      </c>
      <c r="D21" s="160">
        <v>0</v>
      </c>
      <c r="E21" s="169"/>
      <c r="F21" s="160">
        <v>4701.5</v>
      </c>
      <c r="G21" s="160">
        <v>20652.400000000001</v>
      </c>
      <c r="H21" s="160">
        <v>5663.2</v>
      </c>
      <c r="I21" s="59"/>
      <c r="J21" s="59"/>
      <c r="K21" s="59"/>
      <c r="L21" s="59"/>
      <c r="M21" s="59"/>
      <c r="N21" s="59"/>
      <c r="O21" s="59"/>
      <c r="P21" s="59"/>
      <c r="Q21" s="59"/>
      <c r="R21" s="59"/>
    </row>
    <row r="22" spans="1:18" ht="15" customHeight="1">
      <c r="A22" s="477">
        <v>10</v>
      </c>
      <c r="B22" s="576" t="s">
        <v>109</v>
      </c>
      <c r="C22" s="144">
        <v>564461.1</v>
      </c>
      <c r="D22" s="143">
        <v>150457.79999999999</v>
      </c>
      <c r="E22" s="144"/>
      <c r="F22" s="143">
        <v>149222.6</v>
      </c>
      <c r="G22" s="143">
        <v>88576</v>
      </c>
      <c r="H22" s="143">
        <v>284480.59999999998</v>
      </c>
      <c r="I22" s="59"/>
      <c r="J22" s="59"/>
      <c r="K22" s="59"/>
      <c r="L22" s="59"/>
      <c r="M22" s="59"/>
      <c r="N22" s="59"/>
      <c r="O22" s="59"/>
      <c r="P22" s="59"/>
      <c r="Q22" s="59"/>
      <c r="R22" s="59"/>
    </row>
    <row r="23" spans="1:18" ht="15" customHeight="1">
      <c r="A23" s="477"/>
      <c r="B23" s="478"/>
      <c r="C23" s="160"/>
      <c r="D23" s="160"/>
      <c r="E23" s="456"/>
      <c r="F23" s="160"/>
      <c r="G23" s="160"/>
      <c r="H23" s="160"/>
      <c r="I23" s="59"/>
      <c r="J23" s="59"/>
      <c r="K23" s="59"/>
      <c r="L23" s="59"/>
      <c r="M23" s="59"/>
      <c r="N23" s="59"/>
      <c r="O23" s="59"/>
      <c r="P23" s="59"/>
      <c r="Q23" s="59"/>
      <c r="R23" s="59"/>
    </row>
    <row r="24" spans="1:18" ht="15" customHeight="1">
      <c r="A24" s="477">
        <v>11</v>
      </c>
      <c r="B24" s="478" t="s">
        <v>110</v>
      </c>
      <c r="C24" s="160">
        <v>13218.900000000001</v>
      </c>
      <c r="D24" s="160">
        <v>2417.8000000000002</v>
      </c>
      <c r="E24" s="456"/>
      <c r="F24" s="160">
        <v>2093.5</v>
      </c>
      <c r="G24" s="160">
        <v>8430.1</v>
      </c>
      <c r="H24" s="160">
        <v>277.5</v>
      </c>
      <c r="I24" s="59"/>
      <c r="J24" s="59"/>
      <c r="K24" s="59"/>
      <c r="L24" s="59"/>
      <c r="M24" s="59"/>
      <c r="N24" s="59"/>
      <c r="O24" s="59"/>
      <c r="P24" s="59"/>
      <c r="Q24" s="59"/>
      <c r="R24" s="59"/>
    </row>
    <row r="25" spans="1:18" ht="15" customHeight="1">
      <c r="A25" s="477">
        <v>12</v>
      </c>
      <c r="B25" s="547" t="s">
        <v>263</v>
      </c>
      <c r="C25" s="160">
        <v>9955.4000000000015</v>
      </c>
      <c r="D25" s="160">
        <v>2051.3000000000002</v>
      </c>
      <c r="E25" s="456"/>
      <c r="F25" s="160">
        <v>1582.5</v>
      </c>
      <c r="G25" s="160">
        <v>6201.1</v>
      </c>
      <c r="H25" s="160">
        <v>120.5</v>
      </c>
      <c r="I25" s="59"/>
      <c r="J25" s="59"/>
      <c r="K25" s="59"/>
      <c r="L25" s="59"/>
      <c r="M25" s="59"/>
      <c r="N25" s="59"/>
      <c r="O25" s="59"/>
      <c r="P25" s="59"/>
      <c r="Q25" s="59"/>
      <c r="R25" s="59"/>
    </row>
    <row r="26" spans="1:18" ht="15" customHeight="1">
      <c r="A26" s="477">
        <v>13</v>
      </c>
      <c r="B26" s="547" t="s">
        <v>264</v>
      </c>
      <c r="C26" s="160">
        <v>3263.5</v>
      </c>
      <c r="D26" s="160">
        <v>366.5</v>
      </c>
      <c r="E26" s="456"/>
      <c r="F26" s="160">
        <v>511</v>
      </c>
      <c r="G26" s="160">
        <v>2229</v>
      </c>
      <c r="H26" s="160">
        <v>157</v>
      </c>
      <c r="I26" s="59"/>
      <c r="J26" s="59"/>
      <c r="K26" s="59"/>
      <c r="L26" s="59"/>
      <c r="M26" s="59"/>
      <c r="N26" s="59"/>
      <c r="O26" s="59"/>
      <c r="P26" s="59"/>
      <c r="Q26" s="59"/>
      <c r="R26" s="59"/>
    </row>
    <row r="27" spans="1:18" ht="15" customHeight="1">
      <c r="A27" s="477">
        <v>14</v>
      </c>
      <c r="B27" s="478" t="s">
        <v>111</v>
      </c>
      <c r="C27" s="160">
        <v>17181.599999999999</v>
      </c>
      <c r="D27" s="160">
        <v>7031.5</v>
      </c>
      <c r="E27" s="456"/>
      <c r="F27" s="160">
        <v>8977.2999999999993</v>
      </c>
      <c r="G27" s="160">
        <v>1168.1999999999998</v>
      </c>
      <c r="H27" s="160">
        <v>4.5999999999999996</v>
      </c>
      <c r="I27" s="59"/>
      <c r="J27" s="59"/>
      <c r="K27" s="59"/>
      <c r="L27" s="59"/>
      <c r="M27" s="59"/>
      <c r="N27" s="59"/>
      <c r="O27" s="59"/>
      <c r="P27" s="59"/>
      <c r="Q27" s="59"/>
      <c r="R27" s="59"/>
    </row>
    <row r="28" spans="1:18" ht="15" customHeight="1">
      <c r="A28" s="477">
        <v>15</v>
      </c>
      <c r="B28" s="547" t="s">
        <v>265</v>
      </c>
      <c r="C28" s="160">
        <v>7131.2999999999993</v>
      </c>
      <c r="D28" s="160">
        <v>1920.1</v>
      </c>
      <c r="E28" s="456"/>
      <c r="F28" s="160">
        <v>4876.7</v>
      </c>
      <c r="G28" s="160">
        <v>334.5</v>
      </c>
      <c r="H28" s="160">
        <v>0</v>
      </c>
      <c r="I28" s="59"/>
      <c r="J28" s="59"/>
      <c r="K28" s="59"/>
      <c r="L28" s="59"/>
      <c r="M28" s="59"/>
      <c r="N28" s="59"/>
      <c r="O28" s="59"/>
      <c r="P28" s="59"/>
      <c r="Q28" s="59"/>
      <c r="R28" s="59"/>
    </row>
    <row r="29" spans="1:18" ht="15" customHeight="1">
      <c r="A29" s="477">
        <v>16</v>
      </c>
      <c r="B29" s="547" t="s">
        <v>262</v>
      </c>
      <c r="C29" s="160">
        <v>10050.300000000001</v>
      </c>
      <c r="D29" s="160">
        <v>5111.4000000000005</v>
      </c>
      <c r="E29" s="456"/>
      <c r="F29" s="160">
        <v>4100.6000000000004</v>
      </c>
      <c r="G29" s="160">
        <v>833.69999999999993</v>
      </c>
      <c r="H29" s="160">
        <v>4.5999999999999996</v>
      </c>
      <c r="I29" s="59"/>
      <c r="J29" s="59"/>
      <c r="K29" s="59"/>
      <c r="L29" s="59"/>
      <c r="M29" s="59"/>
      <c r="N29" s="59"/>
      <c r="O29" s="59"/>
      <c r="P29" s="59"/>
      <c r="Q29" s="59"/>
      <c r="R29" s="59"/>
    </row>
    <row r="30" spans="1:18" ht="15" customHeight="1">
      <c r="A30" s="477">
        <v>17</v>
      </c>
      <c r="B30" s="478" t="s">
        <v>112</v>
      </c>
      <c r="C30" s="160">
        <v>1933.6</v>
      </c>
      <c r="D30" s="160">
        <v>436.3</v>
      </c>
      <c r="E30" s="456"/>
      <c r="F30" s="160">
        <v>753</v>
      </c>
      <c r="G30" s="160">
        <v>742.8</v>
      </c>
      <c r="H30" s="160">
        <v>1.5</v>
      </c>
      <c r="I30" s="59"/>
      <c r="J30" s="59"/>
      <c r="K30" s="59"/>
      <c r="L30" s="59"/>
      <c r="M30" s="59"/>
      <c r="N30" s="59"/>
      <c r="O30" s="59"/>
      <c r="P30" s="59"/>
      <c r="Q30" s="59"/>
      <c r="R30" s="59"/>
    </row>
    <row r="31" spans="1:18" ht="15" customHeight="1">
      <c r="A31" s="477">
        <v>18</v>
      </c>
      <c r="B31" s="547" t="s">
        <v>16</v>
      </c>
      <c r="C31" s="160">
        <v>28.900000000000002</v>
      </c>
      <c r="D31" s="160">
        <v>0.1</v>
      </c>
      <c r="E31" s="456"/>
      <c r="F31" s="160">
        <v>0.2</v>
      </c>
      <c r="G31" s="160">
        <v>28.6</v>
      </c>
      <c r="H31" s="160">
        <v>0</v>
      </c>
      <c r="I31" s="59"/>
      <c r="J31" s="59"/>
      <c r="K31" s="59"/>
      <c r="L31" s="59"/>
      <c r="M31" s="59"/>
      <c r="N31" s="59"/>
      <c r="O31" s="59"/>
      <c r="P31" s="59"/>
      <c r="Q31" s="59"/>
      <c r="R31" s="59"/>
    </row>
    <row r="32" spans="1:18" ht="15" customHeight="1">
      <c r="A32" s="477">
        <v>19</v>
      </c>
      <c r="B32" s="547" t="s">
        <v>17</v>
      </c>
      <c r="C32" s="160">
        <v>1904.6999999999998</v>
      </c>
      <c r="D32" s="160">
        <v>436.2</v>
      </c>
      <c r="E32" s="456"/>
      <c r="F32" s="160">
        <v>752.8</v>
      </c>
      <c r="G32" s="160">
        <v>714.19999999999993</v>
      </c>
      <c r="H32" s="160">
        <v>1.5</v>
      </c>
      <c r="I32" s="59"/>
      <c r="J32" s="59"/>
      <c r="K32" s="59"/>
      <c r="L32" s="59"/>
      <c r="M32" s="59"/>
      <c r="N32" s="59"/>
      <c r="O32" s="59"/>
      <c r="P32" s="59"/>
      <c r="Q32" s="59"/>
      <c r="R32" s="59"/>
    </row>
    <row r="33" spans="1:18" ht="15" customHeight="1">
      <c r="A33" s="477">
        <v>20</v>
      </c>
      <c r="B33" s="478" t="s">
        <v>113</v>
      </c>
      <c r="C33" s="160">
        <v>1295.9000000000001</v>
      </c>
      <c r="D33" s="160">
        <v>166.2</v>
      </c>
      <c r="E33" s="456"/>
      <c r="F33" s="160">
        <v>329.1</v>
      </c>
      <c r="G33" s="160">
        <v>793.9</v>
      </c>
      <c r="H33" s="160">
        <v>6.7</v>
      </c>
      <c r="I33" s="59"/>
      <c r="J33" s="59"/>
      <c r="K33" s="59"/>
      <c r="L33" s="59"/>
      <c r="M33" s="59"/>
      <c r="N33" s="59"/>
      <c r="O33" s="59"/>
      <c r="P33" s="59"/>
      <c r="Q33" s="59"/>
      <c r="R33" s="59"/>
    </row>
    <row r="34" spans="1:18" ht="15" customHeight="1">
      <c r="A34" s="477">
        <v>21</v>
      </c>
      <c r="B34" s="478" t="s">
        <v>114</v>
      </c>
      <c r="C34" s="160">
        <v>638.6</v>
      </c>
      <c r="D34" s="160">
        <v>0</v>
      </c>
      <c r="E34" s="456"/>
      <c r="F34" s="160">
        <v>573.6</v>
      </c>
      <c r="G34" s="160">
        <v>65</v>
      </c>
      <c r="H34" s="160">
        <v>0</v>
      </c>
      <c r="I34" s="59"/>
      <c r="J34" s="59"/>
      <c r="K34" s="59"/>
      <c r="L34" s="59"/>
      <c r="M34" s="59"/>
      <c r="N34" s="59"/>
      <c r="O34" s="59"/>
      <c r="P34" s="59"/>
      <c r="Q34" s="59"/>
      <c r="R34" s="59"/>
    </row>
    <row r="35" spans="1:18" ht="15" customHeight="1">
      <c r="A35" s="477">
        <v>22</v>
      </c>
      <c r="B35" s="478" t="s">
        <v>108</v>
      </c>
      <c r="C35" s="160">
        <v>5809.6</v>
      </c>
      <c r="D35" s="160">
        <v>0</v>
      </c>
      <c r="E35" s="307"/>
      <c r="F35" s="160">
        <v>2.7</v>
      </c>
      <c r="G35" s="160">
        <v>150.69999999999999</v>
      </c>
      <c r="H35" s="160">
        <v>0</v>
      </c>
      <c r="I35" s="59"/>
      <c r="J35" s="59"/>
      <c r="K35" s="59"/>
      <c r="L35" s="59"/>
      <c r="M35" s="59"/>
      <c r="N35" s="59"/>
      <c r="O35" s="59"/>
      <c r="P35" s="59"/>
      <c r="Q35" s="59"/>
      <c r="R35" s="59"/>
    </row>
    <row r="36" spans="1:18" ht="15" customHeight="1">
      <c r="A36" s="477">
        <v>23</v>
      </c>
      <c r="B36" s="576" t="s">
        <v>115</v>
      </c>
      <c r="C36" s="143">
        <v>28459</v>
      </c>
      <c r="D36" s="143">
        <v>10051.799999999999</v>
      </c>
      <c r="E36" s="577"/>
      <c r="F36" s="143">
        <v>12723.8</v>
      </c>
      <c r="G36" s="143">
        <v>11049.299999999997</v>
      </c>
      <c r="H36" s="143">
        <v>290.3</v>
      </c>
      <c r="I36" s="59"/>
      <c r="J36" s="59"/>
      <c r="K36" s="59"/>
      <c r="L36" s="59"/>
      <c r="M36" s="59"/>
      <c r="N36" s="59"/>
      <c r="O36" s="59"/>
      <c r="P36" s="59"/>
      <c r="Q36" s="59"/>
      <c r="R36" s="59"/>
    </row>
    <row r="37" spans="1:18" ht="20.100000000000001" customHeight="1">
      <c r="A37" s="91">
        <v>24</v>
      </c>
      <c r="B37" s="57" t="s">
        <v>116</v>
      </c>
      <c r="C37" s="62">
        <v>592920.1</v>
      </c>
      <c r="D37" s="86">
        <v>160509.6</v>
      </c>
      <c r="E37" s="58"/>
      <c r="F37" s="86">
        <v>161946.4</v>
      </c>
      <c r="G37" s="86">
        <v>99625.3</v>
      </c>
      <c r="H37" s="86">
        <v>284770.90000000002</v>
      </c>
      <c r="I37" s="59"/>
      <c r="J37" s="59"/>
      <c r="K37" s="59"/>
      <c r="L37" s="59"/>
      <c r="M37" s="59"/>
      <c r="N37" s="59"/>
      <c r="O37" s="59"/>
      <c r="P37" s="59"/>
      <c r="Q37" s="59"/>
      <c r="R37" s="59"/>
    </row>
    <row r="38" spans="1:18" ht="15" customHeight="1">
      <c r="A38" s="477"/>
      <c r="B38" s="479"/>
      <c r="C38" s="160"/>
      <c r="D38" s="160"/>
      <c r="E38" s="457"/>
      <c r="F38" s="160"/>
      <c r="G38" s="160"/>
      <c r="H38" s="160"/>
      <c r="I38" s="59"/>
      <c r="J38" s="59"/>
      <c r="K38" s="59"/>
      <c r="L38" s="59"/>
      <c r="M38" s="59"/>
      <c r="N38" s="59"/>
      <c r="O38" s="59"/>
      <c r="P38" s="59"/>
      <c r="Q38" s="59"/>
      <c r="R38" s="59"/>
    </row>
    <row r="39" spans="1:18" ht="15" customHeight="1">
      <c r="A39" s="477"/>
      <c r="B39" s="478"/>
      <c r="C39" s="160"/>
      <c r="D39" s="160"/>
      <c r="E39" s="456"/>
      <c r="F39" s="160"/>
      <c r="G39" s="160"/>
      <c r="H39" s="160"/>
      <c r="I39" s="59"/>
      <c r="J39" s="59"/>
      <c r="K39" s="59"/>
      <c r="L39" s="59"/>
      <c r="M39" s="59"/>
      <c r="N39" s="59"/>
      <c r="O39" s="59"/>
      <c r="P39" s="59"/>
      <c r="Q39" s="59"/>
      <c r="R39" s="59"/>
    </row>
    <row r="40" spans="1:18" ht="15" customHeight="1">
      <c r="A40" s="477"/>
      <c r="B40" s="479" t="s">
        <v>121</v>
      </c>
      <c r="C40" s="160"/>
      <c r="D40" s="160"/>
      <c r="E40" s="456"/>
      <c r="F40" s="160"/>
      <c r="G40" s="160"/>
      <c r="H40" s="160"/>
      <c r="I40" s="59"/>
      <c r="J40" s="59"/>
      <c r="K40" s="59"/>
      <c r="L40" s="59"/>
      <c r="M40" s="59"/>
      <c r="N40" s="59"/>
      <c r="O40" s="59"/>
      <c r="P40" s="59"/>
      <c r="Q40" s="59"/>
      <c r="R40" s="59"/>
    </row>
    <row r="41" spans="1:18" ht="15" customHeight="1">
      <c r="A41" s="477"/>
      <c r="B41" s="478"/>
      <c r="C41" s="160"/>
      <c r="D41" s="160"/>
      <c r="E41" s="307"/>
      <c r="F41" s="160"/>
      <c r="G41" s="160"/>
      <c r="H41" s="160"/>
      <c r="I41" s="59"/>
      <c r="J41" s="59"/>
      <c r="K41" s="59"/>
      <c r="L41" s="59"/>
      <c r="M41" s="59"/>
      <c r="N41" s="59"/>
      <c r="O41" s="59"/>
      <c r="P41" s="59"/>
      <c r="Q41" s="59"/>
      <c r="R41" s="59"/>
    </row>
    <row r="42" spans="1:18" ht="15" customHeight="1">
      <c r="A42" s="477">
        <v>25</v>
      </c>
      <c r="B42" s="478" t="s">
        <v>122</v>
      </c>
      <c r="C42" s="160">
        <v>433870.1</v>
      </c>
      <c r="D42" s="160">
        <v>143257.19999999998</v>
      </c>
      <c r="E42" s="135">
        <v>1</v>
      </c>
      <c r="F42" s="160">
        <v>122744</v>
      </c>
      <c r="G42" s="160">
        <v>36188.300000000003</v>
      </c>
      <c r="H42" s="160">
        <v>131680.6</v>
      </c>
      <c r="I42" s="59"/>
      <c r="J42" s="59"/>
      <c r="K42" s="59"/>
      <c r="L42" s="59"/>
      <c r="M42" s="59"/>
      <c r="N42" s="59"/>
      <c r="O42" s="59"/>
      <c r="P42" s="59"/>
      <c r="Q42" s="59"/>
      <c r="R42" s="59"/>
    </row>
    <row r="43" spans="1:18" ht="15" customHeight="1">
      <c r="A43" s="477">
        <v>26</v>
      </c>
      <c r="B43" s="478" t="s">
        <v>123</v>
      </c>
      <c r="C43" s="160">
        <v>10506</v>
      </c>
      <c r="D43" s="160">
        <v>4688.2</v>
      </c>
      <c r="E43" s="456"/>
      <c r="F43" s="160">
        <v>1785.5</v>
      </c>
      <c r="G43" s="160">
        <v>3998.2</v>
      </c>
      <c r="H43" s="160">
        <v>34.1</v>
      </c>
      <c r="I43" s="59"/>
      <c r="J43" s="59"/>
      <c r="K43" s="59"/>
      <c r="L43" s="59"/>
      <c r="M43" s="59"/>
      <c r="N43" s="59"/>
      <c r="O43" s="59"/>
      <c r="P43" s="59"/>
      <c r="Q43" s="59"/>
      <c r="R43" s="59"/>
    </row>
    <row r="44" spans="1:18" ht="15" customHeight="1">
      <c r="A44" s="477">
        <v>27</v>
      </c>
      <c r="B44" s="478" t="s">
        <v>124</v>
      </c>
      <c r="C44" s="160">
        <v>893.1</v>
      </c>
      <c r="D44" s="160">
        <v>64.900000000000006</v>
      </c>
      <c r="E44" s="456"/>
      <c r="F44" s="160">
        <v>197.1</v>
      </c>
      <c r="G44" s="160">
        <v>308.7</v>
      </c>
      <c r="H44" s="160">
        <v>322.39999999999998</v>
      </c>
      <c r="I44" s="59"/>
      <c r="J44" s="59"/>
      <c r="K44" s="59"/>
      <c r="L44" s="59"/>
      <c r="M44" s="59"/>
      <c r="N44" s="59"/>
      <c r="O44" s="59"/>
      <c r="P44" s="59"/>
      <c r="Q44" s="59"/>
      <c r="R44" s="59"/>
    </row>
    <row r="45" spans="1:18" ht="15" customHeight="1">
      <c r="A45" s="477">
        <v>28</v>
      </c>
      <c r="B45" s="547" t="s">
        <v>266</v>
      </c>
      <c r="C45" s="160">
        <v>24.4</v>
      </c>
      <c r="D45" s="160">
        <v>13.7</v>
      </c>
      <c r="E45" s="456"/>
      <c r="F45" s="160">
        <v>0.5</v>
      </c>
      <c r="G45" s="160">
        <v>10.200000000000001</v>
      </c>
      <c r="H45" s="160">
        <v>0</v>
      </c>
      <c r="I45" s="59"/>
      <c r="J45" s="59"/>
      <c r="K45" s="59"/>
      <c r="L45" s="59"/>
      <c r="M45" s="59"/>
      <c r="N45" s="59"/>
      <c r="O45" s="59"/>
      <c r="P45" s="59"/>
      <c r="Q45" s="59"/>
      <c r="R45" s="59"/>
    </row>
    <row r="46" spans="1:18" ht="15" customHeight="1">
      <c r="A46" s="477">
        <v>29</v>
      </c>
      <c r="B46" s="547" t="s">
        <v>267</v>
      </c>
      <c r="C46" s="160">
        <v>868.69999999999993</v>
      </c>
      <c r="D46" s="160">
        <v>51.2</v>
      </c>
      <c r="E46" s="456"/>
      <c r="F46" s="160">
        <v>196.6</v>
      </c>
      <c r="G46" s="160">
        <v>298.5</v>
      </c>
      <c r="H46" s="160">
        <v>322.39999999999998</v>
      </c>
      <c r="I46" s="59"/>
      <c r="J46" s="59"/>
      <c r="K46" s="59"/>
      <c r="L46" s="59"/>
      <c r="M46" s="59"/>
      <c r="N46" s="59"/>
      <c r="O46" s="59"/>
      <c r="P46" s="59"/>
      <c r="Q46" s="59"/>
      <c r="R46" s="59"/>
    </row>
    <row r="47" spans="1:18" ht="15" customHeight="1">
      <c r="A47" s="477">
        <v>30</v>
      </c>
      <c r="B47" s="478" t="s">
        <v>308</v>
      </c>
      <c r="C47" s="160">
        <v>254738.40000000002</v>
      </c>
      <c r="D47" s="160">
        <v>3261.8999999999996</v>
      </c>
      <c r="E47" s="169"/>
      <c r="F47" s="160">
        <v>32099.599999999999</v>
      </c>
      <c r="G47" s="160">
        <v>62275.600000000006</v>
      </c>
      <c r="H47" s="160">
        <v>157101.30000000002</v>
      </c>
      <c r="I47" s="59"/>
      <c r="J47" s="59"/>
      <c r="K47" s="59"/>
      <c r="L47" s="59"/>
      <c r="M47" s="59"/>
      <c r="N47" s="59"/>
      <c r="O47" s="59"/>
      <c r="P47" s="59"/>
      <c r="Q47" s="59"/>
      <c r="R47" s="59"/>
    </row>
    <row r="48" spans="1:18" ht="15" customHeight="1">
      <c r="A48" s="477">
        <v>31</v>
      </c>
      <c r="B48" s="547" t="s">
        <v>0</v>
      </c>
      <c r="C48" s="160">
        <v>243737.90000000002</v>
      </c>
      <c r="D48" s="160">
        <v>1312.7</v>
      </c>
      <c r="E48" s="456"/>
      <c r="F48" s="160">
        <v>29020.6</v>
      </c>
      <c r="G48" s="160">
        <v>57378.900000000009</v>
      </c>
      <c r="H48" s="160">
        <v>156025.70000000001</v>
      </c>
      <c r="I48" s="59"/>
      <c r="J48" s="59"/>
      <c r="K48" s="59"/>
      <c r="L48" s="59"/>
      <c r="M48" s="59"/>
      <c r="N48" s="59"/>
      <c r="O48" s="59"/>
      <c r="P48" s="59"/>
      <c r="Q48" s="59"/>
      <c r="R48" s="59"/>
    </row>
    <row r="49" spans="1:18" ht="15" customHeight="1">
      <c r="A49" s="477">
        <v>32</v>
      </c>
      <c r="B49" s="547" t="s">
        <v>267</v>
      </c>
      <c r="C49" s="160">
        <v>11000.500000000002</v>
      </c>
      <c r="D49" s="160">
        <v>1949.1999999999998</v>
      </c>
      <c r="E49" s="456"/>
      <c r="F49" s="160">
        <v>3079</v>
      </c>
      <c r="G49" s="160">
        <v>4896.7000000000007</v>
      </c>
      <c r="H49" s="160">
        <v>1075.5999999999999</v>
      </c>
      <c r="I49" s="59"/>
      <c r="J49" s="59"/>
      <c r="K49" s="59"/>
      <c r="L49" s="59"/>
      <c r="M49" s="59"/>
      <c r="N49" s="59"/>
      <c r="O49" s="59"/>
      <c r="P49" s="59"/>
      <c r="Q49" s="59"/>
      <c r="R49" s="59"/>
    </row>
    <row r="50" spans="1:18" ht="15" customHeight="1">
      <c r="A50" s="477">
        <v>33</v>
      </c>
      <c r="B50" s="478" t="s">
        <v>125</v>
      </c>
      <c r="C50" s="160">
        <v>17756.599999999999</v>
      </c>
      <c r="D50" s="160">
        <v>3700.1</v>
      </c>
      <c r="E50" s="456"/>
      <c r="F50" s="160">
        <v>4199.3999999999996</v>
      </c>
      <c r="G50" s="160">
        <v>9640</v>
      </c>
      <c r="H50" s="160">
        <v>217.1</v>
      </c>
      <c r="I50" s="59"/>
      <c r="J50" s="59"/>
      <c r="K50" s="59"/>
      <c r="L50" s="59"/>
      <c r="M50" s="59"/>
      <c r="N50" s="59"/>
      <c r="O50" s="59"/>
      <c r="P50" s="59"/>
      <c r="Q50" s="59"/>
      <c r="R50" s="59"/>
    </row>
    <row r="51" spans="1:18" ht="15" customHeight="1">
      <c r="A51" s="477">
        <v>34</v>
      </c>
      <c r="B51" s="478" t="s">
        <v>108</v>
      </c>
      <c r="C51" s="160">
        <v>139293.00000000003</v>
      </c>
      <c r="D51" s="160">
        <v>0</v>
      </c>
      <c r="E51" s="456"/>
      <c r="F51" s="160">
        <v>4701.5</v>
      </c>
      <c r="G51" s="160">
        <v>20652.400000000001</v>
      </c>
      <c r="H51" s="160">
        <v>5663.2</v>
      </c>
      <c r="I51" s="59"/>
      <c r="J51" s="59"/>
      <c r="K51" s="59"/>
      <c r="L51" s="59"/>
      <c r="M51" s="59"/>
      <c r="N51" s="59"/>
      <c r="O51" s="59"/>
      <c r="P51" s="59"/>
      <c r="Q51" s="59"/>
      <c r="R51" s="59"/>
    </row>
    <row r="52" spans="1:18" ht="15" customHeight="1">
      <c r="A52" s="477">
        <v>35</v>
      </c>
      <c r="B52" s="479" t="s">
        <v>127</v>
      </c>
      <c r="C52" s="144">
        <v>578471.20000000007</v>
      </c>
      <c r="D52" s="143">
        <v>154972.29999999999</v>
      </c>
      <c r="E52" s="144"/>
      <c r="F52" s="143">
        <v>156324.1</v>
      </c>
      <c r="G52" s="143">
        <v>91758.399999999994</v>
      </c>
      <c r="H52" s="143">
        <v>283692.3</v>
      </c>
      <c r="I52" s="59"/>
      <c r="J52" s="59"/>
      <c r="K52" s="59"/>
      <c r="L52" s="59"/>
      <c r="M52" s="59"/>
      <c r="N52" s="59"/>
      <c r="O52" s="59"/>
      <c r="P52" s="59"/>
      <c r="Q52" s="59"/>
      <c r="R52" s="59"/>
    </row>
    <row r="53" spans="1:18" ht="15" customHeight="1">
      <c r="A53" s="477"/>
      <c r="B53" s="479"/>
      <c r="C53" s="160"/>
      <c r="D53" s="160"/>
      <c r="E53" s="456"/>
      <c r="F53" s="160"/>
      <c r="G53" s="160"/>
      <c r="H53" s="160"/>
      <c r="I53" s="59"/>
      <c r="J53" s="59"/>
      <c r="K53" s="59"/>
      <c r="L53" s="59"/>
      <c r="M53" s="59"/>
      <c r="N53" s="59"/>
      <c r="O53" s="59"/>
      <c r="P53" s="59"/>
      <c r="Q53" s="59"/>
      <c r="R53" s="59"/>
    </row>
    <row r="54" spans="1:18" ht="15" customHeight="1">
      <c r="A54" s="477">
        <v>36</v>
      </c>
      <c r="B54" s="478" t="s">
        <v>128</v>
      </c>
      <c r="C54" s="160">
        <v>7769</v>
      </c>
      <c r="D54" s="160">
        <v>5350.2</v>
      </c>
      <c r="E54" s="456"/>
      <c r="F54" s="160">
        <v>135.6</v>
      </c>
      <c r="G54" s="160">
        <v>2254.8999999999996</v>
      </c>
      <c r="H54" s="160">
        <v>28.3</v>
      </c>
      <c r="I54" s="59"/>
      <c r="J54" s="59"/>
      <c r="K54" s="59"/>
      <c r="L54" s="59"/>
      <c r="M54" s="59"/>
      <c r="N54" s="59"/>
      <c r="O54" s="59"/>
      <c r="P54" s="59"/>
      <c r="Q54" s="59"/>
      <c r="R54" s="59"/>
    </row>
    <row r="55" spans="1:18" ht="15" customHeight="1">
      <c r="A55" s="477">
        <v>37</v>
      </c>
      <c r="B55" s="478" t="s">
        <v>111</v>
      </c>
      <c r="C55" s="160">
        <v>7987.3</v>
      </c>
      <c r="D55" s="160">
        <v>52.7</v>
      </c>
      <c r="E55" s="456"/>
      <c r="F55" s="160">
        <v>4122</v>
      </c>
      <c r="G55" s="160">
        <v>3812.6000000000004</v>
      </c>
      <c r="H55" s="160">
        <v>0</v>
      </c>
      <c r="I55" s="59"/>
      <c r="J55" s="59"/>
      <c r="K55" s="59"/>
      <c r="L55" s="59"/>
      <c r="M55" s="59"/>
      <c r="N55" s="59"/>
      <c r="O55" s="59"/>
      <c r="P55" s="59"/>
      <c r="Q55" s="59"/>
      <c r="R55" s="59"/>
    </row>
    <row r="56" spans="1:18" ht="15" customHeight="1">
      <c r="A56" s="477">
        <v>38</v>
      </c>
      <c r="B56" s="547" t="s">
        <v>266</v>
      </c>
      <c r="C56" s="160">
        <v>5688.3</v>
      </c>
      <c r="D56" s="160">
        <v>0</v>
      </c>
      <c r="E56" s="456"/>
      <c r="F56" s="160">
        <v>2655</v>
      </c>
      <c r="G56" s="160">
        <v>3033.3</v>
      </c>
      <c r="H56" s="160">
        <v>0</v>
      </c>
      <c r="I56" s="59"/>
      <c r="J56" s="59"/>
      <c r="K56" s="59"/>
      <c r="L56" s="59"/>
      <c r="M56" s="59"/>
      <c r="N56" s="59"/>
      <c r="O56" s="59"/>
      <c r="P56" s="59"/>
      <c r="Q56" s="59"/>
      <c r="R56" s="59"/>
    </row>
    <row r="57" spans="1:18" ht="15" customHeight="1">
      <c r="A57" s="477">
        <v>39</v>
      </c>
      <c r="B57" s="547" t="s">
        <v>1</v>
      </c>
      <c r="C57" s="160">
        <v>2299</v>
      </c>
      <c r="D57" s="160">
        <v>52.7</v>
      </c>
      <c r="E57" s="456"/>
      <c r="F57" s="160">
        <v>1467</v>
      </c>
      <c r="G57" s="160">
        <v>779.30000000000007</v>
      </c>
      <c r="H57" s="160">
        <v>0</v>
      </c>
      <c r="I57" s="59"/>
      <c r="J57" s="59"/>
      <c r="K57" s="59"/>
      <c r="L57" s="59"/>
      <c r="M57" s="59"/>
      <c r="N57" s="59"/>
      <c r="O57" s="59"/>
      <c r="P57" s="59"/>
      <c r="Q57" s="59"/>
      <c r="R57" s="59"/>
    </row>
    <row r="58" spans="1:18" ht="15" customHeight="1">
      <c r="A58" s="477">
        <v>40</v>
      </c>
      <c r="B58" s="478" t="s">
        <v>129</v>
      </c>
      <c r="C58" s="160">
        <v>1983.7</v>
      </c>
      <c r="D58" s="160">
        <v>562.29999999999995</v>
      </c>
      <c r="E58" s="456"/>
      <c r="F58" s="160">
        <v>772.1</v>
      </c>
      <c r="G58" s="160">
        <v>632.59999999999991</v>
      </c>
      <c r="H58" s="160">
        <v>16.7</v>
      </c>
      <c r="I58" s="59"/>
      <c r="J58" s="59"/>
      <c r="K58" s="59"/>
      <c r="L58" s="59"/>
      <c r="M58" s="59"/>
      <c r="N58" s="59"/>
      <c r="O58" s="59"/>
      <c r="P58" s="59"/>
      <c r="Q58" s="59"/>
      <c r="R58" s="59"/>
    </row>
    <row r="59" spans="1:18" ht="15" customHeight="1">
      <c r="A59" s="477">
        <v>41</v>
      </c>
      <c r="B59" s="547" t="s">
        <v>2</v>
      </c>
      <c r="C59" s="160">
        <v>318.89999999999998</v>
      </c>
      <c r="D59" s="160">
        <v>198</v>
      </c>
      <c r="E59" s="307"/>
      <c r="F59" s="160">
        <v>91.9</v>
      </c>
      <c r="G59" s="160">
        <v>29.000000000000004</v>
      </c>
      <c r="H59" s="160">
        <v>0</v>
      </c>
      <c r="I59" s="59"/>
      <c r="J59" s="59"/>
      <c r="K59" s="59"/>
      <c r="L59" s="59"/>
      <c r="M59" s="59"/>
      <c r="N59" s="59"/>
      <c r="O59" s="59"/>
      <c r="P59" s="59"/>
      <c r="Q59" s="59"/>
      <c r="R59" s="59"/>
    </row>
    <row r="60" spans="1:18" ht="15" customHeight="1">
      <c r="A60" s="477">
        <v>42</v>
      </c>
      <c r="B60" s="547" t="s">
        <v>5</v>
      </c>
      <c r="C60" s="160">
        <v>1664.8</v>
      </c>
      <c r="D60" s="160">
        <v>364.3</v>
      </c>
      <c r="E60" s="307"/>
      <c r="F60" s="160">
        <v>680.2</v>
      </c>
      <c r="G60" s="160">
        <v>603.59999999999991</v>
      </c>
      <c r="H60" s="160">
        <v>16.7</v>
      </c>
      <c r="I60" s="59"/>
      <c r="J60" s="59"/>
      <c r="K60" s="59"/>
      <c r="L60" s="59"/>
      <c r="M60" s="59"/>
      <c r="N60" s="59"/>
      <c r="O60" s="59"/>
      <c r="P60" s="59"/>
      <c r="Q60" s="59"/>
      <c r="R60" s="59"/>
    </row>
    <row r="61" spans="1:18" ht="15" customHeight="1">
      <c r="A61" s="477">
        <v>43</v>
      </c>
      <c r="B61" s="478" t="s">
        <v>130</v>
      </c>
      <c r="C61" s="160">
        <v>410.3</v>
      </c>
      <c r="D61" s="160">
        <v>0</v>
      </c>
      <c r="E61" s="307"/>
      <c r="F61" s="160">
        <v>372</v>
      </c>
      <c r="G61" s="160">
        <v>38.300000000000004</v>
      </c>
      <c r="H61" s="160">
        <v>0</v>
      </c>
      <c r="I61" s="59"/>
      <c r="J61" s="59"/>
      <c r="K61" s="59"/>
      <c r="L61" s="59"/>
      <c r="M61" s="59"/>
      <c r="N61" s="59"/>
      <c r="O61" s="59"/>
      <c r="P61" s="59"/>
      <c r="Q61" s="59"/>
      <c r="R61" s="59"/>
    </row>
    <row r="62" spans="1:18" ht="15" customHeight="1">
      <c r="A62" s="477">
        <v>44</v>
      </c>
      <c r="B62" s="478" t="s">
        <v>108</v>
      </c>
      <c r="C62" s="160">
        <v>5809.6</v>
      </c>
      <c r="D62" s="160">
        <v>0</v>
      </c>
      <c r="E62" s="456"/>
      <c r="F62" s="160">
        <v>2.7</v>
      </c>
      <c r="G62" s="160">
        <v>150.69999999999999</v>
      </c>
      <c r="H62" s="160">
        <v>0</v>
      </c>
      <c r="I62" s="59"/>
      <c r="J62" s="59"/>
      <c r="K62" s="59"/>
      <c r="L62" s="59"/>
      <c r="M62" s="59"/>
      <c r="N62" s="59"/>
      <c r="O62" s="59"/>
      <c r="P62" s="59"/>
      <c r="Q62" s="59"/>
      <c r="R62" s="59"/>
    </row>
    <row r="63" spans="1:18" ht="15" customHeight="1">
      <c r="A63" s="477">
        <v>45</v>
      </c>
      <c r="B63" s="576" t="s">
        <v>131</v>
      </c>
      <c r="C63" s="143">
        <v>12340.699999999999</v>
      </c>
      <c r="D63" s="143">
        <v>5965.2</v>
      </c>
      <c r="E63" s="144"/>
      <c r="F63" s="143">
        <v>5399</v>
      </c>
      <c r="G63" s="143">
        <v>6587.7000000000007</v>
      </c>
      <c r="H63" s="143">
        <v>45</v>
      </c>
      <c r="I63" s="59"/>
      <c r="J63" s="59"/>
      <c r="K63" s="59"/>
      <c r="L63" s="59"/>
      <c r="M63" s="59"/>
      <c r="N63" s="59"/>
      <c r="O63" s="59"/>
      <c r="P63" s="59"/>
      <c r="Q63" s="59"/>
      <c r="R63" s="59"/>
    </row>
    <row r="64" spans="1:18" ht="20.100000000000001" customHeight="1">
      <c r="A64" s="91">
        <v>46</v>
      </c>
      <c r="B64" s="57" t="s">
        <v>132</v>
      </c>
      <c r="C64" s="62">
        <v>590811.9</v>
      </c>
      <c r="D64" s="86">
        <v>160937.5</v>
      </c>
      <c r="E64" s="61"/>
      <c r="F64" s="86">
        <v>161723.1</v>
      </c>
      <c r="G64" s="86">
        <v>98346.099999999991</v>
      </c>
      <c r="H64" s="86">
        <v>283737.3</v>
      </c>
      <c r="I64" s="59"/>
      <c r="J64" s="59"/>
      <c r="K64" s="59"/>
      <c r="L64" s="59"/>
      <c r="M64" s="59"/>
      <c r="N64" s="59"/>
      <c r="O64" s="59"/>
      <c r="P64" s="59"/>
      <c r="Q64" s="59"/>
      <c r="R64" s="59"/>
    </row>
    <row r="65" spans="1:18" ht="15" customHeight="1">
      <c r="A65" s="477"/>
      <c r="B65" s="479"/>
      <c r="C65" s="160"/>
      <c r="D65" s="160"/>
      <c r="E65" s="458"/>
      <c r="F65" s="160"/>
      <c r="G65" s="160"/>
      <c r="H65" s="160"/>
      <c r="I65" s="59"/>
      <c r="J65" s="59"/>
      <c r="K65" s="59"/>
      <c r="L65" s="59"/>
      <c r="M65" s="59"/>
      <c r="N65" s="59"/>
      <c r="O65" s="59"/>
      <c r="P65" s="59"/>
      <c r="Q65" s="59"/>
      <c r="R65" s="59"/>
    </row>
    <row r="66" spans="1:18" ht="15" customHeight="1">
      <c r="A66" s="477"/>
      <c r="B66" s="478"/>
      <c r="C66" s="160"/>
      <c r="D66" s="160"/>
      <c r="E66" s="456"/>
      <c r="F66" s="160"/>
      <c r="G66" s="160"/>
      <c r="H66" s="160"/>
      <c r="I66" s="59"/>
      <c r="J66" s="59"/>
      <c r="K66" s="59"/>
      <c r="L66" s="59"/>
      <c r="M66" s="59"/>
      <c r="N66" s="59"/>
      <c r="O66" s="59"/>
      <c r="P66" s="59"/>
      <c r="Q66" s="59"/>
      <c r="R66" s="59"/>
    </row>
    <row r="67" spans="1:18" ht="15" customHeight="1">
      <c r="A67" s="477"/>
      <c r="B67" s="479" t="s">
        <v>133</v>
      </c>
      <c r="C67" s="160"/>
      <c r="D67" s="160"/>
      <c r="E67" s="456"/>
      <c r="F67" s="160"/>
      <c r="G67" s="160"/>
      <c r="H67" s="160"/>
      <c r="I67" s="59"/>
      <c r="J67" s="59"/>
      <c r="K67" s="59"/>
      <c r="L67" s="59"/>
      <c r="M67" s="59"/>
      <c r="N67" s="59"/>
      <c r="O67" s="59"/>
      <c r="P67" s="59"/>
      <c r="Q67" s="59"/>
      <c r="R67" s="59"/>
    </row>
    <row r="68" spans="1:18" ht="15" customHeight="1">
      <c r="A68" s="477"/>
      <c r="B68" s="478"/>
      <c r="C68" s="160"/>
      <c r="D68" s="160"/>
      <c r="E68" s="456"/>
      <c r="F68" s="160"/>
      <c r="G68" s="160"/>
      <c r="H68" s="160"/>
      <c r="I68" s="59"/>
      <c r="J68" s="59"/>
      <c r="K68" s="59"/>
      <c r="L68" s="59"/>
      <c r="M68" s="59"/>
      <c r="N68" s="59"/>
      <c r="O68" s="59"/>
      <c r="P68" s="59"/>
      <c r="Q68" s="59"/>
      <c r="R68" s="59"/>
    </row>
    <row r="69" spans="1:18" ht="15" customHeight="1">
      <c r="A69" s="477">
        <v>47</v>
      </c>
      <c r="B69" s="478" t="s">
        <v>102</v>
      </c>
      <c r="C69" s="160">
        <v>44.000000000000171</v>
      </c>
      <c r="D69" s="160">
        <v>22.199999999999989</v>
      </c>
      <c r="E69" s="456"/>
      <c r="F69" s="160">
        <v>18.300000000000182</v>
      </c>
      <c r="G69" s="160">
        <v>0</v>
      </c>
      <c r="H69" s="160">
        <v>3.5</v>
      </c>
      <c r="I69" s="59"/>
      <c r="J69" s="59"/>
      <c r="K69" s="59"/>
      <c r="L69" s="59"/>
      <c r="M69" s="59"/>
      <c r="N69" s="59"/>
      <c r="O69" s="59"/>
      <c r="P69" s="59"/>
      <c r="Q69" s="59"/>
      <c r="R69" s="59"/>
    </row>
    <row r="70" spans="1:18" ht="20.100000000000001" customHeight="1">
      <c r="A70" s="91">
        <v>48</v>
      </c>
      <c r="B70" s="57" t="s">
        <v>103</v>
      </c>
      <c r="C70" s="86">
        <v>-2064.2000000000112</v>
      </c>
      <c r="D70" s="86">
        <v>450.10000000000582</v>
      </c>
      <c r="E70" s="62"/>
      <c r="F70" s="86">
        <v>-204.99999999999409</v>
      </c>
      <c r="G70" s="86">
        <v>-1279.2000000000116</v>
      </c>
      <c r="H70" s="86">
        <v>-1030.1000000000113</v>
      </c>
      <c r="I70" s="59"/>
      <c r="J70" s="59"/>
      <c r="K70" s="59"/>
      <c r="L70" s="59"/>
      <c r="M70" s="59"/>
      <c r="N70" s="59"/>
      <c r="O70" s="59"/>
      <c r="P70" s="59"/>
      <c r="Q70" s="59"/>
      <c r="R70" s="59"/>
    </row>
    <row r="71" spans="1:18" ht="15" customHeight="1">
      <c r="A71" s="64"/>
      <c r="B71" s="180"/>
      <c r="C71" s="459"/>
      <c r="D71" s="459"/>
      <c r="E71" s="63"/>
      <c r="F71" s="459"/>
      <c r="G71" s="459"/>
      <c r="H71" s="459"/>
      <c r="I71" s="59"/>
      <c r="J71" s="59"/>
      <c r="K71" s="59"/>
      <c r="L71" s="59"/>
      <c r="M71" s="59"/>
      <c r="N71" s="59"/>
      <c r="O71" s="59"/>
      <c r="P71" s="59"/>
      <c r="Q71" s="59"/>
      <c r="R71" s="59"/>
    </row>
    <row r="72" spans="1:18" ht="15" customHeight="1">
      <c r="A72" s="477"/>
      <c r="B72" s="478"/>
      <c r="C72" s="160"/>
      <c r="D72" s="160"/>
      <c r="E72" s="160"/>
      <c r="F72" s="160"/>
      <c r="G72" s="160"/>
      <c r="H72" s="160"/>
      <c r="I72" s="59"/>
      <c r="J72" s="59"/>
      <c r="K72" s="59"/>
      <c r="L72" s="59"/>
      <c r="M72" s="59"/>
      <c r="N72" s="59"/>
      <c r="O72" s="59"/>
      <c r="P72" s="59"/>
      <c r="Q72" s="59"/>
      <c r="R72" s="59"/>
    </row>
    <row r="73" spans="1:18" ht="15" customHeight="1">
      <c r="A73" s="477"/>
      <c r="B73" s="479" t="s">
        <v>227</v>
      </c>
      <c r="C73" s="160"/>
      <c r="D73" s="160"/>
      <c r="E73" s="456"/>
      <c r="F73" s="160"/>
      <c r="G73" s="160"/>
      <c r="H73" s="160"/>
      <c r="I73" s="59"/>
      <c r="J73" s="59"/>
      <c r="K73" s="59"/>
      <c r="L73" s="59"/>
      <c r="M73" s="59"/>
      <c r="N73" s="59"/>
      <c r="O73" s="59"/>
      <c r="P73" s="59"/>
      <c r="Q73" s="59"/>
      <c r="R73" s="59"/>
    </row>
    <row r="74" spans="1:18" ht="15" customHeight="1">
      <c r="A74" s="477"/>
      <c r="B74" s="479"/>
      <c r="C74" s="160"/>
      <c r="D74" s="160"/>
      <c r="E74" s="456"/>
      <c r="F74" s="160"/>
      <c r="G74" s="160"/>
      <c r="H74" s="160"/>
      <c r="I74" s="59"/>
      <c r="J74" s="59"/>
      <c r="K74" s="59"/>
      <c r="L74" s="59"/>
      <c r="M74" s="59"/>
      <c r="N74" s="59"/>
      <c r="O74" s="59"/>
      <c r="P74" s="59"/>
      <c r="Q74" s="59"/>
      <c r="R74" s="59"/>
    </row>
    <row r="75" spans="1:18" ht="15" customHeight="1">
      <c r="A75" s="477">
        <v>49</v>
      </c>
      <c r="B75" s="478" t="s">
        <v>6</v>
      </c>
      <c r="C75" s="160">
        <v>172510.6</v>
      </c>
      <c r="D75" s="160">
        <v>103371.5</v>
      </c>
      <c r="E75" s="456"/>
      <c r="F75" s="160">
        <v>60014.8</v>
      </c>
      <c r="G75" s="160">
        <v>6563.2000000000007</v>
      </c>
      <c r="H75" s="160">
        <v>2561.1</v>
      </c>
      <c r="I75" s="59"/>
      <c r="J75" s="59"/>
      <c r="K75" s="59"/>
      <c r="L75" s="59"/>
      <c r="M75" s="59"/>
      <c r="N75" s="59"/>
      <c r="O75" s="59"/>
      <c r="P75" s="59"/>
      <c r="Q75" s="59"/>
      <c r="R75" s="59"/>
    </row>
    <row r="76" spans="1:18" ht="15" customHeight="1">
      <c r="A76" s="477">
        <v>50</v>
      </c>
      <c r="B76" s="134" t="s">
        <v>117</v>
      </c>
      <c r="C76" s="160">
        <v>167954.69999999998</v>
      </c>
      <c r="D76" s="160">
        <v>103371.5</v>
      </c>
      <c r="E76" s="456"/>
      <c r="F76" s="160">
        <v>59858.6</v>
      </c>
      <c r="G76" s="160">
        <v>4672.8</v>
      </c>
      <c r="H76" s="160">
        <v>51.8</v>
      </c>
      <c r="I76" s="59"/>
      <c r="J76" s="59"/>
      <c r="K76" s="59"/>
      <c r="L76" s="59"/>
      <c r="M76" s="59"/>
      <c r="N76" s="59"/>
      <c r="O76" s="59"/>
      <c r="P76" s="59"/>
      <c r="Q76" s="59"/>
      <c r="R76" s="59"/>
    </row>
    <row r="77" spans="1:18" ht="15" customHeight="1">
      <c r="A77" s="477">
        <v>51</v>
      </c>
      <c r="B77" s="547" t="s">
        <v>7</v>
      </c>
      <c r="C77" s="160">
        <v>4.0999999999999996</v>
      </c>
      <c r="D77" s="160">
        <v>0</v>
      </c>
      <c r="E77" s="456"/>
      <c r="F77" s="160">
        <v>0</v>
      </c>
      <c r="G77" s="160">
        <v>4.0999999999999996</v>
      </c>
      <c r="H77" s="160">
        <v>0</v>
      </c>
      <c r="I77" s="59"/>
      <c r="J77" s="59"/>
      <c r="K77" s="59"/>
      <c r="L77" s="59"/>
      <c r="M77" s="59"/>
      <c r="N77" s="59"/>
      <c r="O77" s="59"/>
      <c r="P77" s="59"/>
      <c r="Q77" s="59"/>
      <c r="R77" s="59"/>
    </row>
    <row r="78" spans="1:18" ht="15" customHeight="1">
      <c r="A78" s="477">
        <v>52</v>
      </c>
      <c r="B78" s="547" t="s">
        <v>8</v>
      </c>
      <c r="C78" s="160">
        <v>4433.1000000000004</v>
      </c>
      <c r="D78" s="160">
        <v>0</v>
      </c>
      <c r="E78" s="456"/>
      <c r="F78" s="160">
        <v>98</v>
      </c>
      <c r="G78" s="160">
        <v>1825.8</v>
      </c>
      <c r="H78" s="160">
        <v>2509.3000000000002</v>
      </c>
      <c r="I78" s="59"/>
      <c r="J78" s="59"/>
      <c r="K78" s="59"/>
      <c r="L78" s="59"/>
      <c r="M78" s="59"/>
      <c r="N78" s="59"/>
      <c r="O78" s="59"/>
      <c r="P78" s="59"/>
      <c r="Q78" s="59"/>
      <c r="R78" s="59"/>
    </row>
    <row r="79" spans="1:18" ht="15" customHeight="1">
      <c r="A79" s="477">
        <v>53</v>
      </c>
      <c r="B79" s="547" t="s">
        <v>9</v>
      </c>
      <c r="C79" s="160">
        <v>118.7</v>
      </c>
      <c r="D79" s="160">
        <v>0</v>
      </c>
      <c r="E79" s="456"/>
      <c r="F79" s="160">
        <v>58.2</v>
      </c>
      <c r="G79" s="160">
        <v>60.5</v>
      </c>
      <c r="H79" s="160">
        <v>0</v>
      </c>
      <c r="I79" s="59"/>
      <c r="J79" s="59"/>
      <c r="K79" s="59"/>
      <c r="L79" s="59"/>
      <c r="M79" s="59"/>
      <c r="N79" s="59"/>
      <c r="O79" s="59"/>
      <c r="P79" s="59"/>
      <c r="Q79" s="59"/>
      <c r="R79" s="59"/>
    </row>
    <row r="80" spans="1:18" ht="15" customHeight="1">
      <c r="A80" s="477"/>
      <c r="B80" s="478"/>
      <c r="C80" s="160"/>
      <c r="D80" s="160"/>
      <c r="E80" s="307"/>
      <c r="F80" s="160"/>
      <c r="G80" s="160"/>
      <c r="H80" s="160"/>
      <c r="I80" s="59"/>
      <c r="J80" s="59"/>
      <c r="K80" s="59"/>
      <c r="L80" s="59"/>
      <c r="M80" s="59"/>
      <c r="N80" s="59"/>
      <c r="O80" s="59"/>
      <c r="P80" s="59"/>
      <c r="Q80" s="59"/>
      <c r="R80" s="59"/>
    </row>
    <row r="81" spans="1:238" ht="15" customHeight="1">
      <c r="A81" s="477">
        <v>54</v>
      </c>
      <c r="B81" s="478" t="s">
        <v>10</v>
      </c>
      <c r="C81" s="160">
        <v>141299.80000000002</v>
      </c>
      <c r="D81" s="160">
        <v>98102.399999999994</v>
      </c>
      <c r="E81" s="307"/>
      <c r="F81" s="160">
        <v>33891.300000000003</v>
      </c>
      <c r="G81" s="160">
        <v>5714.7</v>
      </c>
      <c r="H81" s="160">
        <v>3591.4</v>
      </c>
      <c r="I81" s="59"/>
      <c r="J81" s="59"/>
      <c r="K81" s="59"/>
      <c r="L81" s="59"/>
      <c r="M81" s="59"/>
      <c r="N81" s="59"/>
      <c r="O81" s="59"/>
      <c r="P81" s="59"/>
      <c r="Q81" s="59"/>
      <c r="R81" s="59"/>
    </row>
    <row r="82" spans="1:238" ht="15" customHeight="1">
      <c r="A82" s="477">
        <v>55</v>
      </c>
      <c r="B82" s="134" t="s">
        <v>118</v>
      </c>
      <c r="C82" s="160">
        <v>134547.9</v>
      </c>
      <c r="D82" s="160">
        <v>97973.2</v>
      </c>
      <c r="E82" s="561"/>
      <c r="F82" s="160">
        <v>32314.400000000001</v>
      </c>
      <c r="G82" s="160">
        <v>4232.5</v>
      </c>
      <c r="H82" s="160">
        <v>27.8</v>
      </c>
      <c r="I82" s="59"/>
      <c r="J82" s="59"/>
      <c r="K82" s="59"/>
      <c r="L82" s="59"/>
      <c r="M82" s="59"/>
      <c r="N82" s="59"/>
      <c r="O82" s="59"/>
      <c r="P82" s="59"/>
      <c r="Q82" s="59"/>
      <c r="R82" s="59"/>
    </row>
    <row r="83" spans="1:238" ht="15" customHeight="1">
      <c r="A83" s="477">
        <v>56</v>
      </c>
      <c r="B83" s="547" t="s">
        <v>12</v>
      </c>
      <c r="C83" s="160">
        <v>3.4</v>
      </c>
      <c r="D83" s="160">
        <v>0</v>
      </c>
      <c r="E83" s="307"/>
      <c r="F83" s="160">
        <v>0</v>
      </c>
      <c r="G83" s="160">
        <v>3.4</v>
      </c>
      <c r="H83" s="160">
        <v>0</v>
      </c>
      <c r="I83" s="59"/>
      <c r="J83" s="59"/>
      <c r="K83" s="59"/>
      <c r="L83" s="59"/>
      <c r="M83" s="59"/>
      <c r="N83" s="59"/>
      <c r="O83" s="59"/>
      <c r="P83" s="59"/>
      <c r="Q83" s="59"/>
      <c r="R83" s="59"/>
    </row>
    <row r="84" spans="1:238" ht="15" customHeight="1">
      <c r="A84" s="477">
        <v>57</v>
      </c>
      <c r="B84" s="547" t="s">
        <v>13</v>
      </c>
      <c r="C84" s="160">
        <v>6564.9</v>
      </c>
      <c r="D84" s="160">
        <v>0</v>
      </c>
      <c r="E84" s="307"/>
      <c r="F84" s="160">
        <v>1522.5</v>
      </c>
      <c r="G84" s="160">
        <v>1478.8</v>
      </c>
      <c r="H84" s="160">
        <v>3563.6</v>
      </c>
      <c r="I84" s="59"/>
      <c r="J84" s="59"/>
      <c r="K84" s="59"/>
      <c r="L84" s="59"/>
      <c r="M84" s="59"/>
      <c r="N84" s="59"/>
      <c r="O84" s="59"/>
      <c r="P84" s="59"/>
      <c r="Q84" s="59"/>
      <c r="R84" s="59"/>
    </row>
    <row r="85" spans="1:238" ht="15" customHeight="1">
      <c r="A85" s="477">
        <v>58</v>
      </c>
      <c r="B85" s="547" t="s">
        <v>14</v>
      </c>
      <c r="C85" s="160">
        <v>54.4</v>
      </c>
      <c r="D85" s="160">
        <v>0</v>
      </c>
      <c r="E85" s="307"/>
      <c r="F85" s="160">
        <v>54.4</v>
      </c>
      <c r="G85" s="160" t="s">
        <v>181</v>
      </c>
      <c r="H85" s="160">
        <v>0</v>
      </c>
      <c r="I85" s="59"/>
      <c r="J85" s="59"/>
      <c r="K85" s="59"/>
      <c r="L85" s="59"/>
      <c r="M85" s="59"/>
      <c r="N85" s="59"/>
      <c r="O85" s="59"/>
      <c r="P85" s="59"/>
      <c r="Q85" s="59"/>
      <c r="R85" s="59"/>
    </row>
    <row r="86" spans="1:238" ht="15" customHeight="1">
      <c r="A86" s="477">
        <v>59</v>
      </c>
      <c r="B86" s="547" t="s">
        <v>15</v>
      </c>
      <c r="C86" s="160">
        <v>129.19999999999999</v>
      </c>
      <c r="D86" s="160">
        <v>129.19999999999999</v>
      </c>
      <c r="E86" s="307"/>
      <c r="F86" s="160">
        <v>0</v>
      </c>
      <c r="G86" s="160" t="s">
        <v>181</v>
      </c>
      <c r="H86" s="160">
        <v>0</v>
      </c>
      <c r="I86" s="59"/>
      <c r="J86" s="59"/>
      <c r="K86" s="59"/>
      <c r="L86" s="59"/>
      <c r="M86" s="59"/>
      <c r="N86" s="59"/>
      <c r="O86" s="59"/>
      <c r="P86" s="59"/>
      <c r="Q86" s="59"/>
      <c r="R86" s="59"/>
    </row>
    <row r="87" spans="1:238" ht="15" customHeight="1">
      <c r="A87" s="477"/>
      <c r="B87" s="547"/>
      <c r="C87" s="160"/>
      <c r="E87" s="468"/>
      <c r="I87" s="59"/>
      <c r="J87" s="59"/>
      <c r="K87" s="59"/>
      <c r="L87" s="59"/>
      <c r="M87" s="59"/>
      <c r="N87" s="59"/>
      <c r="O87" s="59"/>
      <c r="P87" s="59"/>
      <c r="Q87" s="59"/>
      <c r="R87" s="59"/>
    </row>
    <row r="88" spans="1:238" ht="15" customHeight="1">
      <c r="A88" s="477">
        <v>60</v>
      </c>
      <c r="B88" s="478" t="s">
        <v>11</v>
      </c>
      <c r="C88" s="160">
        <v>-33275.000000000015</v>
      </c>
      <c r="D88" s="160">
        <v>-4819</v>
      </c>
      <c r="E88" s="307"/>
      <c r="F88" s="160">
        <v>-26328.499999999993</v>
      </c>
      <c r="G88" s="160">
        <v>-2127.7000000000126</v>
      </c>
      <c r="H88" s="160">
        <v>0.19999999998890416</v>
      </c>
      <c r="I88" s="59"/>
      <c r="J88" s="59"/>
      <c r="K88" s="59"/>
      <c r="L88" s="59"/>
      <c r="M88" s="59"/>
      <c r="N88" s="59"/>
      <c r="O88" s="59"/>
      <c r="P88" s="59"/>
      <c r="Q88" s="59"/>
      <c r="R88" s="59"/>
    </row>
    <row r="89" spans="1:238" ht="15" customHeight="1">
      <c r="A89" s="59" t="s">
        <v>228</v>
      </c>
      <c r="B89" s="59"/>
      <c r="C89" s="461"/>
      <c r="D89" s="461"/>
      <c r="E89" s="435"/>
      <c r="F89" s="461"/>
      <c r="G89" s="442"/>
      <c r="H89" s="461"/>
      <c r="I89" s="59"/>
      <c r="J89" s="59"/>
      <c r="K89" s="59"/>
      <c r="L89" s="59"/>
      <c r="M89" s="59"/>
      <c r="N89" s="59"/>
      <c r="O89" s="59"/>
      <c r="P89" s="59"/>
      <c r="Q89" s="59"/>
      <c r="R89" s="59"/>
    </row>
    <row r="90" spans="1:238" ht="15" customHeight="1">
      <c r="A90" s="66" t="s">
        <v>48</v>
      </c>
      <c r="B90" s="66"/>
      <c r="C90" s="123"/>
      <c r="D90" s="123"/>
      <c r="E90" s="435"/>
      <c r="F90" s="461"/>
      <c r="G90" s="461"/>
      <c r="H90" s="461"/>
      <c r="I90" s="59"/>
      <c r="J90" s="59"/>
      <c r="K90" s="59"/>
      <c r="L90" s="59"/>
      <c r="M90" s="59"/>
      <c r="N90" s="59"/>
      <c r="O90" s="59"/>
      <c r="P90" s="59"/>
      <c r="Q90" s="59"/>
      <c r="R90" s="59"/>
    </row>
    <row r="91" spans="1:238" ht="15" customHeight="1">
      <c r="C91" s="461"/>
      <c r="D91" s="461"/>
      <c r="E91" s="435"/>
      <c r="F91" s="461"/>
      <c r="G91" s="461"/>
      <c r="H91" s="461"/>
      <c r="I91" s="52"/>
      <c r="J91" s="52"/>
      <c r="K91" s="52"/>
      <c r="L91" s="52"/>
      <c r="M91" s="52"/>
      <c r="N91" s="52"/>
      <c r="O91" s="52"/>
      <c r="P91" s="52"/>
      <c r="Q91" s="52"/>
      <c r="R91" s="52"/>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c r="AZ91" s="51"/>
      <c r="BA91" s="51"/>
      <c r="BB91" s="51"/>
      <c r="BC91" s="51"/>
      <c r="BD91" s="51"/>
      <c r="BE91" s="51"/>
      <c r="BF91" s="51"/>
      <c r="BG91" s="51"/>
      <c r="BH91" s="51"/>
      <c r="BI91" s="51"/>
      <c r="BJ91" s="51"/>
      <c r="BK91" s="51"/>
      <c r="BL91" s="51"/>
      <c r="BM91" s="51"/>
      <c r="BN91" s="51"/>
      <c r="BO91" s="51"/>
      <c r="BP91" s="51"/>
      <c r="BQ91" s="51"/>
      <c r="BR91" s="51"/>
      <c r="BS91" s="51"/>
      <c r="BT91" s="51"/>
      <c r="BU91" s="51"/>
      <c r="BV91" s="51"/>
      <c r="BW91" s="51"/>
      <c r="BX91" s="51"/>
      <c r="BY91" s="51"/>
      <c r="BZ91" s="51"/>
      <c r="CA91" s="51"/>
      <c r="CB91" s="51"/>
      <c r="CC91" s="51"/>
      <c r="CD91" s="51"/>
      <c r="CE91" s="51"/>
      <c r="CF91" s="51"/>
      <c r="CG91" s="51"/>
      <c r="CH91" s="51"/>
      <c r="CI91" s="51"/>
      <c r="CJ91" s="51"/>
      <c r="CK91" s="51"/>
      <c r="CL91" s="51"/>
      <c r="CM91" s="51"/>
      <c r="CN91" s="51"/>
      <c r="CO91" s="51"/>
      <c r="CP91" s="51"/>
      <c r="CQ91" s="51"/>
      <c r="CR91" s="51"/>
      <c r="CS91" s="51"/>
      <c r="CT91" s="51"/>
      <c r="CU91" s="51"/>
      <c r="CV91" s="51"/>
      <c r="CW91" s="51"/>
      <c r="CX91" s="51"/>
      <c r="CY91" s="51"/>
      <c r="CZ91" s="51"/>
      <c r="DA91" s="51"/>
      <c r="DB91" s="51"/>
      <c r="DC91" s="51"/>
      <c r="DD91" s="51"/>
      <c r="DE91" s="51"/>
      <c r="DF91" s="51"/>
      <c r="DG91" s="51"/>
      <c r="DH91" s="51"/>
      <c r="DI91" s="51"/>
      <c r="DJ91" s="51"/>
      <c r="DK91" s="51"/>
      <c r="DL91" s="51"/>
      <c r="DM91" s="51"/>
      <c r="DN91" s="51"/>
      <c r="DO91" s="51"/>
      <c r="DP91" s="51"/>
      <c r="DQ91" s="51"/>
      <c r="DR91" s="51"/>
      <c r="DS91" s="51"/>
      <c r="DT91" s="51"/>
      <c r="DU91" s="51"/>
      <c r="DV91" s="51"/>
      <c r="DW91" s="51"/>
      <c r="DX91" s="51"/>
      <c r="DY91" s="51"/>
      <c r="DZ91" s="51"/>
      <c r="EA91" s="51"/>
      <c r="EB91" s="51"/>
      <c r="EC91" s="51"/>
      <c r="ED91" s="51"/>
      <c r="EE91" s="51"/>
      <c r="EF91" s="51"/>
      <c r="EG91" s="51"/>
      <c r="EH91" s="51"/>
      <c r="EI91" s="51"/>
      <c r="EJ91" s="51"/>
      <c r="EK91" s="51"/>
      <c r="EL91" s="51"/>
      <c r="EM91" s="51"/>
      <c r="EN91" s="51"/>
      <c r="EO91" s="51"/>
      <c r="EP91" s="51"/>
      <c r="EQ91" s="51"/>
      <c r="ER91" s="51"/>
      <c r="ES91" s="51"/>
      <c r="ET91" s="51"/>
      <c r="EU91" s="51"/>
      <c r="EV91" s="51"/>
      <c r="EW91" s="51"/>
      <c r="EX91" s="51"/>
      <c r="EY91" s="51"/>
      <c r="EZ91" s="51"/>
      <c r="FA91" s="51"/>
      <c r="FB91" s="51"/>
      <c r="FC91" s="51"/>
      <c r="FD91" s="51"/>
      <c r="FE91" s="51"/>
      <c r="FF91" s="51"/>
      <c r="FG91" s="51"/>
      <c r="FH91" s="51"/>
      <c r="FI91" s="51"/>
      <c r="FJ91" s="51"/>
      <c r="FK91" s="51"/>
      <c r="FL91" s="51"/>
      <c r="FM91" s="51"/>
      <c r="FN91" s="51"/>
      <c r="FO91" s="51"/>
      <c r="FP91" s="51"/>
      <c r="FQ91" s="51"/>
      <c r="FR91" s="51"/>
      <c r="FS91" s="51"/>
      <c r="FT91" s="51"/>
      <c r="FU91" s="51"/>
      <c r="FV91" s="51"/>
      <c r="FW91" s="51"/>
      <c r="FX91" s="51"/>
      <c r="FY91" s="51"/>
      <c r="FZ91" s="51"/>
      <c r="GA91" s="51"/>
      <c r="GB91" s="51"/>
      <c r="GC91" s="51"/>
      <c r="GD91" s="51"/>
      <c r="GE91" s="51"/>
      <c r="GF91" s="51"/>
      <c r="GG91" s="51"/>
      <c r="GH91" s="51"/>
      <c r="GI91" s="51"/>
      <c r="GJ91" s="51"/>
      <c r="GK91" s="51"/>
      <c r="GL91" s="51"/>
      <c r="GM91" s="51"/>
      <c r="GN91" s="51"/>
      <c r="GO91" s="51"/>
      <c r="GP91" s="51"/>
      <c r="GQ91" s="51"/>
      <c r="GR91" s="51"/>
      <c r="GS91" s="51"/>
      <c r="GT91" s="51"/>
      <c r="GU91" s="51"/>
      <c r="GV91" s="51"/>
      <c r="GW91" s="51"/>
      <c r="GX91" s="51"/>
      <c r="GY91" s="51"/>
      <c r="GZ91" s="51"/>
      <c r="HA91" s="51"/>
      <c r="HB91" s="51"/>
      <c r="HC91" s="51"/>
      <c r="HD91" s="51"/>
      <c r="HE91" s="51"/>
      <c r="HF91" s="51"/>
      <c r="HG91" s="51"/>
      <c r="HH91" s="51"/>
      <c r="HI91" s="51"/>
      <c r="HJ91" s="51"/>
      <c r="HK91" s="51"/>
      <c r="HL91" s="51"/>
      <c r="HM91" s="51"/>
      <c r="HN91" s="51"/>
      <c r="HO91" s="51"/>
      <c r="HP91" s="51"/>
      <c r="HQ91" s="51"/>
      <c r="HR91" s="51"/>
      <c r="HS91" s="51"/>
      <c r="HT91" s="51"/>
      <c r="HU91" s="51"/>
      <c r="HV91" s="51"/>
      <c r="HW91" s="51"/>
      <c r="HX91" s="51"/>
      <c r="HY91" s="51"/>
      <c r="HZ91" s="51"/>
      <c r="IA91" s="51"/>
      <c r="IB91" s="51"/>
      <c r="IC91" s="51"/>
      <c r="ID91" s="51"/>
    </row>
    <row r="92" spans="1:238">
      <c r="A92" s="59"/>
      <c r="B92" s="59"/>
      <c r="C92" s="461"/>
      <c r="D92" s="461"/>
      <c r="E92" s="435"/>
      <c r="F92" s="461"/>
      <c r="G92" s="461"/>
      <c r="H92" s="461"/>
      <c r="I92" s="59"/>
      <c r="J92" s="59"/>
      <c r="K92" s="59"/>
      <c r="L92" s="59"/>
      <c r="M92" s="59"/>
      <c r="N92" s="59"/>
      <c r="O92" s="59"/>
      <c r="P92" s="59"/>
      <c r="Q92" s="59"/>
      <c r="R92" s="59"/>
    </row>
    <row r="93" spans="1:238">
      <c r="A93" s="59"/>
      <c r="B93" s="59"/>
      <c r="C93" s="461"/>
      <c r="D93" s="461"/>
      <c r="E93" s="435"/>
      <c r="F93" s="461"/>
      <c r="G93" s="461"/>
      <c r="H93" s="461"/>
      <c r="I93" s="59"/>
      <c r="J93" s="59"/>
      <c r="K93" s="59"/>
      <c r="L93" s="59"/>
      <c r="M93" s="59"/>
      <c r="N93" s="59"/>
      <c r="O93" s="59"/>
      <c r="P93" s="59"/>
      <c r="Q93" s="59"/>
      <c r="R93" s="59"/>
    </row>
    <row r="94" spans="1:238">
      <c r="A94" s="59"/>
      <c r="B94" s="59"/>
      <c r="C94" s="461"/>
      <c r="D94" s="461"/>
      <c r="E94" s="435"/>
      <c r="F94" s="461"/>
      <c r="G94" s="461"/>
      <c r="H94" s="461"/>
      <c r="I94" s="59"/>
      <c r="J94" s="59"/>
      <c r="K94" s="59"/>
      <c r="L94" s="59"/>
      <c r="M94" s="59"/>
      <c r="N94" s="59"/>
      <c r="O94" s="59"/>
      <c r="P94" s="59"/>
      <c r="Q94" s="59"/>
      <c r="R94" s="59"/>
    </row>
    <row r="95" spans="1:238">
      <c r="A95" s="59"/>
      <c r="B95" s="59"/>
      <c r="C95" s="461"/>
      <c r="D95" s="461"/>
      <c r="E95" s="435"/>
      <c r="F95" s="461"/>
      <c r="G95" s="461"/>
      <c r="H95" s="461"/>
      <c r="I95" s="59"/>
      <c r="J95" s="59"/>
      <c r="K95" s="59"/>
      <c r="L95" s="59"/>
      <c r="M95" s="59"/>
      <c r="N95" s="59"/>
      <c r="O95" s="59"/>
      <c r="P95" s="59"/>
      <c r="Q95" s="59"/>
      <c r="R95" s="59"/>
    </row>
    <row r="96" spans="1:238">
      <c r="A96" s="59"/>
      <c r="B96" s="59"/>
      <c r="C96" s="461"/>
      <c r="D96" s="461"/>
      <c r="E96" s="435"/>
      <c r="F96" s="461"/>
      <c r="G96" s="461"/>
      <c r="H96" s="461"/>
      <c r="I96" s="59"/>
      <c r="J96" s="59"/>
      <c r="K96" s="59"/>
      <c r="L96" s="59"/>
      <c r="M96" s="59"/>
      <c r="N96" s="59"/>
      <c r="O96" s="59"/>
      <c r="P96" s="59"/>
      <c r="Q96" s="59"/>
      <c r="R96" s="59"/>
    </row>
    <row r="97" spans="1:18">
      <c r="A97" s="59"/>
      <c r="B97" s="59"/>
      <c r="C97" s="461"/>
      <c r="D97" s="461"/>
      <c r="E97" s="435"/>
      <c r="F97" s="461"/>
      <c r="G97" s="461"/>
      <c r="H97" s="461"/>
      <c r="I97" s="59"/>
      <c r="J97" s="59"/>
      <c r="K97" s="59"/>
      <c r="L97" s="59"/>
      <c r="M97" s="59"/>
      <c r="N97" s="59"/>
      <c r="O97" s="59"/>
      <c r="P97" s="59"/>
      <c r="Q97" s="59"/>
      <c r="R97" s="59"/>
    </row>
    <row r="98" spans="1:18">
      <c r="A98" s="59"/>
      <c r="B98" s="59"/>
      <c r="C98" s="461"/>
      <c r="D98" s="461"/>
      <c r="E98" s="435"/>
      <c r="F98" s="461"/>
      <c r="G98" s="461"/>
      <c r="H98" s="461"/>
      <c r="I98" s="59"/>
      <c r="J98" s="59"/>
      <c r="K98" s="59"/>
      <c r="L98" s="59"/>
      <c r="M98" s="59"/>
      <c r="N98" s="59"/>
      <c r="O98" s="59"/>
      <c r="P98" s="59"/>
      <c r="Q98" s="59"/>
      <c r="R98" s="59"/>
    </row>
    <row r="99" spans="1:18">
      <c r="A99" s="59"/>
      <c r="B99" s="59"/>
      <c r="C99" s="461"/>
      <c r="D99" s="461"/>
      <c r="E99" s="435"/>
      <c r="F99" s="461"/>
      <c r="G99" s="461"/>
      <c r="H99" s="461"/>
      <c r="I99" s="59"/>
      <c r="J99" s="59"/>
      <c r="K99" s="59"/>
      <c r="L99" s="59"/>
      <c r="M99" s="59"/>
      <c r="N99" s="59"/>
      <c r="O99" s="59"/>
      <c r="P99" s="59"/>
      <c r="Q99" s="59"/>
      <c r="R99" s="59"/>
    </row>
    <row r="100" spans="1:18">
      <c r="A100" s="59"/>
      <c r="B100" s="59"/>
      <c r="C100" s="461"/>
      <c r="D100" s="461"/>
      <c r="E100" s="435"/>
      <c r="F100" s="461"/>
      <c r="G100" s="461"/>
      <c r="H100" s="461"/>
      <c r="I100" s="59"/>
      <c r="J100" s="59"/>
      <c r="K100" s="59"/>
      <c r="L100" s="59"/>
      <c r="M100" s="59"/>
      <c r="N100" s="59"/>
      <c r="O100" s="59"/>
      <c r="P100" s="59"/>
      <c r="Q100" s="59"/>
      <c r="R100" s="59"/>
    </row>
    <row r="101" spans="1:18">
      <c r="A101" s="59"/>
      <c r="B101" s="59"/>
      <c r="C101" s="461"/>
      <c r="D101" s="461"/>
      <c r="E101" s="435"/>
      <c r="F101" s="461"/>
      <c r="G101" s="461"/>
      <c r="H101" s="461"/>
      <c r="I101" s="59"/>
      <c r="J101" s="59"/>
      <c r="K101" s="59"/>
      <c r="L101" s="59"/>
      <c r="M101" s="59"/>
      <c r="N101" s="59"/>
      <c r="O101" s="59"/>
      <c r="P101" s="59"/>
      <c r="Q101" s="59"/>
      <c r="R101" s="59"/>
    </row>
    <row r="102" spans="1:18">
      <c r="A102" s="59"/>
      <c r="B102" s="59"/>
      <c r="C102" s="461"/>
      <c r="D102" s="461"/>
      <c r="E102" s="435"/>
      <c r="F102" s="461"/>
      <c r="G102" s="461"/>
      <c r="H102" s="461"/>
      <c r="I102" s="59"/>
      <c r="J102" s="59"/>
      <c r="K102" s="59"/>
      <c r="L102" s="59"/>
      <c r="M102" s="59"/>
      <c r="N102" s="59"/>
      <c r="O102" s="59"/>
      <c r="P102" s="59"/>
      <c r="Q102" s="59"/>
      <c r="R102" s="59"/>
    </row>
    <row r="103" spans="1:18">
      <c r="A103" s="59"/>
      <c r="B103" s="59"/>
      <c r="C103" s="461"/>
      <c r="D103" s="461"/>
      <c r="E103" s="435"/>
      <c r="F103" s="461"/>
      <c r="G103" s="461"/>
      <c r="H103" s="461"/>
      <c r="I103" s="59"/>
      <c r="J103" s="59"/>
      <c r="K103" s="59"/>
      <c r="L103" s="59"/>
      <c r="M103" s="59"/>
      <c r="N103" s="59"/>
      <c r="O103" s="59"/>
      <c r="P103" s="59"/>
      <c r="Q103" s="59"/>
      <c r="R103" s="59"/>
    </row>
    <row r="104" spans="1:18">
      <c r="A104" s="59"/>
      <c r="B104" s="59"/>
      <c r="C104" s="461"/>
      <c r="D104" s="461"/>
      <c r="E104" s="435"/>
      <c r="F104" s="461"/>
      <c r="G104" s="461"/>
      <c r="H104" s="461"/>
      <c r="I104" s="59"/>
      <c r="J104" s="59"/>
      <c r="K104" s="59"/>
      <c r="L104" s="59"/>
      <c r="M104" s="59"/>
      <c r="N104" s="59"/>
      <c r="O104" s="59"/>
      <c r="P104" s="59"/>
      <c r="Q104" s="59"/>
      <c r="R104" s="59"/>
    </row>
    <row r="105" spans="1:18">
      <c r="A105" s="59"/>
      <c r="B105" s="59"/>
      <c r="C105" s="461"/>
      <c r="D105" s="461"/>
      <c r="E105" s="435"/>
      <c r="F105" s="461"/>
      <c r="G105" s="461"/>
      <c r="H105" s="461"/>
      <c r="I105" s="59"/>
      <c r="J105" s="59"/>
      <c r="K105" s="59"/>
      <c r="L105" s="59"/>
      <c r="M105" s="59"/>
      <c r="N105" s="59"/>
      <c r="O105" s="59"/>
      <c r="P105" s="59"/>
      <c r="Q105" s="59"/>
      <c r="R105" s="59"/>
    </row>
    <row r="106" spans="1:18">
      <c r="A106" s="59"/>
      <c r="B106" s="59"/>
      <c r="C106" s="461"/>
      <c r="D106" s="461"/>
      <c r="E106" s="435"/>
      <c r="F106" s="461"/>
      <c r="G106" s="461"/>
      <c r="H106" s="461"/>
      <c r="I106" s="59"/>
      <c r="J106" s="59"/>
      <c r="K106" s="59"/>
      <c r="L106" s="59"/>
      <c r="M106" s="59"/>
      <c r="N106" s="59"/>
      <c r="O106" s="59"/>
      <c r="P106" s="59"/>
      <c r="Q106" s="59"/>
      <c r="R106" s="59"/>
    </row>
    <row r="107" spans="1:18">
      <c r="A107" s="59"/>
      <c r="B107" s="59"/>
      <c r="C107" s="461"/>
      <c r="D107" s="461"/>
      <c r="E107" s="435"/>
      <c r="F107" s="461"/>
      <c r="G107" s="461"/>
      <c r="H107" s="461"/>
      <c r="I107" s="59"/>
      <c r="J107" s="59"/>
      <c r="K107" s="59"/>
      <c r="L107" s="59"/>
      <c r="M107" s="59"/>
      <c r="N107" s="59"/>
      <c r="O107" s="59"/>
      <c r="P107" s="59"/>
      <c r="Q107" s="59"/>
      <c r="R107" s="59"/>
    </row>
    <row r="108" spans="1:18">
      <c r="A108" s="59"/>
      <c r="B108" s="59"/>
      <c r="C108" s="461"/>
      <c r="D108" s="461"/>
      <c r="E108" s="435"/>
      <c r="F108" s="461"/>
      <c r="G108" s="461"/>
      <c r="H108" s="461"/>
      <c r="I108" s="59"/>
      <c r="J108" s="59"/>
      <c r="K108" s="59"/>
      <c r="L108" s="59"/>
      <c r="M108" s="59"/>
      <c r="N108" s="59"/>
      <c r="O108" s="59"/>
      <c r="P108" s="59"/>
      <c r="Q108" s="59"/>
      <c r="R108" s="59"/>
    </row>
    <row r="109" spans="1:18">
      <c r="A109" s="59"/>
      <c r="B109" s="59"/>
      <c r="C109" s="461"/>
      <c r="D109" s="461"/>
      <c r="E109" s="435"/>
      <c r="F109" s="461"/>
      <c r="G109" s="461"/>
      <c r="H109" s="461"/>
      <c r="I109" s="59"/>
      <c r="J109" s="59"/>
      <c r="K109" s="59"/>
      <c r="L109" s="59"/>
      <c r="M109" s="59"/>
      <c r="N109" s="59"/>
      <c r="O109" s="59"/>
      <c r="P109" s="59"/>
      <c r="Q109" s="59"/>
      <c r="R109" s="59"/>
    </row>
    <row r="110" spans="1:18">
      <c r="A110" s="59"/>
      <c r="B110" s="59"/>
      <c r="C110" s="461"/>
      <c r="D110" s="461"/>
      <c r="E110" s="435"/>
      <c r="F110" s="461"/>
      <c r="G110" s="461"/>
      <c r="H110" s="461"/>
      <c r="I110" s="59"/>
      <c r="J110" s="59"/>
      <c r="K110" s="59"/>
      <c r="L110" s="59"/>
      <c r="M110" s="59"/>
      <c r="N110" s="59"/>
      <c r="O110" s="59"/>
      <c r="P110" s="59"/>
      <c r="Q110" s="59"/>
      <c r="R110" s="59"/>
    </row>
    <row r="111" spans="1:18">
      <c r="A111" s="59"/>
      <c r="B111" s="59"/>
      <c r="C111" s="461"/>
      <c r="D111" s="461"/>
      <c r="E111" s="435"/>
      <c r="F111" s="461"/>
      <c r="G111" s="461"/>
      <c r="H111" s="461"/>
      <c r="I111" s="59"/>
      <c r="J111" s="59"/>
      <c r="K111" s="59"/>
      <c r="L111" s="59"/>
      <c r="M111" s="59"/>
      <c r="N111" s="59"/>
      <c r="O111" s="59"/>
      <c r="P111" s="59"/>
      <c r="Q111" s="59"/>
      <c r="R111" s="59"/>
    </row>
    <row r="112" spans="1:18">
      <c r="A112" s="59"/>
      <c r="B112" s="59"/>
      <c r="C112" s="461"/>
      <c r="D112" s="461"/>
      <c r="E112" s="435"/>
      <c r="F112" s="461"/>
      <c r="G112" s="461"/>
      <c r="H112" s="461"/>
      <c r="I112" s="59"/>
      <c r="J112" s="59"/>
      <c r="K112" s="59"/>
      <c r="L112" s="59"/>
      <c r="M112" s="59"/>
      <c r="N112" s="59"/>
      <c r="O112" s="59"/>
      <c r="P112" s="59"/>
      <c r="Q112" s="59"/>
      <c r="R112" s="59"/>
    </row>
    <row r="113" spans="1:18">
      <c r="A113" s="59"/>
      <c r="B113" s="59"/>
      <c r="C113" s="461"/>
      <c r="D113" s="461"/>
      <c r="E113" s="435"/>
      <c r="F113" s="461"/>
      <c r="G113" s="461"/>
      <c r="H113" s="461"/>
      <c r="I113" s="59"/>
      <c r="J113" s="59"/>
      <c r="K113" s="59"/>
      <c r="L113" s="59"/>
      <c r="M113" s="59"/>
      <c r="N113" s="59"/>
      <c r="O113" s="59"/>
      <c r="P113" s="59"/>
      <c r="Q113" s="59"/>
      <c r="R113" s="59"/>
    </row>
    <row r="114" spans="1:18">
      <c r="A114" s="59"/>
      <c r="B114" s="59"/>
      <c r="C114" s="461"/>
      <c r="D114" s="461"/>
      <c r="E114" s="435"/>
      <c r="F114" s="461"/>
      <c r="G114" s="461"/>
      <c r="H114" s="461"/>
      <c r="I114" s="59"/>
      <c r="J114" s="59"/>
      <c r="K114" s="59"/>
      <c r="L114" s="59"/>
      <c r="M114" s="59"/>
      <c r="N114" s="59"/>
      <c r="O114" s="59"/>
      <c r="P114" s="59"/>
      <c r="Q114" s="59"/>
      <c r="R114" s="59"/>
    </row>
    <row r="115" spans="1:18">
      <c r="A115" s="59"/>
      <c r="B115" s="59"/>
      <c r="C115" s="461"/>
      <c r="D115" s="461"/>
      <c r="E115" s="435"/>
      <c r="F115" s="461"/>
      <c r="G115" s="461"/>
      <c r="H115" s="461"/>
      <c r="I115" s="59"/>
      <c r="J115" s="59"/>
      <c r="K115" s="59"/>
      <c r="L115" s="59"/>
      <c r="M115" s="59"/>
      <c r="N115" s="59"/>
      <c r="O115" s="59"/>
      <c r="P115" s="59"/>
      <c r="Q115" s="59"/>
      <c r="R115" s="59"/>
    </row>
    <row r="116" spans="1:18">
      <c r="A116" s="59"/>
      <c r="B116" s="59"/>
      <c r="C116" s="461"/>
      <c r="D116" s="461"/>
      <c r="E116" s="435"/>
      <c r="F116" s="461"/>
      <c r="G116" s="461"/>
      <c r="H116" s="461"/>
      <c r="I116" s="59"/>
      <c r="J116" s="59"/>
      <c r="K116" s="59"/>
      <c r="L116" s="59"/>
      <c r="M116" s="59"/>
      <c r="N116" s="59"/>
      <c r="O116" s="59"/>
      <c r="P116" s="59"/>
      <c r="Q116" s="59"/>
      <c r="R116" s="59"/>
    </row>
    <row r="117" spans="1:18">
      <c r="A117" s="59"/>
      <c r="B117" s="59"/>
      <c r="C117" s="461"/>
      <c r="D117" s="461"/>
      <c r="E117" s="435"/>
      <c r="F117" s="461"/>
      <c r="G117" s="461"/>
      <c r="H117" s="461"/>
      <c r="I117" s="59"/>
      <c r="J117" s="59"/>
      <c r="K117" s="59"/>
      <c r="L117" s="59"/>
      <c r="M117" s="59"/>
      <c r="N117" s="59"/>
      <c r="O117" s="59"/>
      <c r="P117" s="59"/>
      <c r="Q117" s="59"/>
      <c r="R117" s="59"/>
    </row>
    <row r="118" spans="1:18">
      <c r="A118" s="59"/>
      <c r="B118" s="59"/>
      <c r="C118" s="461"/>
      <c r="D118" s="461"/>
      <c r="E118" s="435"/>
      <c r="F118" s="461"/>
      <c r="G118" s="461"/>
      <c r="H118" s="461"/>
      <c r="I118" s="59"/>
      <c r="J118" s="59"/>
      <c r="K118" s="59"/>
      <c r="L118" s="59"/>
      <c r="M118" s="59"/>
      <c r="N118" s="59"/>
      <c r="O118" s="59"/>
      <c r="P118" s="59"/>
      <c r="Q118" s="59"/>
      <c r="R118" s="59"/>
    </row>
    <row r="119" spans="1:18">
      <c r="A119" s="59"/>
      <c r="B119" s="59"/>
      <c r="C119" s="461"/>
      <c r="D119" s="461"/>
      <c r="E119" s="435"/>
      <c r="F119" s="461"/>
      <c r="G119" s="461"/>
      <c r="H119" s="461"/>
      <c r="I119" s="59"/>
      <c r="J119" s="59"/>
      <c r="K119" s="59"/>
      <c r="L119" s="59"/>
      <c r="M119" s="59"/>
      <c r="N119" s="59"/>
      <c r="O119" s="59"/>
      <c r="P119" s="59"/>
      <c r="Q119" s="59"/>
      <c r="R119" s="59"/>
    </row>
    <row r="120" spans="1:18">
      <c r="A120" s="59"/>
      <c r="B120" s="59"/>
      <c r="C120" s="461"/>
      <c r="D120" s="461"/>
      <c r="E120" s="435"/>
      <c r="F120" s="461"/>
      <c r="G120" s="461"/>
      <c r="H120" s="461"/>
      <c r="I120" s="59"/>
      <c r="J120" s="59"/>
      <c r="K120" s="59"/>
      <c r="L120" s="59"/>
      <c r="M120" s="59"/>
      <c r="N120" s="59"/>
      <c r="O120" s="59"/>
      <c r="P120" s="59"/>
      <c r="Q120" s="59"/>
      <c r="R120" s="59"/>
    </row>
    <row r="121" spans="1:18">
      <c r="A121" s="59"/>
      <c r="B121" s="59"/>
      <c r="C121" s="461"/>
      <c r="D121" s="461"/>
      <c r="E121" s="435"/>
      <c r="F121" s="461"/>
      <c r="G121" s="461"/>
      <c r="H121" s="461"/>
      <c r="I121" s="59"/>
      <c r="J121" s="59"/>
      <c r="K121" s="59"/>
      <c r="L121" s="59"/>
      <c r="M121" s="59"/>
      <c r="N121" s="59"/>
      <c r="O121" s="59"/>
      <c r="P121" s="59"/>
      <c r="Q121" s="59"/>
      <c r="R121" s="59"/>
    </row>
    <row r="122" spans="1:18">
      <c r="A122" s="59"/>
      <c r="B122" s="59"/>
      <c r="C122" s="461"/>
      <c r="D122" s="461"/>
      <c r="E122" s="435"/>
      <c r="F122" s="461"/>
      <c r="G122" s="461"/>
      <c r="H122" s="461"/>
      <c r="I122" s="59"/>
      <c r="J122" s="59"/>
      <c r="K122" s="59"/>
      <c r="L122" s="59"/>
      <c r="M122" s="59"/>
      <c r="N122" s="59"/>
      <c r="O122" s="59"/>
      <c r="P122" s="59"/>
      <c r="Q122" s="59"/>
      <c r="R122" s="59"/>
    </row>
    <row r="123" spans="1:18">
      <c r="A123" s="59"/>
      <c r="B123" s="59"/>
      <c r="C123" s="443"/>
      <c r="D123" s="443"/>
      <c r="E123" s="435"/>
      <c r="F123" s="443"/>
      <c r="G123" s="443"/>
      <c r="H123" s="443"/>
    </row>
    <row r="124" spans="1:18">
      <c r="A124" s="59"/>
      <c r="B124" s="59"/>
      <c r="C124" s="443"/>
      <c r="D124" s="443"/>
      <c r="E124" s="435"/>
      <c r="F124" s="443"/>
      <c r="G124" s="443"/>
      <c r="H124" s="443"/>
    </row>
    <row r="125" spans="1:18">
      <c r="A125" s="59"/>
      <c r="B125" s="59"/>
      <c r="C125" s="443"/>
      <c r="D125" s="443"/>
      <c r="E125" s="435"/>
      <c r="F125" s="443"/>
      <c r="G125" s="443"/>
      <c r="H125" s="443"/>
    </row>
    <row r="126" spans="1:18">
      <c r="A126" s="59"/>
      <c r="B126" s="59"/>
      <c r="C126" s="443"/>
      <c r="D126" s="443"/>
      <c r="E126" s="435"/>
      <c r="F126" s="443"/>
      <c r="G126" s="443"/>
      <c r="H126" s="443"/>
    </row>
    <row r="127" spans="1:18">
      <c r="A127" s="59"/>
      <c r="B127" s="59"/>
      <c r="C127" s="443"/>
      <c r="D127" s="443"/>
      <c r="E127" s="435"/>
      <c r="F127" s="443"/>
      <c r="G127" s="443"/>
      <c r="H127" s="443"/>
    </row>
    <row r="128" spans="1:18">
      <c r="A128" s="59"/>
      <c r="B128" s="59"/>
      <c r="C128" s="443"/>
      <c r="D128" s="443"/>
      <c r="E128" s="435"/>
      <c r="F128" s="443"/>
      <c r="G128" s="443"/>
      <c r="H128" s="443"/>
    </row>
    <row r="129" spans="1:8">
      <c r="A129" s="59"/>
      <c r="B129" s="59"/>
      <c r="C129" s="443"/>
      <c r="D129" s="443"/>
      <c r="E129" s="435"/>
      <c r="F129" s="443"/>
      <c r="G129" s="443"/>
      <c r="H129" s="443"/>
    </row>
    <row r="130" spans="1:8">
      <c r="A130" s="59"/>
      <c r="B130" s="59"/>
      <c r="C130" s="443"/>
      <c r="D130" s="443"/>
      <c r="E130" s="435"/>
      <c r="F130" s="443"/>
      <c r="G130" s="443"/>
      <c r="H130" s="443"/>
    </row>
    <row r="131" spans="1:8">
      <c r="A131" s="59"/>
      <c r="B131" s="59"/>
      <c r="C131" s="443"/>
      <c r="D131" s="443"/>
      <c r="E131" s="435"/>
      <c r="F131" s="443"/>
      <c r="G131" s="443"/>
      <c r="H131" s="443"/>
    </row>
    <row r="132" spans="1:8">
      <c r="A132" s="59"/>
      <c r="B132" s="59"/>
      <c r="C132" s="443"/>
      <c r="D132" s="443"/>
      <c r="E132" s="435"/>
      <c r="F132" s="443"/>
      <c r="G132" s="443"/>
      <c r="H132" s="443"/>
    </row>
    <row r="133" spans="1:8">
      <c r="A133" s="59"/>
      <c r="B133" s="59"/>
      <c r="C133" s="443"/>
      <c r="D133" s="443"/>
      <c r="E133" s="435"/>
      <c r="F133" s="443"/>
      <c r="G133" s="443"/>
      <c r="H133" s="443"/>
    </row>
    <row r="134" spans="1:8">
      <c r="A134" s="59"/>
      <c r="B134" s="59"/>
      <c r="C134" s="443"/>
      <c r="D134" s="443"/>
      <c r="E134" s="435"/>
      <c r="F134" s="443"/>
      <c r="G134" s="443"/>
      <c r="H134" s="443"/>
    </row>
    <row r="135" spans="1:8">
      <c r="A135" s="59"/>
      <c r="B135" s="59"/>
      <c r="C135" s="443"/>
      <c r="D135" s="443"/>
      <c r="E135" s="435"/>
      <c r="F135" s="443"/>
      <c r="G135" s="443"/>
      <c r="H135" s="443"/>
    </row>
    <row r="136" spans="1:8">
      <c r="A136" s="59"/>
      <c r="B136" s="59"/>
      <c r="C136" s="443"/>
      <c r="D136" s="443"/>
      <c r="E136" s="435"/>
      <c r="F136" s="443"/>
      <c r="G136" s="443"/>
      <c r="H136" s="443"/>
    </row>
    <row r="137" spans="1:8">
      <c r="A137" s="59"/>
      <c r="B137" s="59"/>
      <c r="C137" s="443"/>
      <c r="D137" s="443"/>
      <c r="E137" s="435"/>
      <c r="F137" s="443"/>
      <c r="G137" s="443"/>
      <c r="H137" s="443"/>
    </row>
    <row r="138" spans="1:8">
      <c r="A138" s="59"/>
      <c r="B138" s="59"/>
      <c r="C138" s="443"/>
      <c r="D138" s="443"/>
      <c r="E138" s="435"/>
      <c r="F138" s="443"/>
      <c r="G138" s="443"/>
      <c r="H138" s="443"/>
    </row>
    <row r="139" spans="1:8">
      <c r="A139" s="59"/>
      <c r="B139" s="59"/>
      <c r="C139" s="443"/>
      <c r="D139" s="443"/>
      <c r="E139" s="435"/>
      <c r="F139" s="443"/>
      <c r="G139" s="443"/>
      <c r="H139" s="443"/>
    </row>
    <row r="140" spans="1:8">
      <c r="A140" s="59"/>
      <c r="B140" s="59"/>
      <c r="C140" s="443"/>
      <c r="D140" s="443"/>
      <c r="E140" s="435"/>
      <c r="F140" s="443"/>
      <c r="G140" s="443"/>
      <c r="H140" s="443"/>
    </row>
    <row r="141" spans="1:8">
      <c r="A141" s="59"/>
      <c r="B141" s="59"/>
      <c r="C141" s="443"/>
      <c r="D141" s="443"/>
      <c r="E141" s="435"/>
      <c r="F141" s="443"/>
      <c r="G141" s="443"/>
      <c r="H141" s="443"/>
    </row>
    <row r="142" spans="1:8">
      <c r="A142" s="59"/>
      <c r="B142" s="59"/>
      <c r="C142" s="443"/>
      <c r="D142" s="443"/>
      <c r="E142" s="435"/>
      <c r="F142" s="443"/>
      <c r="G142" s="443"/>
      <c r="H142" s="443"/>
    </row>
    <row r="143" spans="1:8">
      <c r="A143" s="59"/>
      <c r="B143" s="59"/>
      <c r="C143" s="443"/>
      <c r="D143" s="443"/>
      <c r="E143" s="435"/>
      <c r="F143" s="443"/>
      <c r="G143" s="443"/>
      <c r="H143" s="443"/>
    </row>
    <row r="144" spans="1:8">
      <c r="A144" s="59"/>
      <c r="B144" s="59"/>
      <c r="C144" s="443"/>
      <c r="D144" s="443"/>
      <c r="E144" s="435"/>
      <c r="F144" s="443"/>
      <c r="G144" s="443"/>
      <c r="H144" s="443"/>
    </row>
    <row r="145" spans="1:8">
      <c r="A145" s="59"/>
      <c r="B145" s="59"/>
      <c r="C145" s="443"/>
      <c r="D145" s="443"/>
      <c r="E145" s="435"/>
      <c r="F145" s="443"/>
      <c r="G145" s="443"/>
      <c r="H145" s="443"/>
    </row>
    <row r="146" spans="1:8">
      <c r="A146" s="59"/>
      <c r="B146" s="59"/>
      <c r="C146" s="443"/>
      <c r="D146" s="443"/>
      <c r="E146" s="435"/>
      <c r="F146" s="443"/>
      <c r="G146" s="443"/>
      <c r="H146" s="443"/>
    </row>
    <row r="147" spans="1:8">
      <c r="A147" s="59"/>
      <c r="B147" s="59"/>
      <c r="C147" s="443"/>
      <c r="D147" s="443"/>
      <c r="E147" s="435"/>
      <c r="F147" s="443"/>
      <c r="G147" s="443"/>
      <c r="H147" s="443"/>
    </row>
    <row r="148" spans="1:8">
      <c r="A148" s="59"/>
      <c r="B148" s="59"/>
      <c r="C148" s="443"/>
      <c r="D148" s="443"/>
      <c r="E148" s="435"/>
      <c r="F148" s="443"/>
      <c r="G148" s="443"/>
      <c r="H148" s="443"/>
    </row>
    <row r="149" spans="1:8">
      <c r="A149" s="59"/>
      <c r="B149" s="59"/>
      <c r="C149" s="443"/>
      <c r="D149" s="443"/>
      <c r="E149" s="435"/>
      <c r="F149" s="443"/>
      <c r="G149" s="443"/>
      <c r="H149" s="443"/>
    </row>
    <row r="150" spans="1:8">
      <c r="C150" s="443"/>
      <c r="D150" s="443"/>
      <c r="E150" s="435"/>
      <c r="F150" s="443"/>
      <c r="G150" s="443"/>
      <c r="H150" s="443"/>
    </row>
    <row r="151" spans="1:8">
      <c r="C151" s="443"/>
      <c r="D151" s="443"/>
      <c r="E151" s="435"/>
      <c r="F151" s="443"/>
      <c r="G151" s="443"/>
      <c r="H151" s="443"/>
    </row>
    <row r="152" spans="1:8">
      <c r="C152" s="443"/>
      <c r="D152" s="443"/>
      <c r="E152" s="435"/>
      <c r="F152" s="443"/>
      <c r="G152" s="443"/>
      <c r="H152" s="443"/>
    </row>
    <row r="153" spans="1:8">
      <c r="C153" s="443"/>
      <c r="D153" s="443"/>
      <c r="E153" s="435"/>
      <c r="F153" s="443"/>
      <c r="G153" s="443"/>
      <c r="H153" s="443"/>
    </row>
    <row r="154" spans="1:8">
      <c r="C154" s="443"/>
      <c r="D154" s="443"/>
      <c r="E154" s="435"/>
      <c r="F154" s="443"/>
      <c r="G154" s="443"/>
      <c r="H154" s="443"/>
    </row>
    <row r="155" spans="1:8">
      <c r="C155" s="443"/>
      <c r="D155" s="443"/>
      <c r="E155" s="435"/>
      <c r="F155" s="443"/>
      <c r="G155" s="443"/>
      <c r="H155" s="443"/>
    </row>
    <row r="156" spans="1:8">
      <c r="C156" s="443"/>
      <c r="D156" s="443"/>
      <c r="E156" s="435"/>
      <c r="F156" s="443"/>
      <c r="G156" s="443"/>
      <c r="H156" s="443"/>
    </row>
    <row r="157" spans="1:8">
      <c r="C157" s="443"/>
      <c r="D157" s="443"/>
      <c r="E157" s="435"/>
      <c r="F157" s="443"/>
      <c r="G157" s="443"/>
      <c r="H157" s="443"/>
    </row>
    <row r="158" spans="1:8">
      <c r="C158" s="443"/>
      <c r="D158" s="443"/>
      <c r="E158" s="435"/>
      <c r="F158" s="443"/>
      <c r="G158" s="443"/>
      <c r="H158" s="443"/>
    </row>
    <row r="159" spans="1:8">
      <c r="C159" s="443"/>
      <c r="D159" s="443"/>
      <c r="E159" s="435"/>
      <c r="F159" s="443"/>
      <c r="G159" s="443"/>
      <c r="H159" s="443"/>
    </row>
    <row r="160" spans="1:8">
      <c r="C160" s="443"/>
      <c r="D160" s="443"/>
      <c r="E160" s="435"/>
      <c r="F160" s="443"/>
      <c r="G160" s="443"/>
      <c r="H160" s="443"/>
    </row>
    <row r="161" spans="3:8">
      <c r="C161" s="443"/>
      <c r="D161" s="443"/>
      <c r="E161" s="435"/>
      <c r="F161" s="443"/>
      <c r="G161" s="443"/>
      <c r="H161" s="443"/>
    </row>
    <row r="162" spans="3:8">
      <c r="C162" s="443"/>
      <c r="D162" s="443"/>
      <c r="E162" s="435"/>
      <c r="F162" s="443"/>
      <c r="G162" s="443"/>
      <c r="H162" s="443"/>
    </row>
    <row r="163" spans="3:8">
      <c r="C163" s="443"/>
      <c r="D163" s="443"/>
      <c r="E163" s="435"/>
      <c r="F163" s="443"/>
      <c r="G163" s="443"/>
      <c r="H163" s="443"/>
    </row>
    <row r="164" spans="3:8">
      <c r="C164" s="443"/>
      <c r="D164" s="443"/>
      <c r="E164" s="435"/>
      <c r="F164" s="443"/>
      <c r="G164" s="443"/>
      <c r="H164" s="443"/>
    </row>
    <row r="165" spans="3:8">
      <c r="C165" s="443"/>
      <c r="D165" s="443"/>
      <c r="E165" s="435"/>
      <c r="F165" s="443"/>
      <c r="G165" s="443"/>
      <c r="H165" s="443"/>
    </row>
    <row r="166" spans="3:8">
      <c r="C166" s="443"/>
      <c r="D166" s="443"/>
      <c r="E166" s="435"/>
      <c r="F166" s="443"/>
      <c r="G166" s="443"/>
      <c r="H166" s="443"/>
    </row>
    <row r="167" spans="3:8">
      <c r="C167" s="443"/>
      <c r="D167" s="443"/>
      <c r="E167" s="435"/>
      <c r="F167" s="443"/>
      <c r="G167" s="443"/>
      <c r="H167" s="443"/>
    </row>
    <row r="168" spans="3:8">
      <c r="C168" s="443"/>
      <c r="D168" s="443"/>
      <c r="E168" s="435"/>
      <c r="F168" s="443"/>
      <c r="G168" s="443"/>
      <c r="H168" s="443"/>
    </row>
    <row r="169" spans="3:8">
      <c r="C169" s="443"/>
      <c r="D169" s="443"/>
      <c r="E169" s="435"/>
      <c r="F169" s="443"/>
      <c r="G169" s="443"/>
      <c r="H169" s="443"/>
    </row>
    <row r="170" spans="3:8">
      <c r="C170" s="443"/>
      <c r="D170" s="443"/>
      <c r="E170" s="435"/>
      <c r="F170" s="443"/>
      <c r="G170" s="443"/>
      <c r="H170" s="443"/>
    </row>
    <row r="171" spans="3:8">
      <c r="C171" s="443"/>
      <c r="D171" s="443"/>
      <c r="E171" s="435"/>
      <c r="F171" s="443"/>
      <c r="G171" s="443"/>
      <c r="H171" s="443"/>
    </row>
    <row r="172" spans="3:8">
      <c r="C172" s="443"/>
      <c r="D172" s="443"/>
      <c r="E172" s="435"/>
      <c r="F172" s="443"/>
      <c r="G172" s="443"/>
      <c r="H172" s="443"/>
    </row>
    <row r="173" spans="3:8">
      <c r="C173" s="443"/>
      <c r="D173" s="443"/>
      <c r="E173" s="435"/>
      <c r="F173" s="443"/>
      <c r="G173" s="443"/>
      <c r="H173" s="443"/>
    </row>
    <row r="174" spans="3:8">
      <c r="C174" s="443"/>
      <c r="D174" s="443"/>
      <c r="E174" s="435"/>
      <c r="F174" s="443"/>
      <c r="G174" s="443"/>
      <c r="H174" s="443"/>
    </row>
    <row r="175" spans="3:8">
      <c r="C175" s="443"/>
      <c r="D175" s="443"/>
      <c r="E175" s="435"/>
      <c r="F175" s="443"/>
      <c r="G175" s="443"/>
      <c r="H175" s="443"/>
    </row>
    <row r="176" spans="3:8">
      <c r="C176" s="443"/>
      <c r="D176" s="443"/>
      <c r="E176" s="435"/>
      <c r="F176" s="443"/>
      <c r="G176" s="443"/>
      <c r="H176" s="443"/>
    </row>
    <row r="177" spans="3:8">
      <c r="C177" s="443"/>
      <c r="D177" s="443"/>
      <c r="E177" s="435"/>
      <c r="F177" s="443"/>
      <c r="G177" s="443"/>
      <c r="H177" s="443"/>
    </row>
    <row r="178" spans="3:8">
      <c r="C178" s="443"/>
      <c r="D178" s="443"/>
      <c r="E178" s="435"/>
      <c r="F178" s="443"/>
      <c r="G178" s="443"/>
      <c r="H178" s="443"/>
    </row>
    <row r="179" spans="3:8">
      <c r="C179" s="443"/>
      <c r="D179" s="443"/>
      <c r="E179" s="435"/>
      <c r="F179" s="443"/>
      <c r="G179" s="443"/>
      <c r="H179" s="443"/>
    </row>
    <row r="180" spans="3:8">
      <c r="C180" s="443"/>
      <c r="D180" s="443"/>
      <c r="E180" s="435"/>
      <c r="F180" s="443"/>
      <c r="G180" s="443"/>
      <c r="H180" s="443"/>
    </row>
    <row r="181" spans="3:8">
      <c r="C181" s="443"/>
      <c r="D181" s="443"/>
      <c r="E181" s="435"/>
      <c r="F181" s="443"/>
      <c r="G181" s="443"/>
      <c r="H181" s="443"/>
    </row>
    <row r="182" spans="3:8">
      <c r="C182" s="443"/>
      <c r="D182" s="443"/>
      <c r="E182" s="435"/>
      <c r="F182" s="443"/>
      <c r="G182" s="443"/>
      <c r="H182" s="443"/>
    </row>
    <row r="183" spans="3:8">
      <c r="C183" s="443"/>
      <c r="D183" s="443"/>
      <c r="E183" s="435"/>
      <c r="F183" s="443"/>
      <c r="G183" s="443"/>
      <c r="H183" s="443"/>
    </row>
    <row r="184" spans="3:8">
      <c r="C184" s="443"/>
      <c r="D184" s="443"/>
      <c r="E184" s="435"/>
      <c r="F184" s="443"/>
      <c r="G184" s="443"/>
      <c r="H184" s="443"/>
    </row>
    <row r="185" spans="3:8">
      <c r="C185" s="443"/>
      <c r="D185" s="443"/>
      <c r="E185" s="435"/>
      <c r="F185" s="443"/>
      <c r="G185" s="443"/>
      <c r="H185" s="443"/>
    </row>
    <row r="186" spans="3:8">
      <c r="C186" s="443"/>
      <c r="D186" s="443"/>
      <c r="E186" s="435"/>
      <c r="F186" s="443"/>
      <c r="G186" s="443"/>
      <c r="H186" s="443"/>
    </row>
    <row r="187" spans="3:8">
      <c r="C187" s="443"/>
      <c r="D187" s="443"/>
      <c r="E187" s="435"/>
      <c r="F187" s="443"/>
      <c r="G187" s="443"/>
      <c r="H187" s="443"/>
    </row>
    <row r="188" spans="3:8">
      <c r="C188" s="443"/>
      <c r="D188" s="443"/>
      <c r="E188" s="435"/>
      <c r="F188" s="443"/>
      <c r="G188" s="443"/>
      <c r="H188" s="443"/>
    </row>
    <row r="189" spans="3:8">
      <c r="C189" s="443"/>
      <c r="D189" s="443"/>
      <c r="E189" s="435"/>
      <c r="F189" s="443"/>
      <c r="G189" s="443"/>
      <c r="H189" s="443"/>
    </row>
    <row r="190" spans="3:8">
      <c r="C190" s="443"/>
      <c r="D190" s="443"/>
      <c r="E190" s="435"/>
      <c r="F190" s="443"/>
      <c r="G190" s="443"/>
      <c r="H190" s="443"/>
    </row>
    <row r="191" spans="3:8">
      <c r="C191" s="443"/>
      <c r="D191" s="443"/>
      <c r="E191" s="435"/>
      <c r="F191" s="443"/>
      <c r="G191" s="443"/>
      <c r="H191" s="443"/>
    </row>
    <row r="192" spans="3:8">
      <c r="C192" s="443"/>
      <c r="D192" s="443"/>
      <c r="E192" s="435"/>
      <c r="F192" s="443"/>
      <c r="G192" s="443"/>
      <c r="H192" s="443"/>
    </row>
    <row r="193" spans="3:8">
      <c r="C193" s="443"/>
      <c r="D193" s="443"/>
      <c r="E193" s="435"/>
      <c r="F193" s="443"/>
      <c r="G193" s="443"/>
      <c r="H193" s="443"/>
    </row>
    <row r="194" spans="3:8">
      <c r="C194" s="443"/>
      <c r="D194" s="443"/>
      <c r="E194" s="435"/>
      <c r="F194" s="443"/>
      <c r="G194" s="443"/>
      <c r="H194" s="443"/>
    </row>
    <row r="195" spans="3:8">
      <c r="C195" s="443"/>
      <c r="D195" s="443"/>
      <c r="E195" s="435"/>
      <c r="F195" s="443"/>
      <c r="G195" s="443"/>
      <c r="H195" s="443"/>
    </row>
    <row r="196" spans="3:8">
      <c r="C196" s="548"/>
      <c r="D196" s="548"/>
      <c r="E196" s="468"/>
      <c r="F196" s="548"/>
      <c r="G196" s="548"/>
      <c r="H196" s="548"/>
    </row>
    <row r="197" spans="3:8">
      <c r="C197" s="548"/>
      <c r="D197" s="548"/>
      <c r="E197" s="468"/>
      <c r="F197" s="548"/>
      <c r="G197" s="548"/>
      <c r="H197" s="548"/>
    </row>
    <row r="198" spans="3:8">
      <c r="C198" s="548"/>
      <c r="D198" s="548"/>
      <c r="E198" s="468"/>
      <c r="F198" s="548"/>
      <c r="G198" s="548"/>
      <c r="H198" s="548"/>
    </row>
    <row r="199" spans="3:8">
      <c r="C199" s="548"/>
      <c r="D199" s="548"/>
      <c r="E199" s="468"/>
      <c r="F199" s="548"/>
      <c r="G199" s="548"/>
      <c r="H199" s="548"/>
    </row>
    <row r="200" spans="3:8">
      <c r="C200" s="548"/>
      <c r="D200" s="548"/>
      <c r="E200" s="468"/>
      <c r="F200" s="548"/>
      <c r="G200" s="548"/>
      <c r="H200" s="548"/>
    </row>
    <row r="201" spans="3:8">
      <c r="C201" s="548"/>
      <c r="D201" s="548"/>
      <c r="E201" s="468"/>
      <c r="F201" s="548"/>
      <c r="G201" s="548"/>
      <c r="H201" s="548"/>
    </row>
    <row r="202" spans="3:8">
      <c r="C202" s="548"/>
      <c r="D202" s="548"/>
      <c r="E202" s="468"/>
      <c r="F202" s="548"/>
      <c r="G202" s="548"/>
      <c r="H202" s="548"/>
    </row>
    <row r="203" spans="3:8">
      <c r="C203" s="548"/>
      <c r="D203" s="548"/>
      <c r="E203" s="468"/>
      <c r="F203" s="548"/>
      <c r="G203" s="548"/>
      <c r="H203" s="548"/>
    </row>
    <row r="204" spans="3:8">
      <c r="C204" s="548"/>
      <c r="D204" s="548"/>
      <c r="E204" s="468"/>
      <c r="F204" s="548"/>
      <c r="G204" s="548"/>
      <c r="H204" s="548"/>
    </row>
    <row r="205" spans="3:8">
      <c r="C205" s="548"/>
      <c r="D205" s="548"/>
      <c r="E205" s="468"/>
      <c r="F205" s="548"/>
      <c r="G205" s="548"/>
      <c r="H205" s="548"/>
    </row>
    <row r="206" spans="3:8">
      <c r="C206" s="548"/>
      <c r="D206" s="548"/>
      <c r="E206" s="468"/>
      <c r="F206" s="548"/>
      <c r="G206" s="548"/>
      <c r="H206" s="548"/>
    </row>
    <row r="207" spans="3:8">
      <c r="C207" s="548"/>
      <c r="D207" s="548"/>
      <c r="E207" s="468"/>
      <c r="F207" s="548"/>
      <c r="G207" s="548"/>
      <c r="H207" s="548"/>
    </row>
    <row r="208" spans="3:8">
      <c r="C208" s="548"/>
      <c r="D208" s="548"/>
      <c r="E208" s="468"/>
      <c r="F208" s="548"/>
      <c r="G208" s="548"/>
      <c r="H208" s="548"/>
    </row>
    <row r="209" spans="3:8">
      <c r="C209" s="548"/>
      <c r="D209" s="548"/>
      <c r="E209" s="468"/>
      <c r="F209" s="548"/>
      <c r="G209" s="548"/>
      <c r="H209" s="548"/>
    </row>
    <row r="210" spans="3:8">
      <c r="C210" s="548"/>
      <c r="D210" s="548"/>
      <c r="E210" s="468"/>
      <c r="F210" s="548"/>
      <c r="G210" s="548"/>
      <c r="H210" s="548"/>
    </row>
    <row r="211" spans="3:8">
      <c r="C211" s="548"/>
      <c r="D211" s="548"/>
      <c r="E211" s="468"/>
      <c r="F211" s="548"/>
      <c r="G211" s="548"/>
      <c r="H211" s="548"/>
    </row>
    <row r="212" spans="3:8">
      <c r="C212" s="548"/>
      <c r="D212" s="548"/>
      <c r="E212" s="468"/>
      <c r="F212" s="548"/>
      <c r="G212" s="548"/>
      <c r="H212" s="548"/>
    </row>
    <row r="213" spans="3:8">
      <c r="C213" s="548"/>
      <c r="D213" s="548"/>
      <c r="E213" s="468"/>
      <c r="F213" s="548"/>
      <c r="G213" s="548"/>
      <c r="H213" s="548"/>
    </row>
    <row r="214" spans="3:8">
      <c r="C214" s="548"/>
      <c r="D214" s="548"/>
      <c r="E214" s="468"/>
      <c r="F214" s="548"/>
      <c r="G214" s="548"/>
      <c r="H214" s="548"/>
    </row>
    <row r="215" spans="3:8">
      <c r="C215" s="548"/>
      <c r="D215" s="548"/>
      <c r="E215" s="468"/>
      <c r="F215" s="548"/>
      <c r="G215" s="548"/>
      <c r="H215" s="548"/>
    </row>
    <row r="216" spans="3:8">
      <c r="C216" s="548"/>
      <c r="D216" s="548"/>
      <c r="E216" s="468"/>
      <c r="F216" s="548"/>
      <c r="G216" s="548"/>
      <c r="H216" s="548"/>
    </row>
    <row r="217" spans="3:8">
      <c r="C217" s="548"/>
      <c r="D217" s="548"/>
      <c r="E217" s="468"/>
      <c r="F217" s="548"/>
      <c r="G217" s="548"/>
      <c r="H217" s="548"/>
    </row>
    <row r="218" spans="3:8">
      <c r="C218" s="548"/>
      <c r="D218" s="548"/>
      <c r="E218" s="468"/>
      <c r="F218" s="548"/>
      <c r="G218" s="548"/>
      <c r="H218" s="548"/>
    </row>
    <row r="219" spans="3:8">
      <c r="C219" s="548"/>
      <c r="D219" s="548"/>
      <c r="E219" s="468"/>
      <c r="F219" s="548"/>
      <c r="G219" s="548"/>
      <c r="H219" s="548"/>
    </row>
    <row r="220" spans="3:8">
      <c r="C220" s="548"/>
      <c r="D220" s="548"/>
      <c r="E220" s="468"/>
      <c r="F220" s="548"/>
      <c r="G220" s="548"/>
      <c r="H220" s="548"/>
    </row>
    <row r="221" spans="3:8">
      <c r="C221" s="548"/>
      <c r="D221" s="548"/>
      <c r="E221" s="468"/>
      <c r="F221" s="548"/>
      <c r="G221" s="548"/>
      <c r="H221" s="548"/>
    </row>
    <row r="222" spans="3:8">
      <c r="C222" s="548"/>
      <c r="D222" s="548"/>
      <c r="E222" s="468"/>
      <c r="F222" s="548"/>
      <c r="G222" s="548"/>
      <c r="H222" s="548"/>
    </row>
    <row r="223" spans="3:8">
      <c r="C223" s="548"/>
      <c r="D223" s="548"/>
      <c r="E223" s="468"/>
      <c r="F223" s="548"/>
      <c r="G223" s="548"/>
      <c r="H223" s="548"/>
    </row>
    <row r="224" spans="3:8">
      <c r="C224" s="548"/>
      <c r="D224" s="548"/>
      <c r="E224" s="468"/>
      <c r="F224" s="548"/>
      <c r="G224" s="548"/>
      <c r="H224" s="548"/>
    </row>
    <row r="225" spans="3:8">
      <c r="C225" s="548"/>
      <c r="D225" s="548"/>
      <c r="E225" s="468"/>
      <c r="F225" s="548"/>
      <c r="G225" s="548"/>
      <c r="H225" s="548"/>
    </row>
    <row r="226" spans="3:8">
      <c r="C226" s="548"/>
      <c r="D226" s="548"/>
      <c r="E226" s="468"/>
      <c r="F226" s="548"/>
      <c r="G226" s="548"/>
      <c r="H226" s="548"/>
    </row>
    <row r="227" spans="3:8">
      <c r="C227" s="548"/>
      <c r="D227" s="548"/>
      <c r="E227" s="468"/>
      <c r="F227" s="548"/>
      <c r="G227" s="548"/>
      <c r="H227" s="548"/>
    </row>
    <row r="228" spans="3:8">
      <c r="E228" s="468"/>
    </row>
    <row r="229" spans="3:8">
      <c r="E229" s="468"/>
    </row>
    <row r="230" spans="3:8">
      <c r="E230" s="468"/>
    </row>
    <row r="231" spans="3:8">
      <c r="E231" s="468"/>
    </row>
    <row r="232" spans="3:8">
      <c r="E232" s="468"/>
    </row>
    <row r="233" spans="3:8">
      <c r="E233" s="468"/>
    </row>
    <row r="234" spans="3:8">
      <c r="E234" s="468"/>
    </row>
    <row r="235" spans="3:8">
      <c r="E235" s="468"/>
    </row>
    <row r="236" spans="3:8">
      <c r="E236" s="468"/>
    </row>
    <row r="237" spans="3:8">
      <c r="E237" s="468"/>
    </row>
    <row r="238" spans="3:8">
      <c r="E238" s="468"/>
    </row>
    <row r="239" spans="3:8">
      <c r="E239" s="468"/>
    </row>
    <row r="240" spans="3:8">
      <c r="E240" s="468"/>
    </row>
    <row r="241" spans="5:5">
      <c r="E241" s="468"/>
    </row>
    <row r="242" spans="5:5">
      <c r="E242" s="468"/>
    </row>
    <row r="243" spans="5:5">
      <c r="E243" s="468"/>
    </row>
    <row r="244" spans="5:5">
      <c r="E244" s="468"/>
    </row>
    <row r="245" spans="5:5">
      <c r="E245" s="468"/>
    </row>
    <row r="246" spans="5:5">
      <c r="E246" s="468"/>
    </row>
    <row r="247" spans="5:5">
      <c r="E247" s="468"/>
    </row>
    <row r="248" spans="5:5">
      <c r="E248" s="468"/>
    </row>
    <row r="249" spans="5:5">
      <c r="E249" s="468"/>
    </row>
    <row r="250" spans="5:5">
      <c r="E250" s="468"/>
    </row>
    <row r="251" spans="5:5">
      <c r="E251" s="468"/>
    </row>
    <row r="252" spans="5:5">
      <c r="E252" s="468"/>
    </row>
    <row r="253" spans="5:5">
      <c r="E253" s="468"/>
    </row>
    <row r="254" spans="5:5">
      <c r="E254" s="468"/>
    </row>
    <row r="255" spans="5:5">
      <c r="E255" s="468"/>
    </row>
    <row r="256" spans="5:5">
      <c r="E256" s="468"/>
    </row>
    <row r="257" spans="5:5">
      <c r="E257" s="468"/>
    </row>
    <row r="258" spans="5:5">
      <c r="E258" s="468"/>
    </row>
    <row r="259" spans="5:5">
      <c r="E259" s="468"/>
    </row>
    <row r="260" spans="5:5">
      <c r="E260" s="468"/>
    </row>
    <row r="261" spans="5:5">
      <c r="E261" s="468"/>
    </row>
    <row r="262" spans="5:5">
      <c r="E262" s="468"/>
    </row>
    <row r="263" spans="5:5">
      <c r="E263" s="468"/>
    </row>
    <row r="264" spans="5:5">
      <c r="E264" s="468"/>
    </row>
    <row r="265" spans="5:5">
      <c r="E265" s="468"/>
    </row>
    <row r="266" spans="5:5">
      <c r="E266" s="468"/>
    </row>
    <row r="267" spans="5:5">
      <c r="E267" s="468"/>
    </row>
    <row r="268" spans="5:5">
      <c r="E268" s="468"/>
    </row>
    <row r="269" spans="5:5">
      <c r="E269" s="468"/>
    </row>
    <row r="270" spans="5:5">
      <c r="E270" s="468"/>
    </row>
    <row r="271" spans="5:5">
      <c r="E271" s="468"/>
    </row>
    <row r="272" spans="5:5">
      <c r="E272" s="468"/>
    </row>
    <row r="273" spans="5:5">
      <c r="E273" s="468"/>
    </row>
    <row r="274" spans="5:5">
      <c r="E274" s="468"/>
    </row>
    <row r="275" spans="5:5">
      <c r="E275" s="468"/>
    </row>
    <row r="276" spans="5:5">
      <c r="E276" s="468"/>
    </row>
    <row r="277" spans="5:5">
      <c r="E277" s="468"/>
    </row>
    <row r="278" spans="5:5">
      <c r="E278" s="468"/>
    </row>
    <row r="279" spans="5:5">
      <c r="E279" s="468"/>
    </row>
    <row r="280" spans="5:5">
      <c r="E280" s="468"/>
    </row>
    <row r="281" spans="5:5">
      <c r="E281" s="468"/>
    </row>
    <row r="282" spans="5:5">
      <c r="E282" s="468"/>
    </row>
    <row r="283" spans="5:5">
      <c r="E283" s="468"/>
    </row>
    <row r="284" spans="5:5">
      <c r="E284" s="468"/>
    </row>
    <row r="285" spans="5:5">
      <c r="E285" s="468"/>
    </row>
    <row r="286" spans="5:5">
      <c r="E286" s="468"/>
    </row>
    <row r="287" spans="5:5">
      <c r="E287" s="468"/>
    </row>
    <row r="288" spans="5:5">
      <c r="E288" s="468"/>
    </row>
    <row r="289" spans="5:5">
      <c r="E289" s="468"/>
    </row>
    <row r="290" spans="5:5">
      <c r="E290" s="468"/>
    </row>
    <row r="291" spans="5:5">
      <c r="E291" s="468"/>
    </row>
    <row r="292" spans="5:5">
      <c r="E292" s="468"/>
    </row>
    <row r="293" spans="5:5">
      <c r="E293" s="468"/>
    </row>
    <row r="294" spans="5:5">
      <c r="E294" s="468"/>
    </row>
    <row r="295" spans="5:5">
      <c r="E295" s="468"/>
    </row>
    <row r="296" spans="5:5">
      <c r="E296" s="468"/>
    </row>
    <row r="297" spans="5:5">
      <c r="E297" s="468"/>
    </row>
    <row r="298" spans="5:5">
      <c r="E298" s="468"/>
    </row>
    <row r="299" spans="5:5">
      <c r="E299" s="468"/>
    </row>
    <row r="300" spans="5:5">
      <c r="E300" s="468"/>
    </row>
    <row r="301" spans="5:5">
      <c r="E301" s="468"/>
    </row>
    <row r="302" spans="5:5">
      <c r="E302" s="468"/>
    </row>
    <row r="303" spans="5:5">
      <c r="E303" s="468"/>
    </row>
    <row r="304" spans="5:5">
      <c r="E304" s="468"/>
    </row>
    <row r="305" spans="5:5">
      <c r="E305" s="468"/>
    </row>
    <row r="306" spans="5:5">
      <c r="E306" s="468"/>
    </row>
    <row r="307" spans="5:5">
      <c r="E307" s="468"/>
    </row>
    <row r="308" spans="5:5">
      <c r="E308" s="468"/>
    </row>
    <row r="309" spans="5:5">
      <c r="E309" s="468"/>
    </row>
    <row r="310" spans="5:5">
      <c r="E310" s="468"/>
    </row>
    <row r="311" spans="5:5">
      <c r="E311" s="468"/>
    </row>
    <row r="312" spans="5:5">
      <c r="E312" s="468"/>
    </row>
    <row r="313" spans="5:5">
      <c r="E313" s="468"/>
    </row>
    <row r="314" spans="5:5">
      <c r="E314" s="468"/>
    </row>
    <row r="315" spans="5:5">
      <c r="E315" s="468"/>
    </row>
    <row r="316" spans="5:5">
      <c r="E316" s="468"/>
    </row>
    <row r="317" spans="5:5">
      <c r="E317" s="468"/>
    </row>
    <row r="318" spans="5:5">
      <c r="E318" s="468"/>
    </row>
    <row r="319" spans="5:5">
      <c r="E319" s="468"/>
    </row>
    <row r="320" spans="5:5">
      <c r="E320" s="468"/>
    </row>
    <row r="321" spans="5:5">
      <c r="E321" s="468"/>
    </row>
    <row r="322" spans="5:5">
      <c r="E322" s="468"/>
    </row>
    <row r="323" spans="5:5">
      <c r="E323" s="468"/>
    </row>
    <row r="324" spans="5:5">
      <c r="E324" s="468"/>
    </row>
    <row r="325" spans="5:5">
      <c r="E325" s="468"/>
    </row>
    <row r="326" spans="5:5">
      <c r="E326" s="468"/>
    </row>
    <row r="327" spans="5:5">
      <c r="E327" s="468"/>
    </row>
    <row r="328" spans="5:5">
      <c r="E328" s="468"/>
    </row>
    <row r="329" spans="5:5">
      <c r="E329" s="468"/>
    </row>
    <row r="330" spans="5:5">
      <c r="E330" s="468"/>
    </row>
    <row r="331" spans="5:5">
      <c r="E331" s="468"/>
    </row>
    <row r="332" spans="5:5">
      <c r="E332" s="468"/>
    </row>
    <row r="333" spans="5:5">
      <c r="E333" s="468"/>
    </row>
    <row r="334" spans="5:5">
      <c r="E334" s="468"/>
    </row>
    <row r="335" spans="5:5">
      <c r="E335" s="468"/>
    </row>
    <row r="336" spans="5:5">
      <c r="E336" s="468"/>
    </row>
    <row r="337" spans="5:5">
      <c r="E337" s="468"/>
    </row>
    <row r="338" spans="5:5">
      <c r="E338" s="468"/>
    </row>
    <row r="339" spans="5:5">
      <c r="E339" s="468"/>
    </row>
    <row r="340" spans="5:5">
      <c r="E340" s="468"/>
    </row>
    <row r="341" spans="5:5">
      <c r="E341" s="468"/>
    </row>
    <row r="342" spans="5:5">
      <c r="E342" s="468"/>
    </row>
    <row r="343" spans="5:5">
      <c r="E343" s="468"/>
    </row>
    <row r="344" spans="5:5">
      <c r="E344" s="468"/>
    </row>
    <row r="345" spans="5:5">
      <c r="E345" s="468"/>
    </row>
    <row r="346" spans="5:5">
      <c r="E346" s="468"/>
    </row>
    <row r="347" spans="5:5">
      <c r="E347" s="468"/>
    </row>
    <row r="348" spans="5:5">
      <c r="E348" s="468"/>
    </row>
    <row r="349" spans="5:5">
      <c r="E349" s="468"/>
    </row>
    <row r="350" spans="5:5">
      <c r="E350" s="468"/>
    </row>
    <row r="351" spans="5:5">
      <c r="E351" s="468"/>
    </row>
    <row r="352" spans="5:5">
      <c r="E352" s="468"/>
    </row>
    <row r="353" spans="5:5">
      <c r="E353" s="468"/>
    </row>
    <row r="354" spans="5:5">
      <c r="E354" s="468"/>
    </row>
    <row r="355" spans="5:5">
      <c r="E355" s="468"/>
    </row>
    <row r="356" spans="5:5">
      <c r="E356" s="468"/>
    </row>
    <row r="357" spans="5:5">
      <c r="E357" s="468"/>
    </row>
    <row r="358" spans="5:5">
      <c r="E358" s="468"/>
    </row>
    <row r="359" spans="5:5">
      <c r="E359" s="468"/>
    </row>
    <row r="360" spans="5:5">
      <c r="E360" s="468"/>
    </row>
    <row r="361" spans="5:5">
      <c r="E361" s="468"/>
    </row>
    <row r="362" spans="5:5">
      <c r="E362" s="468"/>
    </row>
    <row r="363" spans="5:5">
      <c r="E363" s="468"/>
    </row>
    <row r="364" spans="5:5">
      <c r="E364" s="468"/>
    </row>
    <row r="365" spans="5:5">
      <c r="E365" s="468"/>
    </row>
    <row r="366" spans="5:5">
      <c r="E366" s="468"/>
    </row>
    <row r="367" spans="5:5">
      <c r="E367" s="468"/>
    </row>
    <row r="368" spans="5:5">
      <c r="E368" s="468"/>
    </row>
    <row r="369" spans="5:5">
      <c r="E369" s="468"/>
    </row>
    <row r="370" spans="5:5">
      <c r="E370" s="468"/>
    </row>
    <row r="371" spans="5:5">
      <c r="E371" s="468"/>
    </row>
    <row r="372" spans="5:5">
      <c r="E372" s="468"/>
    </row>
    <row r="373" spans="5:5">
      <c r="E373" s="468"/>
    </row>
    <row r="374" spans="5:5">
      <c r="E374" s="468"/>
    </row>
    <row r="375" spans="5:5">
      <c r="E375" s="468"/>
    </row>
    <row r="376" spans="5:5">
      <c r="E376" s="468"/>
    </row>
    <row r="377" spans="5:5">
      <c r="E377" s="468"/>
    </row>
    <row r="378" spans="5:5">
      <c r="E378" s="468"/>
    </row>
    <row r="379" spans="5:5">
      <c r="E379" s="468"/>
    </row>
    <row r="380" spans="5:5">
      <c r="E380" s="468"/>
    </row>
    <row r="381" spans="5:5">
      <c r="E381" s="468"/>
    </row>
    <row r="382" spans="5:5">
      <c r="E382" s="468"/>
    </row>
    <row r="383" spans="5:5">
      <c r="E383" s="468"/>
    </row>
    <row r="384" spans="5:5">
      <c r="E384" s="468"/>
    </row>
    <row r="385" spans="5:5">
      <c r="E385" s="468"/>
    </row>
    <row r="386" spans="5:5">
      <c r="E386" s="468"/>
    </row>
    <row r="387" spans="5:5">
      <c r="E387" s="468"/>
    </row>
    <row r="388" spans="5:5">
      <c r="E388" s="468"/>
    </row>
    <row r="389" spans="5:5">
      <c r="E389" s="468"/>
    </row>
    <row r="390" spans="5:5">
      <c r="E390" s="468"/>
    </row>
    <row r="391" spans="5:5">
      <c r="E391" s="468"/>
    </row>
    <row r="392" spans="5:5">
      <c r="E392" s="468"/>
    </row>
    <row r="393" spans="5:5">
      <c r="E393" s="468"/>
    </row>
    <row r="394" spans="5:5">
      <c r="E394" s="468"/>
    </row>
    <row r="395" spans="5:5">
      <c r="E395" s="468"/>
    </row>
    <row r="396" spans="5:5">
      <c r="E396" s="468"/>
    </row>
    <row r="397" spans="5:5">
      <c r="E397" s="468"/>
    </row>
    <row r="398" spans="5:5">
      <c r="E398" s="468"/>
    </row>
    <row r="399" spans="5:5">
      <c r="E399" s="468"/>
    </row>
    <row r="400" spans="5:5">
      <c r="E400" s="468"/>
    </row>
    <row r="401" spans="5:5">
      <c r="E401" s="468"/>
    </row>
    <row r="402" spans="5:5">
      <c r="E402" s="468"/>
    </row>
    <row r="403" spans="5:5">
      <c r="E403" s="468"/>
    </row>
    <row r="404" spans="5:5">
      <c r="E404" s="468"/>
    </row>
    <row r="405" spans="5:5">
      <c r="E405" s="468"/>
    </row>
    <row r="406" spans="5:5">
      <c r="E406" s="468"/>
    </row>
    <row r="407" spans="5:5">
      <c r="E407" s="468"/>
    </row>
    <row r="408" spans="5:5">
      <c r="E408" s="468"/>
    </row>
    <row r="409" spans="5:5">
      <c r="E409" s="468"/>
    </row>
    <row r="410" spans="5:5">
      <c r="E410" s="468"/>
    </row>
    <row r="411" spans="5:5">
      <c r="E411" s="468"/>
    </row>
    <row r="412" spans="5:5">
      <c r="E412" s="468"/>
    </row>
    <row r="413" spans="5:5">
      <c r="E413" s="468"/>
    </row>
    <row r="414" spans="5:5">
      <c r="E414" s="468"/>
    </row>
    <row r="415" spans="5:5">
      <c r="E415" s="468"/>
    </row>
    <row r="416" spans="5:5">
      <c r="E416" s="468"/>
    </row>
    <row r="417" spans="5:5">
      <c r="E417" s="468"/>
    </row>
    <row r="418" spans="5:5">
      <c r="E418" s="468"/>
    </row>
    <row r="419" spans="5:5">
      <c r="E419" s="468"/>
    </row>
    <row r="420" spans="5:5">
      <c r="E420" s="468"/>
    </row>
    <row r="421" spans="5:5">
      <c r="E421" s="468"/>
    </row>
    <row r="422" spans="5:5">
      <c r="E422" s="468"/>
    </row>
    <row r="423" spans="5:5">
      <c r="E423" s="468"/>
    </row>
    <row r="424" spans="5:5">
      <c r="E424" s="468"/>
    </row>
    <row r="425" spans="5:5">
      <c r="E425" s="468"/>
    </row>
    <row r="426" spans="5:5">
      <c r="E426" s="468"/>
    </row>
    <row r="427" spans="5:5">
      <c r="E427" s="468"/>
    </row>
    <row r="428" spans="5:5">
      <c r="E428" s="468"/>
    </row>
    <row r="429" spans="5:5">
      <c r="E429" s="468"/>
    </row>
    <row r="430" spans="5:5">
      <c r="E430" s="468"/>
    </row>
    <row r="431" spans="5:5">
      <c r="E431" s="468"/>
    </row>
    <row r="432" spans="5:5">
      <c r="E432" s="468"/>
    </row>
    <row r="433" spans="5:5">
      <c r="E433" s="468"/>
    </row>
    <row r="434" spans="5:5">
      <c r="E434" s="468"/>
    </row>
    <row r="435" spans="5:5">
      <c r="E435" s="468"/>
    </row>
    <row r="436" spans="5:5">
      <c r="E436" s="468"/>
    </row>
    <row r="437" spans="5:5">
      <c r="E437" s="468"/>
    </row>
    <row r="438" spans="5:5">
      <c r="E438" s="468"/>
    </row>
    <row r="439" spans="5:5">
      <c r="E439" s="468"/>
    </row>
    <row r="440" spans="5:5">
      <c r="E440" s="468"/>
    </row>
    <row r="441" spans="5:5">
      <c r="E441" s="468"/>
    </row>
    <row r="442" spans="5:5">
      <c r="E442" s="468"/>
    </row>
    <row r="443" spans="5:5">
      <c r="E443" s="468"/>
    </row>
    <row r="444" spans="5:5">
      <c r="E444" s="468"/>
    </row>
    <row r="445" spans="5:5">
      <c r="E445" s="468"/>
    </row>
    <row r="446" spans="5:5">
      <c r="E446" s="468"/>
    </row>
    <row r="447" spans="5:5">
      <c r="E447" s="468"/>
    </row>
    <row r="448" spans="5:5">
      <c r="E448" s="468"/>
    </row>
    <row r="449" spans="5:5">
      <c r="E449" s="468"/>
    </row>
    <row r="450" spans="5:5">
      <c r="E450" s="468"/>
    </row>
    <row r="451" spans="5:5">
      <c r="E451" s="468"/>
    </row>
    <row r="452" spans="5:5">
      <c r="E452" s="468"/>
    </row>
    <row r="453" spans="5:5">
      <c r="E453" s="468"/>
    </row>
    <row r="454" spans="5:5">
      <c r="E454" s="468"/>
    </row>
    <row r="455" spans="5:5">
      <c r="E455" s="468"/>
    </row>
    <row r="456" spans="5:5">
      <c r="E456" s="468"/>
    </row>
    <row r="457" spans="5:5">
      <c r="E457" s="468"/>
    </row>
    <row r="458" spans="5:5">
      <c r="E458" s="468"/>
    </row>
    <row r="459" spans="5:5">
      <c r="E459" s="468"/>
    </row>
    <row r="460" spans="5:5">
      <c r="E460" s="468"/>
    </row>
    <row r="461" spans="5:5">
      <c r="E461" s="468"/>
    </row>
    <row r="462" spans="5:5">
      <c r="E462" s="468"/>
    </row>
    <row r="463" spans="5:5">
      <c r="E463" s="468"/>
    </row>
    <row r="464" spans="5:5">
      <c r="E464" s="468"/>
    </row>
    <row r="465" spans="5:5">
      <c r="E465" s="468"/>
    </row>
    <row r="466" spans="5:5">
      <c r="E466" s="468"/>
    </row>
    <row r="467" spans="5:5">
      <c r="E467" s="468"/>
    </row>
    <row r="468" spans="5:5">
      <c r="E468" s="468"/>
    </row>
    <row r="469" spans="5:5">
      <c r="E469" s="468"/>
    </row>
    <row r="470" spans="5:5">
      <c r="E470" s="468"/>
    </row>
    <row r="471" spans="5:5">
      <c r="E471" s="468"/>
    </row>
    <row r="472" spans="5:5">
      <c r="E472" s="468"/>
    </row>
    <row r="473" spans="5:5">
      <c r="E473" s="468"/>
    </row>
    <row r="474" spans="5:5">
      <c r="E474" s="468"/>
    </row>
    <row r="475" spans="5:5">
      <c r="E475" s="468"/>
    </row>
    <row r="476" spans="5:5">
      <c r="E476" s="468"/>
    </row>
    <row r="477" spans="5:5">
      <c r="E477" s="468"/>
    </row>
    <row r="478" spans="5:5">
      <c r="E478" s="468"/>
    </row>
    <row r="479" spans="5:5">
      <c r="E479" s="468"/>
    </row>
    <row r="480" spans="5:5">
      <c r="E480" s="468"/>
    </row>
    <row r="481" spans="5:5">
      <c r="E481" s="468"/>
    </row>
    <row r="482" spans="5:5">
      <c r="E482" s="468"/>
    </row>
    <row r="483" spans="5:5">
      <c r="E483" s="468"/>
    </row>
    <row r="484" spans="5:5">
      <c r="E484" s="468"/>
    </row>
    <row r="485" spans="5:5">
      <c r="E485" s="468"/>
    </row>
    <row r="486" spans="5:5">
      <c r="E486" s="468"/>
    </row>
    <row r="487" spans="5:5">
      <c r="E487" s="468"/>
    </row>
    <row r="488" spans="5:5">
      <c r="E488" s="468"/>
    </row>
    <row r="489" spans="5:5">
      <c r="E489" s="468"/>
    </row>
    <row r="490" spans="5:5">
      <c r="E490" s="468"/>
    </row>
    <row r="491" spans="5:5">
      <c r="E491" s="468"/>
    </row>
    <row r="492" spans="5:5">
      <c r="E492" s="468"/>
    </row>
    <row r="493" spans="5:5">
      <c r="E493" s="468"/>
    </row>
    <row r="494" spans="5:5">
      <c r="E494" s="468"/>
    </row>
    <row r="495" spans="5:5">
      <c r="E495" s="468"/>
    </row>
    <row r="496" spans="5:5">
      <c r="E496" s="468"/>
    </row>
    <row r="497" spans="5:5">
      <c r="E497" s="468"/>
    </row>
    <row r="498" spans="5:5">
      <c r="E498" s="468"/>
    </row>
    <row r="499" spans="5:5">
      <c r="E499" s="468"/>
    </row>
    <row r="500" spans="5:5">
      <c r="E500" s="468"/>
    </row>
    <row r="501" spans="5:5">
      <c r="E501" s="468"/>
    </row>
    <row r="502" spans="5:5">
      <c r="E502" s="468"/>
    </row>
    <row r="503" spans="5:5">
      <c r="E503" s="468"/>
    </row>
    <row r="504" spans="5:5">
      <c r="E504" s="468"/>
    </row>
    <row r="505" spans="5:5">
      <c r="E505" s="468"/>
    </row>
    <row r="506" spans="5:5">
      <c r="E506" s="468"/>
    </row>
    <row r="507" spans="5:5">
      <c r="E507" s="468"/>
    </row>
    <row r="508" spans="5:5">
      <c r="E508" s="468"/>
    </row>
    <row r="509" spans="5:5">
      <c r="E509" s="468"/>
    </row>
    <row r="510" spans="5:5">
      <c r="E510" s="468"/>
    </row>
    <row r="511" spans="5:5">
      <c r="E511" s="468"/>
    </row>
    <row r="512" spans="5:5">
      <c r="E512" s="468"/>
    </row>
    <row r="513" spans="5:5">
      <c r="E513" s="468"/>
    </row>
    <row r="514" spans="5:5">
      <c r="E514" s="468"/>
    </row>
    <row r="515" spans="5:5">
      <c r="E515" s="468"/>
    </row>
    <row r="516" spans="5:5">
      <c r="E516" s="468"/>
    </row>
    <row r="517" spans="5:5">
      <c r="E517" s="468"/>
    </row>
    <row r="518" spans="5:5">
      <c r="E518" s="468"/>
    </row>
    <row r="519" spans="5:5">
      <c r="E519" s="468"/>
    </row>
    <row r="520" spans="5:5">
      <c r="E520" s="468"/>
    </row>
    <row r="521" spans="5:5">
      <c r="E521" s="468"/>
    </row>
    <row r="522" spans="5:5">
      <c r="E522" s="468"/>
    </row>
    <row r="523" spans="5:5">
      <c r="E523" s="468"/>
    </row>
    <row r="524" spans="5:5">
      <c r="E524" s="468"/>
    </row>
    <row r="525" spans="5:5">
      <c r="E525" s="468"/>
    </row>
    <row r="526" spans="5:5">
      <c r="E526" s="468"/>
    </row>
    <row r="527" spans="5:5">
      <c r="E527" s="468"/>
    </row>
    <row r="528" spans="5:5">
      <c r="E528" s="468"/>
    </row>
    <row r="529" spans="5:5">
      <c r="E529" s="468"/>
    </row>
    <row r="530" spans="5:5">
      <c r="E530" s="468"/>
    </row>
    <row r="531" spans="5:5">
      <c r="E531" s="468"/>
    </row>
    <row r="532" spans="5:5">
      <c r="E532" s="468"/>
    </row>
    <row r="533" spans="5:5">
      <c r="E533" s="468"/>
    </row>
    <row r="534" spans="5:5">
      <c r="E534" s="468"/>
    </row>
    <row r="535" spans="5:5">
      <c r="E535" s="468"/>
    </row>
    <row r="536" spans="5:5">
      <c r="E536" s="468"/>
    </row>
    <row r="537" spans="5:5">
      <c r="E537" s="468"/>
    </row>
    <row r="538" spans="5:5">
      <c r="E538" s="468"/>
    </row>
    <row r="539" spans="5:5">
      <c r="E539" s="468"/>
    </row>
    <row r="540" spans="5:5">
      <c r="E540" s="468"/>
    </row>
    <row r="541" spans="5:5">
      <c r="E541" s="468"/>
    </row>
    <row r="542" spans="5:5">
      <c r="E542" s="468"/>
    </row>
    <row r="543" spans="5:5">
      <c r="E543" s="468"/>
    </row>
    <row r="544" spans="5:5">
      <c r="E544" s="468"/>
    </row>
    <row r="545" spans="5:5">
      <c r="E545" s="468"/>
    </row>
    <row r="546" spans="5:5">
      <c r="E546" s="468"/>
    </row>
    <row r="547" spans="5:5">
      <c r="E547" s="468"/>
    </row>
    <row r="548" spans="5:5">
      <c r="E548" s="468"/>
    </row>
    <row r="549" spans="5:5">
      <c r="E549" s="468"/>
    </row>
    <row r="550" spans="5:5">
      <c r="E550" s="468"/>
    </row>
    <row r="551" spans="5:5">
      <c r="E551" s="468"/>
    </row>
    <row r="552" spans="5:5">
      <c r="E552" s="468"/>
    </row>
    <row r="553" spans="5:5">
      <c r="E553" s="468"/>
    </row>
    <row r="554" spans="5:5">
      <c r="E554" s="468"/>
    </row>
    <row r="555" spans="5:5">
      <c r="E555" s="468"/>
    </row>
    <row r="556" spans="5:5">
      <c r="E556" s="468"/>
    </row>
    <row r="557" spans="5:5">
      <c r="E557" s="468"/>
    </row>
    <row r="558" spans="5:5">
      <c r="E558" s="468"/>
    </row>
    <row r="559" spans="5:5">
      <c r="E559" s="468"/>
    </row>
    <row r="560" spans="5:5">
      <c r="E560" s="468"/>
    </row>
    <row r="561" spans="5:5">
      <c r="E561" s="468"/>
    </row>
    <row r="562" spans="5:5">
      <c r="E562" s="468"/>
    </row>
    <row r="563" spans="5:5">
      <c r="E563" s="468"/>
    </row>
    <row r="564" spans="5:5">
      <c r="E564" s="468"/>
    </row>
    <row r="565" spans="5:5">
      <c r="E565" s="468"/>
    </row>
    <row r="566" spans="5:5">
      <c r="E566" s="468"/>
    </row>
    <row r="567" spans="5:5">
      <c r="E567" s="468"/>
    </row>
    <row r="568" spans="5:5">
      <c r="E568" s="468"/>
    </row>
    <row r="569" spans="5:5">
      <c r="E569" s="468"/>
    </row>
    <row r="570" spans="5:5">
      <c r="E570" s="468"/>
    </row>
    <row r="571" spans="5:5">
      <c r="E571" s="468"/>
    </row>
    <row r="572" spans="5:5">
      <c r="E572" s="468"/>
    </row>
    <row r="573" spans="5:5">
      <c r="E573" s="468"/>
    </row>
    <row r="574" spans="5:5">
      <c r="E574" s="468"/>
    </row>
    <row r="575" spans="5:5">
      <c r="E575" s="468"/>
    </row>
    <row r="576" spans="5:5">
      <c r="E576" s="468"/>
    </row>
    <row r="577" spans="5:5">
      <c r="E577" s="468"/>
    </row>
    <row r="578" spans="5:5">
      <c r="E578" s="468"/>
    </row>
    <row r="579" spans="5:5">
      <c r="E579" s="468"/>
    </row>
    <row r="580" spans="5:5">
      <c r="E580" s="468"/>
    </row>
    <row r="581" spans="5:5">
      <c r="E581" s="468"/>
    </row>
    <row r="582" spans="5:5">
      <c r="E582" s="468"/>
    </row>
    <row r="583" spans="5:5">
      <c r="E583" s="468"/>
    </row>
    <row r="584" spans="5:5">
      <c r="E584" s="468"/>
    </row>
    <row r="585" spans="5:5">
      <c r="E585" s="468"/>
    </row>
    <row r="586" spans="5:5">
      <c r="E586" s="468"/>
    </row>
    <row r="587" spans="5:5">
      <c r="E587" s="468"/>
    </row>
    <row r="588" spans="5:5">
      <c r="E588" s="468"/>
    </row>
    <row r="589" spans="5:5">
      <c r="E589" s="468"/>
    </row>
    <row r="590" spans="5:5">
      <c r="E590" s="468"/>
    </row>
    <row r="591" spans="5:5">
      <c r="E591" s="468"/>
    </row>
    <row r="592" spans="5:5">
      <c r="E592" s="468"/>
    </row>
    <row r="593" spans="5:5">
      <c r="E593" s="468"/>
    </row>
    <row r="594" spans="5:5">
      <c r="E594" s="468"/>
    </row>
    <row r="595" spans="5:5">
      <c r="E595" s="468"/>
    </row>
    <row r="596" spans="5:5">
      <c r="E596" s="468"/>
    </row>
    <row r="597" spans="5:5">
      <c r="E597" s="468"/>
    </row>
    <row r="598" spans="5:5">
      <c r="E598" s="468"/>
    </row>
    <row r="599" spans="5:5">
      <c r="E599" s="468"/>
    </row>
    <row r="600" spans="5:5">
      <c r="E600" s="468"/>
    </row>
    <row r="601" spans="5:5">
      <c r="E601" s="468"/>
    </row>
    <row r="602" spans="5:5">
      <c r="E602" s="468"/>
    </row>
    <row r="603" spans="5:5">
      <c r="E603" s="468"/>
    </row>
    <row r="604" spans="5:5">
      <c r="E604" s="468"/>
    </row>
    <row r="605" spans="5:5">
      <c r="E605" s="468"/>
    </row>
    <row r="606" spans="5:5">
      <c r="E606" s="468"/>
    </row>
    <row r="607" spans="5:5">
      <c r="E607" s="468"/>
    </row>
    <row r="608" spans="5:5">
      <c r="E608" s="468"/>
    </row>
    <row r="609" spans="5:5">
      <c r="E609" s="468"/>
    </row>
    <row r="610" spans="5:5">
      <c r="E610" s="468"/>
    </row>
    <row r="611" spans="5:5">
      <c r="E611" s="468"/>
    </row>
    <row r="612" spans="5:5">
      <c r="E612" s="468"/>
    </row>
    <row r="613" spans="5:5">
      <c r="E613" s="468"/>
    </row>
    <row r="614" spans="5:5">
      <c r="E614" s="468"/>
    </row>
    <row r="615" spans="5:5">
      <c r="E615" s="468"/>
    </row>
    <row r="616" spans="5:5">
      <c r="E616" s="468"/>
    </row>
    <row r="617" spans="5:5">
      <c r="E617" s="468"/>
    </row>
    <row r="618" spans="5:5">
      <c r="E618" s="468"/>
    </row>
    <row r="619" spans="5:5">
      <c r="E619" s="468"/>
    </row>
    <row r="620" spans="5:5">
      <c r="E620" s="468"/>
    </row>
    <row r="621" spans="5:5">
      <c r="E621" s="468"/>
    </row>
    <row r="622" spans="5:5">
      <c r="E622" s="468"/>
    </row>
    <row r="623" spans="5:5">
      <c r="E623" s="468"/>
    </row>
    <row r="624" spans="5:5">
      <c r="E624" s="468"/>
    </row>
    <row r="625" spans="5:5">
      <c r="E625" s="468"/>
    </row>
    <row r="626" spans="5:5">
      <c r="E626" s="468"/>
    </row>
    <row r="627" spans="5:5">
      <c r="E627" s="468"/>
    </row>
    <row r="628" spans="5:5">
      <c r="E628" s="468"/>
    </row>
    <row r="629" spans="5:5">
      <c r="E629" s="468"/>
    </row>
    <row r="630" spans="5:5">
      <c r="E630" s="468"/>
    </row>
    <row r="631" spans="5:5">
      <c r="E631" s="468"/>
    </row>
    <row r="632" spans="5:5">
      <c r="E632" s="468"/>
    </row>
    <row r="633" spans="5:5">
      <c r="E633" s="468"/>
    </row>
    <row r="634" spans="5:5">
      <c r="E634" s="468"/>
    </row>
    <row r="635" spans="5:5">
      <c r="E635" s="468"/>
    </row>
    <row r="636" spans="5:5">
      <c r="E636" s="468"/>
    </row>
    <row r="637" spans="5:5">
      <c r="E637" s="468"/>
    </row>
    <row r="638" spans="5:5">
      <c r="E638" s="468"/>
    </row>
    <row r="639" spans="5:5">
      <c r="E639" s="468"/>
    </row>
    <row r="640" spans="5:5">
      <c r="E640" s="468"/>
    </row>
    <row r="641" spans="5:5">
      <c r="E641" s="468"/>
    </row>
    <row r="642" spans="5:5">
      <c r="E642" s="468"/>
    </row>
    <row r="643" spans="5:5">
      <c r="E643" s="468"/>
    </row>
    <row r="644" spans="5:5">
      <c r="E644" s="468"/>
    </row>
    <row r="645" spans="5:5">
      <c r="E645" s="468"/>
    </row>
    <row r="646" spans="5:5">
      <c r="E646" s="468"/>
    </row>
    <row r="647" spans="5:5">
      <c r="E647" s="468"/>
    </row>
    <row r="648" spans="5:5">
      <c r="E648" s="468"/>
    </row>
    <row r="649" spans="5:5">
      <c r="E649" s="468"/>
    </row>
    <row r="650" spans="5:5">
      <c r="E650" s="468"/>
    </row>
    <row r="651" spans="5:5">
      <c r="E651" s="468"/>
    </row>
    <row r="652" spans="5:5">
      <c r="E652" s="468"/>
    </row>
    <row r="653" spans="5:5">
      <c r="E653" s="468"/>
    </row>
    <row r="654" spans="5:5">
      <c r="E654" s="468"/>
    </row>
    <row r="655" spans="5:5">
      <c r="E655" s="468"/>
    </row>
    <row r="656" spans="5:5">
      <c r="E656" s="468"/>
    </row>
    <row r="657" spans="5:5">
      <c r="E657" s="468"/>
    </row>
    <row r="658" spans="5:5">
      <c r="E658" s="468"/>
    </row>
    <row r="659" spans="5:5">
      <c r="E659" s="468"/>
    </row>
    <row r="660" spans="5:5">
      <c r="E660" s="468"/>
    </row>
    <row r="661" spans="5:5">
      <c r="E661" s="468"/>
    </row>
    <row r="662" spans="5:5">
      <c r="E662" s="468"/>
    </row>
    <row r="663" spans="5:5">
      <c r="E663" s="468"/>
    </row>
    <row r="664" spans="5:5">
      <c r="E664" s="468"/>
    </row>
    <row r="665" spans="5:5">
      <c r="E665" s="468"/>
    </row>
    <row r="666" spans="5:5">
      <c r="E666" s="468"/>
    </row>
    <row r="667" spans="5:5">
      <c r="E667" s="468"/>
    </row>
    <row r="668" spans="5:5">
      <c r="E668" s="468"/>
    </row>
    <row r="669" spans="5:5">
      <c r="E669" s="468"/>
    </row>
    <row r="670" spans="5:5">
      <c r="E670" s="468"/>
    </row>
    <row r="671" spans="5:5">
      <c r="E671" s="468"/>
    </row>
    <row r="672" spans="5:5">
      <c r="E672" s="468"/>
    </row>
    <row r="673" spans="5:5">
      <c r="E673" s="468"/>
    </row>
    <row r="674" spans="5:5">
      <c r="E674" s="468"/>
    </row>
    <row r="675" spans="5:5">
      <c r="E675" s="468"/>
    </row>
    <row r="676" spans="5:5">
      <c r="E676" s="468"/>
    </row>
    <row r="677" spans="5:5">
      <c r="E677" s="468"/>
    </row>
    <row r="678" spans="5:5">
      <c r="E678" s="468"/>
    </row>
    <row r="679" spans="5:5">
      <c r="E679" s="468"/>
    </row>
    <row r="680" spans="5:5">
      <c r="E680" s="468"/>
    </row>
    <row r="681" spans="5:5">
      <c r="E681" s="468"/>
    </row>
    <row r="682" spans="5:5">
      <c r="E682" s="468"/>
    </row>
    <row r="683" spans="5:5">
      <c r="E683" s="468"/>
    </row>
    <row r="684" spans="5:5">
      <c r="E684" s="468"/>
    </row>
    <row r="685" spans="5:5">
      <c r="E685" s="468"/>
    </row>
    <row r="686" spans="5:5">
      <c r="E686" s="468"/>
    </row>
    <row r="687" spans="5:5">
      <c r="E687" s="468"/>
    </row>
    <row r="688" spans="5:5">
      <c r="E688" s="468"/>
    </row>
    <row r="689" spans="5:5">
      <c r="E689" s="468"/>
    </row>
    <row r="690" spans="5:5">
      <c r="E690" s="468"/>
    </row>
    <row r="691" spans="5:5">
      <c r="E691" s="468"/>
    </row>
    <row r="692" spans="5:5">
      <c r="E692" s="468"/>
    </row>
    <row r="693" spans="5:5">
      <c r="E693" s="468"/>
    </row>
    <row r="694" spans="5:5">
      <c r="E694" s="468"/>
    </row>
    <row r="695" spans="5:5">
      <c r="E695" s="468"/>
    </row>
    <row r="696" spans="5:5">
      <c r="E696" s="468"/>
    </row>
    <row r="697" spans="5:5">
      <c r="E697" s="468"/>
    </row>
    <row r="698" spans="5:5">
      <c r="E698" s="468"/>
    </row>
    <row r="699" spans="5:5">
      <c r="E699" s="468"/>
    </row>
    <row r="700" spans="5:5">
      <c r="E700" s="468"/>
    </row>
    <row r="701" spans="5:5">
      <c r="E701" s="468"/>
    </row>
    <row r="702" spans="5:5">
      <c r="E702" s="468"/>
    </row>
    <row r="703" spans="5:5">
      <c r="E703" s="468"/>
    </row>
    <row r="704" spans="5:5">
      <c r="E704" s="468"/>
    </row>
    <row r="705" spans="5:5">
      <c r="E705" s="468"/>
    </row>
    <row r="706" spans="5:5">
      <c r="E706" s="468"/>
    </row>
    <row r="707" spans="5:5">
      <c r="E707" s="468"/>
    </row>
    <row r="708" spans="5:5">
      <c r="E708" s="468"/>
    </row>
    <row r="709" spans="5:5">
      <c r="E709" s="468"/>
    </row>
    <row r="710" spans="5:5">
      <c r="E710" s="468"/>
    </row>
    <row r="711" spans="5:5">
      <c r="E711" s="468"/>
    </row>
    <row r="712" spans="5:5">
      <c r="E712" s="468"/>
    </row>
    <row r="713" spans="5:5">
      <c r="E713" s="468"/>
    </row>
    <row r="714" spans="5:5">
      <c r="E714" s="468"/>
    </row>
    <row r="715" spans="5:5">
      <c r="E715" s="468"/>
    </row>
    <row r="716" spans="5:5">
      <c r="E716" s="468"/>
    </row>
    <row r="717" spans="5:5">
      <c r="E717" s="468"/>
    </row>
    <row r="718" spans="5:5">
      <c r="E718" s="468"/>
    </row>
    <row r="719" spans="5:5">
      <c r="E719" s="468"/>
    </row>
    <row r="720" spans="5:5">
      <c r="E720" s="468"/>
    </row>
    <row r="721" spans="5:5">
      <c r="E721" s="468"/>
    </row>
    <row r="722" spans="5:5">
      <c r="E722" s="468"/>
    </row>
    <row r="723" spans="5:5">
      <c r="E723" s="468"/>
    </row>
    <row r="724" spans="5:5">
      <c r="E724" s="468"/>
    </row>
    <row r="725" spans="5:5">
      <c r="E725" s="468"/>
    </row>
    <row r="726" spans="5:5">
      <c r="E726" s="468"/>
    </row>
    <row r="727" spans="5:5">
      <c r="E727" s="468"/>
    </row>
    <row r="728" spans="5:5">
      <c r="E728" s="468"/>
    </row>
    <row r="729" spans="5:5">
      <c r="E729" s="468"/>
    </row>
    <row r="730" spans="5:5">
      <c r="E730" s="468"/>
    </row>
    <row r="731" spans="5:5">
      <c r="E731" s="468"/>
    </row>
    <row r="732" spans="5:5">
      <c r="E732" s="468"/>
    </row>
    <row r="733" spans="5:5">
      <c r="E733" s="468"/>
    </row>
    <row r="734" spans="5:5">
      <c r="E734" s="468"/>
    </row>
    <row r="735" spans="5:5">
      <c r="E735" s="468"/>
    </row>
    <row r="736" spans="5:5">
      <c r="E736" s="468"/>
    </row>
    <row r="737" spans="5:5">
      <c r="E737" s="468"/>
    </row>
    <row r="738" spans="5:5">
      <c r="E738" s="468"/>
    </row>
    <row r="739" spans="5:5">
      <c r="E739" s="468"/>
    </row>
    <row r="740" spans="5:5">
      <c r="E740" s="468"/>
    </row>
    <row r="741" spans="5:5">
      <c r="E741" s="468"/>
    </row>
    <row r="742" spans="5:5">
      <c r="E742" s="468"/>
    </row>
    <row r="743" spans="5:5">
      <c r="E743" s="468"/>
    </row>
    <row r="744" spans="5:5">
      <c r="E744" s="468"/>
    </row>
    <row r="745" spans="5:5">
      <c r="E745" s="468"/>
    </row>
    <row r="746" spans="5:5">
      <c r="E746" s="468"/>
    </row>
    <row r="747" spans="5:5">
      <c r="E747" s="468"/>
    </row>
    <row r="748" spans="5:5">
      <c r="E748" s="468"/>
    </row>
    <row r="749" spans="5:5">
      <c r="E749" s="468"/>
    </row>
    <row r="750" spans="5:5">
      <c r="E750" s="468"/>
    </row>
    <row r="751" spans="5:5">
      <c r="E751" s="468"/>
    </row>
    <row r="752" spans="5:5">
      <c r="E752" s="468"/>
    </row>
    <row r="753" spans="5:5">
      <c r="E753" s="468"/>
    </row>
    <row r="754" spans="5:5">
      <c r="E754" s="468"/>
    </row>
    <row r="755" spans="5:5">
      <c r="E755" s="468"/>
    </row>
    <row r="756" spans="5:5">
      <c r="E756" s="468"/>
    </row>
    <row r="757" spans="5:5">
      <c r="E757" s="468"/>
    </row>
    <row r="758" spans="5:5">
      <c r="E758" s="468"/>
    </row>
    <row r="759" spans="5:5">
      <c r="E759" s="468"/>
    </row>
    <row r="760" spans="5:5">
      <c r="E760" s="468"/>
    </row>
    <row r="761" spans="5:5">
      <c r="E761" s="468"/>
    </row>
    <row r="762" spans="5:5">
      <c r="E762" s="468"/>
    </row>
    <row r="763" spans="5:5">
      <c r="E763" s="468"/>
    </row>
    <row r="764" spans="5:5">
      <c r="E764" s="468"/>
    </row>
    <row r="765" spans="5:5">
      <c r="E765" s="468"/>
    </row>
    <row r="766" spans="5:5">
      <c r="E766" s="468"/>
    </row>
    <row r="767" spans="5:5">
      <c r="E767" s="468"/>
    </row>
    <row r="768" spans="5:5">
      <c r="E768" s="468"/>
    </row>
    <row r="769" spans="5:5">
      <c r="E769" s="468"/>
    </row>
    <row r="770" spans="5:5">
      <c r="E770" s="468"/>
    </row>
    <row r="771" spans="5:5">
      <c r="E771" s="468"/>
    </row>
    <row r="772" spans="5:5">
      <c r="E772" s="468"/>
    </row>
    <row r="773" spans="5:5">
      <c r="E773" s="468"/>
    </row>
    <row r="774" spans="5:5">
      <c r="E774" s="468"/>
    </row>
    <row r="775" spans="5:5">
      <c r="E775" s="468"/>
    </row>
    <row r="776" spans="5:5">
      <c r="E776" s="468"/>
    </row>
    <row r="777" spans="5:5">
      <c r="E777" s="468"/>
    </row>
    <row r="778" spans="5:5">
      <c r="E778" s="468"/>
    </row>
    <row r="779" spans="5:5">
      <c r="E779" s="468"/>
    </row>
    <row r="780" spans="5:5">
      <c r="E780" s="468"/>
    </row>
    <row r="781" spans="5:5">
      <c r="E781" s="468"/>
    </row>
    <row r="782" spans="5:5">
      <c r="E782" s="468"/>
    </row>
    <row r="783" spans="5:5">
      <c r="E783" s="468"/>
    </row>
    <row r="784" spans="5:5">
      <c r="E784" s="468"/>
    </row>
    <row r="785" spans="5:5">
      <c r="E785" s="468"/>
    </row>
    <row r="786" spans="5:5">
      <c r="E786" s="468"/>
    </row>
    <row r="787" spans="5:5">
      <c r="E787" s="468"/>
    </row>
    <row r="788" spans="5:5">
      <c r="E788" s="468"/>
    </row>
    <row r="789" spans="5:5">
      <c r="E789" s="468"/>
    </row>
    <row r="790" spans="5:5">
      <c r="E790" s="468"/>
    </row>
    <row r="791" spans="5:5">
      <c r="E791" s="468"/>
    </row>
    <row r="792" spans="5:5">
      <c r="E792" s="468"/>
    </row>
    <row r="793" spans="5:5">
      <c r="E793" s="468"/>
    </row>
    <row r="794" spans="5:5">
      <c r="E794" s="468"/>
    </row>
    <row r="795" spans="5:5">
      <c r="E795" s="468"/>
    </row>
    <row r="796" spans="5:5">
      <c r="E796" s="468"/>
    </row>
    <row r="797" spans="5:5">
      <c r="E797" s="468"/>
    </row>
    <row r="798" spans="5:5">
      <c r="E798" s="468"/>
    </row>
    <row r="799" spans="5:5">
      <c r="E799" s="468"/>
    </row>
    <row r="800" spans="5:5">
      <c r="E800" s="468"/>
    </row>
    <row r="801" spans="5:5">
      <c r="E801" s="468"/>
    </row>
    <row r="802" spans="5:5">
      <c r="E802" s="468"/>
    </row>
    <row r="803" spans="5:5">
      <c r="E803" s="468"/>
    </row>
    <row r="804" spans="5:5">
      <c r="E804" s="468"/>
    </row>
    <row r="805" spans="5:5">
      <c r="E805" s="468"/>
    </row>
    <row r="806" spans="5:5">
      <c r="E806" s="468"/>
    </row>
    <row r="807" spans="5:5">
      <c r="E807" s="468"/>
    </row>
    <row r="808" spans="5:5">
      <c r="E808" s="468"/>
    </row>
    <row r="809" spans="5:5">
      <c r="E809" s="468"/>
    </row>
    <row r="810" spans="5:5">
      <c r="E810" s="468"/>
    </row>
    <row r="811" spans="5:5">
      <c r="E811" s="468"/>
    </row>
    <row r="812" spans="5:5">
      <c r="E812" s="468"/>
    </row>
    <row r="813" spans="5:5">
      <c r="E813" s="468"/>
    </row>
    <row r="814" spans="5:5">
      <c r="E814" s="468"/>
    </row>
    <row r="815" spans="5:5">
      <c r="E815" s="468"/>
    </row>
    <row r="816" spans="5:5">
      <c r="E816" s="468"/>
    </row>
    <row r="817" spans="5:5">
      <c r="E817" s="468"/>
    </row>
    <row r="818" spans="5:5">
      <c r="E818" s="468"/>
    </row>
    <row r="819" spans="5:5">
      <c r="E819" s="468"/>
    </row>
    <row r="820" spans="5:5">
      <c r="E820" s="468"/>
    </row>
    <row r="821" spans="5:5">
      <c r="E821" s="468"/>
    </row>
    <row r="822" spans="5:5">
      <c r="E822" s="468"/>
    </row>
    <row r="823" spans="5:5">
      <c r="E823" s="468"/>
    </row>
    <row r="824" spans="5:5">
      <c r="E824" s="468"/>
    </row>
    <row r="825" spans="5:5">
      <c r="E825" s="468"/>
    </row>
    <row r="826" spans="5:5">
      <c r="E826" s="468"/>
    </row>
    <row r="827" spans="5:5">
      <c r="E827" s="468"/>
    </row>
    <row r="828" spans="5:5">
      <c r="E828" s="468"/>
    </row>
    <row r="829" spans="5:5">
      <c r="E829" s="468"/>
    </row>
    <row r="830" spans="5:5">
      <c r="E830" s="468"/>
    </row>
    <row r="831" spans="5:5">
      <c r="E831" s="468"/>
    </row>
    <row r="832" spans="5:5">
      <c r="E832" s="468"/>
    </row>
    <row r="833" spans="5:5">
      <c r="E833" s="468"/>
    </row>
    <row r="834" spans="5:5">
      <c r="E834" s="468"/>
    </row>
    <row r="835" spans="5:5">
      <c r="E835" s="468"/>
    </row>
    <row r="836" spans="5:5">
      <c r="E836" s="468"/>
    </row>
    <row r="837" spans="5:5">
      <c r="E837" s="468"/>
    </row>
    <row r="838" spans="5:5">
      <c r="E838" s="468"/>
    </row>
    <row r="839" spans="5:5">
      <c r="E839" s="468"/>
    </row>
    <row r="840" spans="5:5">
      <c r="E840" s="468"/>
    </row>
    <row r="841" spans="5:5">
      <c r="E841" s="468"/>
    </row>
    <row r="842" spans="5:5">
      <c r="E842" s="468"/>
    </row>
    <row r="843" spans="5:5">
      <c r="E843" s="468"/>
    </row>
    <row r="844" spans="5:5">
      <c r="E844" s="468"/>
    </row>
    <row r="845" spans="5:5">
      <c r="E845" s="468"/>
    </row>
    <row r="846" spans="5:5">
      <c r="E846" s="468"/>
    </row>
    <row r="847" spans="5:5">
      <c r="E847" s="468"/>
    </row>
    <row r="848" spans="5:5">
      <c r="E848" s="468"/>
    </row>
    <row r="849" spans="5:5">
      <c r="E849" s="468"/>
    </row>
    <row r="850" spans="5:5">
      <c r="E850" s="468"/>
    </row>
    <row r="851" spans="5:5">
      <c r="E851" s="468"/>
    </row>
    <row r="852" spans="5:5">
      <c r="E852" s="468"/>
    </row>
    <row r="853" spans="5:5">
      <c r="E853" s="468"/>
    </row>
    <row r="854" spans="5:5">
      <c r="E854" s="468"/>
    </row>
    <row r="855" spans="5:5">
      <c r="E855" s="468"/>
    </row>
    <row r="856" spans="5:5">
      <c r="E856" s="468"/>
    </row>
    <row r="857" spans="5:5">
      <c r="E857" s="468"/>
    </row>
    <row r="858" spans="5:5">
      <c r="E858" s="468"/>
    </row>
    <row r="859" spans="5:5">
      <c r="E859" s="468"/>
    </row>
    <row r="860" spans="5:5">
      <c r="E860" s="468"/>
    </row>
    <row r="861" spans="5:5">
      <c r="E861" s="468"/>
    </row>
    <row r="862" spans="5:5">
      <c r="E862" s="468"/>
    </row>
    <row r="863" spans="5:5">
      <c r="E863" s="468"/>
    </row>
    <row r="864" spans="5:5">
      <c r="E864" s="468"/>
    </row>
    <row r="865" spans="5:5">
      <c r="E865" s="468"/>
    </row>
    <row r="866" spans="5:5">
      <c r="E866" s="468"/>
    </row>
    <row r="867" spans="5:5">
      <c r="E867" s="468"/>
    </row>
    <row r="868" spans="5:5">
      <c r="E868" s="468"/>
    </row>
    <row r="869" spans="5:5">
      <c r="E869" s="468"/>
    </row>
    <row r="870" spans="5:5">
      <c r="E870" s="468"/>
    </row>
    <row r="871" spans="5:5">
      <c r="E871" s="468"/>
    </row>
    <row r="872" spans="5:5">
      <c r="E872" s="468"/>
    </row>
    <row r="873" spans="5:5">
      <c r="E873" s="468"/>
    </row>
    <row r="874" spans="5:5">
      <c r="E874" s="468"/>
    </row>
    <row r="875" spans="5:5">
      <c r="E875" s="468"/>
    </row>
    <row r="876" spans="5:5">
      <c r="E876" s="468"/>
    </row>
    <row r="877" spans="5:5">
      <c r="E877" s="468"/>
    </row>
    <row r="878" spans="5:5">
      <c r="E878" s="468"/>
    </row>
    <row r="879" spans="5:5">
      <c r="E879" s="468"/>
    </row>
    <row r="880" spans="5:5">
      <c r="E880" s="468"/>
    </row>
    <row r="881" spans="5:5">
      <c r="E881" s="468"/>
    </row>
    <row r="882" spans="5:5">
      <c r="E882" s="468"/>
    </row>
    <row r="883" spans="5:5">
      <c r="E883" s="468"/>
    </row>
    <row r="884" spans="5:5">
      <c r="E884" s="468"/>
    </row>
    <row r="885" spans="5:5">
      <c r="E885" s="468"/>
    </row>
    <row r="886" spans="5:5">
      <c r="E886" s="468"/>
    </row>
    <row r="887" spans="5:5">
      <c r="E887" s="468"/>
    </row>
    <row r="888" spans="5:5">
      <c r="E888" s="468"/>
    </row>
    <row r="889" spans="5:5">
      <c r="E889" s="468"/>
    </row>
    <row r="890" spans="5:5">
      <c r="E890" s="468"/>
    </row>
    <row r="891" spans="5:5">
      <c r="E891" s="468"/>
    </row>
    <row r="892" spans="5:5">
      <c r="E892" s="468"/>
    </row>
    <row r="893" spans="5:5">
      <c r="E893" s="468"/>
    </row>
    <row r="894" spans="5:5">
      <c r="E894" s="468"/>
    </row>
    <row r="895" spans="5:5">
      <c r="E895" s="468"/>
    </row>
    <row r="896" spans="5:5">
      <c r="E896" s="468"/>
    </row>
    <row r="897" spans="5:5">
      <c r="E897" s="468"/>
    </row>
    <row r="898" spans="5:5">
      <c r="E898" s="468"/>
    </row>
    <row r="899" spans="5:5">
      <c r="E899" s="468"/>
    </row>
    <row r="900" spans="5:5">
      <c r="E900" s="468"/>
    </row>
    <row r="901" spans="5:5">
      <c r="E901" s="468"/>
    </row>
    <row r="902" spans="5:5">
      <c r="E902" s="468"/>
    </row>
    <row r="903" spans="5:5">
      <c r="E903" s="468"/>
    </row>
    <row r="904" spans="5:5">
      <c r="E904" s="468"/>
    </row>
    <row r="905" spans="5:5">
      <c r="E905" s="468"/>
    </row>
    <row r="906" spans="5:5">
      <c r="E906" s="468"/>
    </row>
    <row r="907" spans="5:5">
      <c r="E907" s="468"/>
    </row>
    <row r="908" spans="5:5">
      <c r="E908" s="468"/>
    </row>
    <row r="909" spans="5:5">
      <c r="E909" s="468"/>
    </row>
    <row r="910" spans="5:5">
      <c r="E910" s="468"/>
    </row>
    <row r="911" spans="5:5">
      <c r="E911" s="468"/>
    </row>
    <row r="912" spans="5:5">
      <c r="E912" s="468"/>
    </row>
    <row r="913" spans="5:5">
      <c r="E913" s="468"/>
    </row>
    <row r="914" spans="5:5">
      <c r="E914" s="468"/>
    </row>
    <row r="915" spans="5:5">
      <c r="E915" s="468"/>
    </row>
    <row r="916" spans="5:5">
      <c r="E916" s="468"/>
    </row>
    <row r="917" spans="5:5">
      <c r="E917" s="468"/>
    </row>
    <row r="918" spans="5:5">
      <c r="E918" s="468"/>
    </row>
    <row r="919" spans="5:5">
      <c r="E919" s="468"/>
    </row>
    <row r="920" spans="5:5">
      <c r="E920" s="468"/>
    </row>
    <row r="921" spans="5:5">
      <c r="E921" s="468"/>
    </row>
    <row r="922" spans="5:5">
      <c r="E922" s="468"/>
    </row>
    <row r="923" spans="5:5">
      <c r="E923" s="468"/>
    </row>
    <row r="924" spans="5:5">
      <c r="E924" s="468"/>
    </row>
    <row r="925" spans="5:5">
      <c r="E925" s="468"/>
    </row>
    <row r="926" spans="5:5">
      <c r="E926" s="468"/>
    </row>
    <row r="927" spans="5:5">
      <c r="E927" s="468"/>
    </row>
    <row r="928" spans="5:5">
      <c r="E928" s="468"/>
    </row>
    <row r="929" spans="5:5">
      <c r="E929" s="468"/>
    </row>
    <row r="930" spans="5:5">
      <c r="E930" s="468"/>
    </row>
    <row r="931" spans="5:5">
      <c r="E931" s="468"/>
    </row>
    <row r="932" spans="5:5">
      <c r="E932" s="468"/>
    </row>
    <row r="933" spans="5:5">
      <c r="E933" s="468"/>
    </row>
    <row r="934" spans="5:5">
      <c r="E934" s="468"/>
    </row>
    <row r="935" spans="5:5">
      <c r="E935" s="468"/>
    </row>
    <row r="936" spans="5:5">
      <c r="E936" s="468"/>
    </row>
    <row r="937" spans="5:5">
      <c r="E937" s="468"/>
    </row>
    <row r="938" spans="5:5">
      <c r="E938" s="468"/>
    </row>
    <row r="939" spans="5:5">
      <c r="E939" s="468"/>
    </row>
    <row r="940" spans="5:5">
      <c r="E940" s="468"/>
    </row>
    <row r="941" spans="5:5">
      <c r="E941" s="468"/>
    </row>
    <row r="942" spans="5:5">
      <c r="E942" s="468"/>
    </row>
    <row r="943" spans="5:5">
      <c r="E943" s="468"/>
    </row>
    <row r="944" spans="5:5">
      <c r="E944" s="468"/>
    </row>
    <row r="945" spans="5:5">
      <c r="E945" s="468"/>
    </row>
    <row r="946" spans="5:5">
      <c r="E946" s="468"/>
    </row>
    <row r="947" spans="5:5">
      <c r="E947" s="468"/>
    </row>
    <row r="948" spans="5:5">
      <c r="E948" s="468"/>
    </row>
    <row r="949" spans="5:5">
      <c r="E949" s="468"/>
    </row>
    <row r="950" spans="5:5">
      <c r="E950" s="468"/>
    </row>
    <row r="951" spans="5:5">
      <c r="E951" s="468"/>
    </row>
    <row r="952" spans="5:5">
      <c r="E952" s="468"/>
    </row>
    <row r="953" spans="5:5">
      <c r="E953" s="468"/>
    </row>
    <row r="954" spans="5:5">
      <c r="E954" s="468"/>
    </row>
    <row r="955" spans="5:5">
      <c r="E955" s="468"/>
    </row>
    <row r="956" spans="5:5">
      <c r="E956" s="468"/>
    </row>
    <row r="957" spans="5:5">
      <c r="E957" s="468"/>
    </row>
    <row r="958" spans="5:5">
      <c r="E958" s="468"/>
    </row>
    <row r="959" spans="5:5">
      <c r="E959" s="468"/>
    </row>
    <row r="960" spans="5:5">
      <c r="E960" s="468"/>
    </row>
    <row r="961" spans="5:5">
      <c r="E961" s="468"/>
    </row>
    <row r="962" spans="5:5">
      <c r="E962" s="468"/>
    </row>
    <row r="963" spans="5:5">
      <c r="E963" s="468"/>
    </row>
    <row r="964" spans="5:5">
      <c r="E964" s="468"/>
    </row>
    <row r="965" spans="5:5">
      <c r="E965" s="468"/>
    </row>
    <row r="966" spans="5:5">
      <c r="E966" s="468"/>
    </row>
    <row r="967" spans="5:5">
      <c r="E967" s="468"/>
    </row>
    <row r="968" spans="5:5">
      <c r="E968" s="468"/>
    </row>
    <row r="969" spans="5:5">
      <c r="E969" s="468"/>
    </row>
    <row r="970" spans="5:5">
      <c r="E970" s="468"/>
    </row>
    <row r="971" spans="5:5">
      <c r="E971" s="468"/>
    </row>
    <row r="972" spans="5:5">
      <c r="E972" s="468"/>
    </row>
    <row r="973" spans="5:5">
      <c r="E973" s="468"/>
    </row>
    <row r="974" spans="5:5">
      <c r="E974" s="468"/>
    </row>
    <row r="975" spans="5:5">
      <c r="E975" s="468"/>
    </row>
    <row r="976" spans="5:5">
      <c r="E976" s="468"/>
    </row>
    <row r="977" spans="5:5">
      <c r="E977" s="468"/>
    </row>
    <row r="978" spans="5:5">
      <c r="E978" s="468"/>
    </row>
    <row r="979" spans="5:5">
      <c r="E979" s="468"/>
    </row>
    <row r="980" spans="5:5">
      <c r="E980" s="468"/>
    </row>
    <row r="981" spans="5:5">
      <c r="E981" s="468"/>
    </row>
    <row r="982" spans="5:5">
      <c r="E982" s="468"/>
    </row>
    <row r="983" spans="5:5">
      <c r="E983" s="468"/>
    </row>
    <row r="984" spans="5:5">
      <c r="E984" s="468"/>
    </row>
    <row r="985" spans="5:5">
      <c r="E985" s="468"/>
    </row>
    <row r="986" spans="5:5">
      <c r="E986" s="468"/>
    </row>
    <row r="987" spans="5:5">
      <c r="E987" s="468"/>
    </row>
    <row r="988" spans="5:5">
      <c r="E988" s="468"/>
    </row>
    <row r="989" spans="5:5">
      <c r="E989" s="468"/>
    </row>
    <row r="990" spans="5:5">
      <c r="E990" s="468"/>
    </row>
    <row r="991" spans="5:5">
      <c r="E991" s="468"/>
    </row>
    <row r="992" spans="5:5">
      <c r="E992" s="468"/>
    </row>
    <row r="993" spans="5:5">
      <c r="E993" s="468"/>
    </row>
    <row r="994" spans="5:5">
      <c r="E994" s="468"/>
    </row>
    <row r="995" spans="5:5">
      <c r="E995" s="468"/>
    </row>
    <row r="996" spans="5:5">
      <c r="E996" s="468"/>
    </row>
    <row r="997" spans="5:5">
      <c r="E997" s="468"/>
    </row>
    <row r="998" spans="5:5">
      <c r="E998" s="468"/>
    </row>
    <row r="999" spans="5:5">
      <c r="E999" s="468"/>
    </row>
    <row r="1000" spans="5:5">
      <c r="E1000" s="468"/>
    </row>
    <row r="1001" spans="5:5">
      <c r="E1001" s="468"/>
    </row>
    <row r="1002" spans="5:5">
      <c r="E1002" s="468"/>
    </row>
    <row r="1003" spans="5:5">
      <c r="E1003" s="468"/>
    </row>
    <row r="1004" spans="5:5">
      <c r="E1004" s="468"/>
    </row>
    <row r="1005" spans="5:5">
      <c r="E1005" s="468"/>
    </row>
    <row r="1006" spans="5:5">
      <c r="E1006" s="468"/>
    </row>
    <row r="1007" spans="5:5">
      <c r="E1007" s="468"/>
    </row>
    <row r="1008" spans="5:5">
      <c r="E1008" s="468"/>
    </row>
    <row r="1009" spans="5:5">
      <c r="E1009" s="468"/>
    </row>
    <row r="1010" spans="5:5">
      <c r="E1010" s="468"/>
    </row>
    <row r="1011" spans="5:5">
      <c r="E1011" s="468"/>
    </row>
    <row r="1012" spans="5:5">
      <c r="E1012" s="468"/>
    </row>
    <row r="1013" spans="5:5">
      <c r="E1013" s="468"/>
    </row>
    <row r="1014" spans="5:5">
      <c r="E1014" s="468"/>
    </row>
    <row r="1015" spans="5:5">
      <c r="E1015" s="468"/>
    </row>
    <row r="1016" spans="5:5">
      <c r="E1016" s="468"/>
    </row>
    <row r="1017" spans="5:5">
      <c r="E1017" s="468"/>
    </row>
    <row r="1018" spans="5:5">
      <c r="E1018" s="468"/>
    </row>
    <row r="1019" spans="5:5">
      <c r="E1019" s="468"/>
    </row>
    <row r="1020" spans="5:5">
      <c r="E1020" s="468"/>
    </row>
    <row r="1021" spans="5:5">
      <c r="E1021" s="468"/>
    </row>
    <row r="1022" spans="5:5">
      <c r="E1022" s="468"/>
    </row>
    <row r="1023" spans="5:5">
      <c r="E1023" s="468"/>
    </row>
    <row r="1024" spans="5:5">
      <c r="E1024" s="468"/>
    </row>
    <row r="1025" spans="5:5">
      <c r="E1025" s="468"/>
    </row>
    <row r="1026" spans="5:5">
      <c r="E1026" s="468"/>
    </row>
    <row r="1027" spans="5:5">
      <c r="E1027" s="468"/>
    </row>
    <row r="1028" spans="5:5">
      <c r="E1028" s="468"/>
    </row>
    <row r="1029" spans="5:5">
      <c r="E1029" s="468"/>
    </row>
    <row r="1030" spans="5:5">
      <c r="E1030" s="468"/>
    </row>
    <row r="1031" spans="5:5">
      <c r="E1031" s="468"/>
    </row>
    <row r="1032" spans="5:5">
      <c r="E1032" s="468"/>
    </row>
    <row r="1033" spans="5:5">
      <c r="E1033" s="468"/>
    </row>
    <row r="1034" spans="5:5">
      <c r="E1034" s="468"/>
    </row>
    <row r="1035" spans="5:5">
      <c r="E1035" s="468"/>
    </row>
    <row r="1036" spans="5:5">
      <c r="E1036" s="468"/>
    </row>
    <row r="1037" spans="5:5">
      <c r="E1037" s="468"/>
    </row>
    <row r="1038" spans="5:5">
      <c r="E1038" s="468"/>
    </row>
    <row r="1039" spans="5:5">
      <c r="E1039" s="468"/>
    </row>
    <row r="1040" spans="5:5">
      <c r="E1040" s="468"/>
    </row>
    <row r="1041" spans="5:5">
      <c r="E1041" s="468"/>
    </row>
    <row r="1042" spans="5:5">
      <c r="E1042" s="468"/>
    </row>
    <row r="1043" spans="5:5">
      <c r="E1043" s="468"/>
    </row>
    <row r="1044" spans="5:5">
      <c r="E1044" s="468"/>
    </row>
    <row r="1045" spans="5:5">
      <c r="E1045" s="468"/>
    </row>
    <row r="1046" spans="5:5">
      <c r="E1046" s="468"/>
    </row>
    <row r="1047" spans="5:5">
      <c r="E1047" s="468"/>
    </row>
    <row r="1048" spans="5:5">
      <c r="E1048" s="468"/>
    </row>
    <row r="1049" spans="5:5">
      <c r="E1049" s="468"/>
    </row>
    <row r="1050" spans="5:5">
      <c r="E1050" s="468"/>
    </row>
    <row r="1051" spans="5:5">
      <c r="E1051" s="468"/>
    </row>
    <row r="1052" spans="5:5">
      <c r="E1052" s="468"/>
    </row>
    <row r="1053" spans="5:5">
      <c r="E1053" s="468"/>
    </row>
    <row r="1054" spans="5:5">
      <c r="E1054" s="468"/>
    </row>
    <row r="1055" spans="5:5">
      <c r="E1055" s="468"/>
    </row>
    <row r="1056" spans="5:5">
      <c r="E1056" s="468"/>
    </row>
    <row r="1057" spans="5:5">
      <c r="E1057" s="468"/>
    </row>
    <row r="1058" spans="5:5">
      <c r="E1058" s="468"/>
    </row>
    <row r="1059" spans="5:5">
      <c r="E1059" s="468"/>
    </row>
    <row r="1060" spans="5:5">
      <c r="E1060" s="468"/>
    </row>
    <row r="1061" spans="5:5">
      <c r="E1061" s="468"/>
    </row>
    <row r="1062" spans="5:5">
      <c r="E1062" s="468"/>
    </row>
    <row r="1063" spans="5:5">
      <c r="E1063" s="468"/>
    </row>
    <row r="1064" spans="5:5">
      <c r="E1064" s="468"/>
    </row>
    <row r="1065" spans="5:5">
      <c r="E1065" s="468"/>
    </row>
    <row r="1066" spans="5:5">
      <c r="E1066" s="468"/>
    </row>
    <row r="1067" spans="5:5">
      <c r="E1067" s="468"/>
    </row>
    <row r="1068" spans="5:5">
      <c r="E1068" s="468"/>
    </row>
    <row r="1069" spans="5:5">
      <c r="E1069" s="468"/>
    </row>
    <row r="1070" spans="5:5">
      <c r="E1070" s="468"/>
    </row>
    <row r="1071" spans="5:5">
      <c r="E1071" s="468"/>
    </row>
    <row r="1072" spans="5:5">
      <c r="E1072" s="468"/>
    </row>
    <row r="1073" spans="5:5">
      <c r="E1073" s="468"/>
    </row>
    <row r="1074" spans="5:5">
      <c r="E1074" s="468"/>
    </row>
    <row r="1075" spans="5:5">
      <c r="E1075" s="468"/>
    </row>
    <row r="1076" spans="5:5">
      <c r="E1076" s="468"/>
    </row>
    <row r="1077" spans="5:5">
      <c r="E1077" s="468"/>
    </row>
    <row r="1078" spans="5:5">
      <c r="E1078" s="468"/>
    </row>
    <row r="1079" spans="5:5">
      <c r="E1079" s="468"/>
    </row>
    <row r="1080" spans="5:5">
      <c r="E1080" s="468"/>
    </row>
    <row r="1081" spans="5:5">
      <c r="E1081" s="468"/>
    </row>
    <row r="1082" spans="5:5">
      <c r="E1082" s="468"/>
    </row>
    <row r="1083" spans="5:5">
      <c r="E1083" s="468"/>
    </row>
    <row r="1084" spans="5:5">
      <c r="E1084" s="468"/>
    </row>
    <row r="1085" spans="5:5">
      <c r="E1085" s="468"/>
    </row>
    <row r="1086" spans="5:5">
      <c r="E1086" s="468"/>
    </row>
    <row r="1087" spans="5:5">
      <c r="E1087" s="468"/>
    </row>
    <row r="1088" spans="5:5">
      <c r="E1088" s="468"/>
    </row>
    <row r="1089" spans="5:5">
      <c r="E1089" s="468"/>
    </row>
    <row r="1090" spans="5:5">
      <c r="E1090" s="468"/>
    </row>
    <row r="1091" spans="5:5">
      <c r="E1091" s="468"/>
    </row>
    <row r="1092" spans="5:5">
      <c r="E1092" s="468"/>
    </row>
    <row r="1093" spans="5:5">
      <c r="E1093" s="468"/>
    </row>
    <row r="1094" spans="5:5">
      <c r="E1094" s="468"/>
    </row>
    <row r="1095" spans="5:5">
      <c r="E1095" s="468"/>
    </row>
    <row r="1096" spans="5:5">
      <c r="E1096" s="468"/>
    </row>
    <row r="1097" spans="5:5">
      <c r="E1097" s="468"/>
    </row>
    <row r="1098" spans="5:5">
      <c r="E1098" s="468"/>
    </row>
    <row r="1099" spans="5:5">
      <c r="E1099" s="468"/>
    </row>
    <row r="1100" spans="5:5">
      <c r="E1100" s="468"/>
    </row>
    <row r="1101" spans="5:5">
      <c r="E1101" s="468"/>
    </row>
    <row r="1102" spans="5:5">
      <c r="E1102" s="468"/>
    </row>
    <row r="1103" spans="5:5">
      <c r="E1103" s="468"/>
    </row>
    <row r="1104" spans="5:5">
      <c r="E1104" s="468"/>
    </row>
    <row r="1105" spans="5:5">
      <c r="E1105" s="468"/>
    </row>
    <row r="1106" spans="5:5">
      <c r="E1106" s="468"/>
    </row>
    <row r="1107" spans="5:5">
      <c r="E1107" s="468"/>
    </row>
    <row r="1108" spans="5:5">
      <c r="E1108" s="468"/>
    </row>
    <row r="1109" spans="5:5">
      <c r="E1109" s="468"/>
    </row>
    <row r="1110" spans="5:5">
      <c r="E1110" s="468"/>
    </row>
    <row r="1111" spans="5:5">
      <c r="E1111" s="468"/>
    </row>
    <row r="1112" spans="5:5">
      <c r="E1112" s="468"/>
    </row>
    <row r="1113" spans="5:5">
      <c r="E1113" s="468"/>
    </row>
    <row r="1114" spans="5:5">
      <c r="E1114" s="468"/>
    </row>
    <row r="1115" spans="5:5">
      <c r="E1115" s="468"/>
    </row>
    <row r="1116" spans="5:5">
      <c r="E1116" s="468"/>
    </row>
    <row r="1117" spans="5:5">
      <c r="E1117" s="468"/>
    </row>
    <row r="1118" spans="5:5">
      <c r="E1118" s="468"/>
    </row>
    <row r="1119" spans="5:5">
      <c r="E1119" s="468"/>
    </row>
    <row r="1120" spans="5:5">
      <c r="E1120" s="468"/>
    </row>
    <row r="1121" spans="5:5">
      <c r="E1121" s="468"/>
    </row>
    <row r="1122" spans="5:5">
      <c r="E1122" s="468"/>
    </row>
    <row r="1123" spans="5:5">
      <c r="E1123" s="468"/>
    </row>
    <row r="1124" spans="5:5">
      <c r="E1124" s="468"/>
    </row>
    <row r="1125" spans="5:5">
      <c r="E1125" s="468"/>
    </row>
    <row r="1126" spans="5:5">
      <c r="E1126" s="468"/>
    </row>
    <row r="1127" spans="5:5">
      <c r="E1127" s="468"/>
    </row>
    <row r="1128" spans="5:5">
      <c r="E1128" s="468"/>
    </row>
    <row r="1129" spans="5:5">
      <c r="E1129" s="468"/>
    </row>
    <row r="1130" spans="5:5">
      <c r="E1130" s="468"/>
    </row>
    <row r="1131" spans="5:5">
      <c r="E1131" s="468"/>
    </row>
    <row r="1132" spans="5:5">
      <c r="E1132" s="468"/>
    </row>
    <row r="1133" spans="5:5">
      <c r="E1133" s="468"/>
    </row>
    <row r="1134" spans="5:5">
      <c r="E1134" s="468"/>
    </row>
    <row r="1135" spans="5:5">
      <c r="E1135" s="468"/>
    </row>
    <row r="1136" spans="5:5">
      <c r="E1136" s="468"/>
    </row>
    <row r="1137" spans="5:5">
      <c r="E1137" s="468"/>
    </row>
    <row r="1138" spans="5:5">
      <c r="E1138" s="468"/>
    </row>
    <row r="1139" spans="5:5">
      <c r="E1139" s="468"/>
    </row>
    <row r="1140" spans="5:5">
      <c r="E1140" s="468"/>
    </row>
    <row r="1141" spans="5:5">
      <c r="E1141" s="468"/>
    </row>
    <row r="1142" spans="5:5">
      <c r="E1142" s="468"/>
    </row>
    <row r="1143" spans="5:5">
      <c r="E1143" s="468"/>
    </row>
    <row r="1144" spans="5:5">
      <c r="E1144" s="468"/>
    </row>
    <row r="1145" spans="5:5">
      <c r="E1145" s="468"/>
    </row>
    <row r="1146" spans="5:5">
      <c r="E1146" s="468"/>
    </row>
    <row r="1147" spans="5:5">
      <c r="E1147" s="468"/>
    </row>
    <row r="1148" spans="5:5">
      <c r="E1148" s="468"/>
    </row>
    <row r="1149" spans="5:5">
      <c r="E1149" s="468"/>
    </row>
    <row r="1150" spans="5:5">
      <c r="E1150" s="468"/>
    </row>
    <row r="1151" spans="5:5">
      <c r="E1151" s="468"/>
    </row>
    <row r="1152" spans="5:5">
      <c r="E1152" s="468"/>
    </row>
    <row r="1153" spans="5:5">
      <c r="E1153" s="468"/>
    </row>
    <row r="1154" spans="5:5">
      <c r="E1154" s="468"/>
    </row>
    <row r="1155" spans="5:5">
      <c r="E1155" s="468"/>
    </row>
    <row r="1156" spans="5:5">
      <c r="E1156" s="468"/>
    </row>
    <row r="1157" spans="5:5">
      <c r="E1157" s="468"/>
    </row>
    <row r="1158" spans="5:5">
      <c r="E1158" s="468"/>
    </row>
    <row r="1159" spans="5:5">
      <c r="E1159" s="468"/>
    </row>
    <row r="1160" spans="5:5">
      <c r="E1160" s="468"/>
    </row>
    <row r="1161" spans="5:5">
      <c r="E1161" s="468"/>
    </row>
    <row r="1162" spans="5:5">
      <c r="E1162" s="468"/>
    </row>
    <row r="1163" spans="5:5">
      <c r="E1163" s="468"/>
    </row>
    <row r="1164" spans="5:5">
      <c r="E1164" s="468"/>
    </row>
    <row r="1165" spans="5:5">
      <c r="E1165" s="468"/>
    </row>
    <row r="1166" spans="5:5">
      <c r="E1166" s="468"/>
    </row>
    <row r="1167" spans="5:5">
      <c r="E1167" s="468"/>
    </row>
    <row r="1168" spans="5:5">
      <c r="E1168" s="468"/>
    </row>
    <row r="1169" spans="5:5">
      <c r="E1169" s="468"/>
    </row>
    <row r="1170" spans="5:5">
      <c r="E1170" s="468"/>
    </row>
    <row r="1171" spans="5:5">
      <c r="E1171" s="468"/>
    </row>
    <row r="1172" spans="5:5">
      <c r="E1172" s="468"/>
    </row>
    <row r="1173" spans="5:5">
      <c r="E1173" s="468"/>
    </row>
    <row r="1174" spans="5:5">
      <c r="E1174" s="468"/>
    </row>
    <row r="1175" spans="5:5">
      <c r="E1175" s="468"/>
    </row>
    <row r="1176" spans="5:5">
      <c r="E1176" s="468"/>
    </row>
    <row r="1177" spans="5:5">
      <c r="E1177" s="468"/>
    </row>
    <row r="1178" spans="5:5">
      <c r="E1178" s="468"/>
    </row>
    <row r="1179" spans="5:5">
      <c r="E1179" s="468"/>
    </row>
    <row r="1180" spans="5:5">
      <c r="E1180" s="468"/>
    </row>
    <row r="1181" spans="5:5">
      <c r="E1181" s="468"/>
    </row>
    <row r="1182" spans="5:5">
      <c r="E1182" s="468"/>
    </row>
    <row r="1183" spans="5:5">
      <c r="E1183" s="468"/>
    </row>
    <row r="1184" spans="5:5">
      <c r="E1184" s="468"/>
    </row>
    <row r="1185" spans="5:5">
      <c r="E1185" s="468"/>
    </row>
    <row r="1186" spans="5:5">
      <c r="E1186" s="468"/>
    </row>
    <row r="1187" spans="5:5">
      <c r="E1187" s="468"/>
    </row>
    <row r="1188" spans="5:5">
      <c r="E1188" s="468"/>
    </row>
    <row r="1189" spans="5:5">
      <c r="E1189" s="468"/>
    </row>
    <row r="1190" spans="5:5">
      <c r="E1190" s="468"/>
    </row>
    <row r="1191" spans="5:5">
      <c r="E1191" s="468"/>
    </row>
    <row r="1192" spans="5:5">
      <c r="E1192" s="468"/>
    </row>
    <row r="1193" spans="5:5">
      <c r="E1193" s="468"/>
    </row>
    <row r="1194" spans="5:5">
      <c r="E1194" s="468"/>
    </row>
    <row r="1195" spans="5:5">
      <c r="E1195" s="468"/>
    </row>
    <row r="1196" spans="5:5">
      <c r="E1196" s="468"/>
    </row>
    <row r="1197" spans="5:5">
      <c r="E1197" s="468"/>
    </row>
    <row r="1198" spans="5:5">
      <c r="E1198" s="468"/>
    </row>
    <row r="1199" spans="5:5">
      <c r="E1199" s="468"/>
    </row>
    <row r="1200" spans="5:5">
      <c r="E1200" s="468"/>
    </row>
    <row r="1201" spans="5:5">
      <c r="E1201" s="468"/>
    </row>
    <row r="1202" spans="5:5">
      <c r="E1202" s="468"/>
    </row>
    <row r="1203" spans="5:5">
      <c r="E1203" s="468"/>
    </row>
    <row r="1204" spans="5:5">
      <c r="E1204" s="468"/>
    </row>
    <row r="1205" spans="5:5">
      <c r="E1205" s="468"/>
    </row>
    <row r="1206" spans="5:5">
      <c r="E1206" s="468"/>
    </row>
    <row r="1207" spans="5:5">
      <c r="E1207" s="468"/>
    </row>
    <row r="1208" spans="5:5">
      <c r="E1208" s="468"/>
    </row>
    <row r="1209" spans="5:5">
      <c r="E1209" s="468"/>
    </row>
    <row r="1210" spans="5:5">
      <c r="E1210" s="468"/>
    </row>
    <row r="1211" spans="5:5">
      <c r="E1211" s="468"/>
    </row>
    <row r="1212" spans="5:5">
      <c r="E1212" s="468"/>
    </row>
    <row r="1213" spans="5:5">
      <c r="E1213" s="468"/>
    </row>
    <row r="1214" spans="5:5">
      <c r="E1214" s="468"/>
    </row>
    <row r="1215" spans="5:5">
      <c r="E1215" s="468"/>
    </row>
    <row r="1216" spans="5:5">
      <c r="E1216" s="468"/>
    </row>
    <row r="1217" spans="5:5">
      <c r="E1217" s="468"/>
    </row>
    <row r="1218" spans="5:5">
      <c r="E1218" s="468"/>
    </row>
    <row r="1219" spans="5:5">
      <c r="E1219" s="468"/>
    </row>
    <row r="1220" spans="5:5">
      <c r="E1220" s="468"/>
    </row>
    <row r="1221" spans="5:5">
      <c r="E1221" s="468"/>
    </row>
    <row r="1222" spans="5:5">
      <c r="E1222" s="468"/>
    </row>
    <row r="1223" spans="5:5">
      <c r="E1223" s="468"/>
    </row>
    <row r="1224" spans="5:5">
      <c r="E1224" s="468"/>
    </row>
    <row r="1225" spans="5:5">
      <c r="E1225" s="468"/>
    </row>
    <row r="1226" spans="5:5">
      <c r="E1226" s="468"/>
    </row>
    <row r="1227" spans="5:5">
      <c r="E1227" s="468"/>
    </row>
    <row r="1228" spans="5:5">
      <c r="E1228" s="468"/>
    </row>
    <row r="1229" spans="5:5">
      <c r="E1229" s="468"/>
    </row>
    <row r="1230" spans="5:5">
      <c r="E1230" s="468"/>
    </row>
    <row r="1231" spans="5:5">
      <c r="E1231" s="468"/>
    </row>
    <row r="1232" spans="5:5">
      <c r="E1232" s="468"/>
    </row>
    <row r="1233" spans="5:5">
      <c r="E1233" s="468"/>
    </row>
    <row r="1234" spans="5:5">
      <c r="E1234" s="468"/>
    </row>
    <row r="1235" spans="5:5">
      <c r="E1235" s="468"/>
    </row>
    <row r="1236" spans="5:5">
      <c r="E1236" s="468"/>
    </row>
    <row r="1237" spans="5:5">
      <c r="E1237" s="468"/>
    </row>
    <row r="1238" spans="5:5">
      <c r="E1238" s="468"/>
    </row>
    <row r="1239" spans="5:5">
      <c r="E1239" s="468"/>
    </row>
    <row r="1240" spans="5:5">
      <c r="E1240" s="468"/>
    </row>
    <row r="1241" spans="5:5">
      <c r="E1241" s="468"/>
    </row>
    <row r="1242" spans="5:5">
      <c r="E1242" s="468"/>
    </row>
    <row r="1243" spans="5:5">
      <c r="E1243" s="468"/>
    </row>
    <row r="1244" spans="5:5">
      <c r="E1244" s="468"/>
    </row>
    <row r="1245" spans="5:5">
      <c r="E1245" s="468"/>
    </row>
    <row r="1246" spans="5:5">
      <c r="E1246" s="468"/>
    </row>
    <row r="1247" spans="5:5">
      <c r="E1247" s="468"/>
    </row>
    <row r="1248" spans="5:5">
      <c r="E1248" s="468"/>
    </row>
    <row r="1249" spans="5:5">
      <c r="E1249" s="468"/>
    </row>
    <row r="1250" spans="5:5">
      <c r="E1250" s="468"/>
    </row>
    <row r="1251" spans="5:5">
      <c r="E1251" s="468"/>
    </row>
    <row r="1252" spans="5:5">
      <c r="E1252" s="468"/>
    </row>
    <row r="1253" spans="5:5">
      <c r="E1253" s="468"/>
    </row>
    <row r="1254" spans="5:5">
      <c r="E1254" s="468"/>
    </row>
    <row r="1255" spans="5:5">
      <c r="E1255" s="468"/>
    </row>
    <row r="1256" spans="5:5">
      <c r="E1256" s="468"/>
    </row>
    <row r="1257" spans="5:5">
      <c r="E1257" s="468"/>
    </row>
    <row r="1258" spans="5:5">
      <c r="E1258" s="468"/>
    </row>
    <row r="1259" spans="5:5">
      <c r="E1259" s="468"/>
    </row>
    <row r="1260" spans="5:5">
      <c r="E1260" s="468"/>
    </row>
    <row r="1261" spans="5:5">
      <c r="E1261" s="468"/>
    </row>
    <row r="1262" spans="5:5">
      <c r="E1262" s="468"/>
    </row>
    <row r="1263" spans="5:5">
      <c r="E1263" s="468"/>
    </row>
    <row r="1264" spans="5:5">
      <c r="E1264" s="468"/>
    </row>
    <row r="1265" spans="5:5">
      <c r="E1265" s="468"/>
    </row>
    <row r="1266" spans="5:5">
      <c r="E1266" s="468"/>
    </row>
    <row r="1267" spans="5:5">
      <c r="E1267" s="468"/>
    </row>
    <row r="1268" spans="5:5">
      <c r="E1268" s="468"/>
    </row>
    <row r="1269" spans="5:5">
      <c r="E1269" s="468"/>
    </row>
    <row r="1270" spans="5:5">
      <c r="E1270" s="468"/>
    </row>
    <row r="1271" spans="5:5">
      <c r="E1271" s="468"/>
    </row>
    <row r="1272" spans="5:5">
      <c r="E1272" s="468"/>
    </row>
    <row r="1273" spans="5:5">
      <c r="E1273" s="468"/>
    </row>
    <row r="1274" spans="5:5">
      <c r="E1274" s="468"/>
    </row>
    <row r="1275" spans="5:5">
      <c r="E1275" s="468"/>
    </row>
    <row r="1276" spans="5:5">
      <c r="E1276" s="468"/>
    </row>
    <row r="1277" spans="5:5">
      <c r="E1277" s="468"/>
    </row>
    <row r="1278" spans="5:5">
      <c r="E1278" s="468"/>
    </row>
    <row r="1279" spans="5:5">
      <c r="E1279" s="468"/>
    </row>
    <row r="1280" spans="5:5">
      <c r="E1280" s="468"/>
    </row>
    <row r="1281" spans="5:5">
      <c r="E1281" s="468"/>
    </row>
    <row r="1282" spans="5:5">
      <c r="E1282" s="468"/>
    </row>
    <row r="1283" spans="5:5">
      <c r="E1283" s="468"/>
    </row>
    <row r="1284" spans="5:5">
      <c r="E1284" s="468"/>
    </row>
    <row r="1285" spans="5:5">
      <c r="E1285" s="468"/>
    </row>
    <row r="1286" spans="5:5">
      <c r="E1286" s="468"/>
    </row>
    <row r="1287" spans="5:5">
      <c r="E1287" s="468"/>
    </row>
    <row r="1288" spans="5:5">
      <c r="E1288" s="468"/>
    </row>
    <row r="1289" spans="5:5">
      <c r="E1289" s="468"/>
    </row>
    <row r="1290" spans="5:5">
      <c r="E1290" s="468"/>
    </row>
    <row r="1291" spans="5:5">
      <c r="E1291" s="468"/>
    </row>
    <row r="1292" spans="5:5">
      <c r="E1292" s="468"/>
    </row>
    <row r="1293" spans="5:5">
      <c r="E1293" s="468"/>
    </row>
    <row r="1294" spans="5:5">
      <c r="E1294" s="468"/>
    </row>
    <row r="1295" spans="5:5">
      <c r="E1295" s="468"/>
    </row>
    <row r="1296" spans="5:5">
      <c r="E1296" s="468"/>
    </row>
    <row r="1297" spans="5:5">
      <c r="E1297" s="468"/>
    </row>
    <row r="1298" spans="5:5">
      <c r="E1298" s="468"/>
    </row>
    <row r="1299" spans="5:5">
      <c r="E1299" s="468"/>
    </row>
    <row r="1300" spans="5:5">
      <c r="E1300" s="468"/>
    </row>
    <row r="1301" spans="5:5">
      <c r="E1301" s="468"/>
    </row>
    <row r="1302" spans="5:5">
      <c r="E1302" s="468"/>
    </row>
    <row r="1303" spans="5:5">
      <c r="E1303" s="468"/>
    </row>
    <row r="1304" spans="5:5">
      <c r="E1304" s="468"/>
    </row>
    <row r="1305" spans="5:5">
      <c r="E1305" s="468"/>
    </row>
    <row r="1306" spans="5:5">
      <c r="E1306" s="468"/>
    </row>
    <row r="1307" spans="5:5">
      <c r="E1307" s="468"/>
    </row>
    <row r="1308" spans="5:5">
      <c r="E1308" s="468"/>
    </row>
    <row r="1309" spans="5:5">
      <c r="E1309" s="468"/>
    </row>
    <row r="1310" spans="5:5">
      <c r="E1310" s="468"/>
    </row>
    <row r="1311" spans="5:5">
      <c r="E1311" s="468"/>
    </row>
    <row r="1312" spans="5:5">
      <c r="E1312" s="468"/>
    </row>
    <row r="1313" spans="5:5">
      <c r="E1313" s="468"/>
    </row>
    <row r="1314" spans="5:5">
      <c r="E1314" s="468"/>
    </row>
    <row r="1315" spans="5:5">
      <c r="E1315" s="468"/>
    </row>
    <row r="1316" spans="5:5">
      <c r="E1316" s="468"/>
    </row>
    <row r="1317" spans="5:5">
      <c r="E1317" s="468"/>
    </row>
    <row r="1318" spans="5:5">
      <c r="E1318" s="468"/>
    </row>
    <row r="1319" spans="5:5">
      <c r="E1319" s="468"/>
    </row>
    <row r="1320" spans="5:5">
      <c r="E1320" s="468"/>
    </row>
    <row r="1321" spans="5:5">
      <c r="E1321" s="468"/>
    </row>
    <row r="1322" spans="5:5">
      <c r="E1322" s="468"/>
    </row>
    <row r="1323" spans="5:5">
      <c r="E1323" s="468"/>
    </row>
    <row r="1324" spans="5:5">
      <c r="E1324" s="468"/>
    </row>
    <row r="1325" spans="5:5">
      <c r="E1325" s="468"/>
    </row>
    <row r="1326" spans="5:5">
      <c r="E1326" s="468"/>
    </row>
    <row r="1327" spans="5:5">
      <c r="E1327" s="468"/>
    </row>
    <row r="1328" spans="5:5">
      <c r="E1328" s="468"/>
    </row>
    <row r="1329" spans="5:5">
      <c r="E1329" s="468"/>
    </row>
    <row r="1330" spans="5:5">
      <c r="E1330" s="468"/>
    </row>
    <row r="1331" spans="5:5">
      <c r="E1331" s="468"/>
    </row>
    <row r="1332" spans="5:5">
      <c r="E1332" s="468"/>
    </row>
    <row r="1333" spans="5:5">
      <c r="E1333" s="468"/>
    </row>
    <row r="1334" spans="5:5">
      <c r="E1334" s="468"/>
    </row>
    <row r="1335" spans="5:5">
      <c r="E1335" s="468"/>
    </row>
    <row r="1336" spans="5:5">
      <c r="E1336" s="468"/>
    </row>
    <row r="1337" spans="5:5">
      <c r="E1337" s="468"/>
    </row>
    <row r="1338" spans="5:5">
      <c r="E1338" s="468"/>
    </row>
    <row r="1339" spans="5:5">
      <c r="E1339" s="468"/>
    </row>
    <row r="1340" spans="5:5">
      <c r="E1340" s="468"/>
    </row>
    <row r="1341" spans="5:5">
      <c r="E1341" s="468"/>
    </row>
    <row r="1342" spans="5:5">
      <c r="E1342" s="468"/>
    </row>
    <row r="1343" spans="5:5">
      <c r="E1343" s="468"/>
    </row>
    <row r="1344" spans="5:5">
      <c r="E1344" s="468"/>
    </row>
    <row r="1345" spans="5:5">
      <c r="E1345" s="468"/>
    </row>
    <row r="1346" spans="5:5">
      <c r="E1346" s="468"/>
    </row>
    <row r="1347" spans="5:5">
      <c r="E1347" s="468"/>
    </row>
    <row r="1348" spans="5:5">
      <c r="E1348" s="468"/>
    </row>
    <row r="1349" spans="5:5">
      <c r="E1349" s="468"/>
    </row>
    <row r="1350" spans="5:5">
      <c r="E1350" s="468"/>
    </row>
    <row r="1351" spans="5:5">
      <c r="E1351" s="468"/>
    </row>
    <row r="1352" spans="5:5">
      <c r="E1352" s="468"/>
    </row>
    <row r="1353" spans="5:5">
      <c r="E1353" s="468"/>
    </row>
    <row r="1354" spans="5:5">
      <c r="E1354" s="468"/>
    </row>
    <row r="1355" spans="5:5">
      <c r="E1355" s="468"/>
    </row>
    <row r="1356" spans="5:5">
      <c r="E1356" s="468"/>
    </row>
    <row r="1357" spans="5:5">
      <c r="E1357" s="468"/>
    </row>
  </sheetData>
  <mergeCells count="9">
    <mergeCell ref="F6:F9"/>
    <mergeCell ref="G6:G9"/>
    <mergeCell ref="H6:H9"/>
    <mergeCell ref="A3:B3"/>
    <mergeCell ref="A4:B4"/>
    <mergeCell ref="A6:A9"/>
    <mergeCell ref="B6:B9"/>
    <mergeCell ref="C6:C9"/>
    <mergeCell ref="D6:E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1.-2. Vj 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47"/>
  <sheetViews>
    <sheetView showGridLines="0" zoomScaleNormal="100" zoomScaleSheetLayoutView="100" workbookViewId="0">
      <pane ySplit="10" topLeftCell="A11" activePane="bottomLeft" state="frozen"/>
      <selection activeCell="A71" sqref="A71"/>
      <selection pane="bottomLeft"/>
    </sheetView>
  </sheetViews>
  <sheetFormatPr baseColWidth="10" defaultColWidth="15.7109375" defaultRowHeight="12.75"/>
  <cols>
    <col min="1" max="1" width="5.7109375" style="688" customWidth="1"/>
    <col min="2" max="2" width="45.28515625" style="677" customWidth="1"/>
    <col min="3" max="12" width="12.7109375" style="677" customWidth="1"/>
    <col min="13" max="13" width="45.28515625" style="677" customWidth="1"/>
    <col min="14" max="22" width="12.7109375" style="677" customWidth="1"/>
    <col min="23" max="23" width="5.7109375" style="683" customWidth="1"/>
    <col min="24" max="41" width="18.7109375" style="677" customWidth="1"/>
    <col min="42" max="16384" width="15.7109375" style="677"/>
  </cols>
  <sheetData>
    <row r="1" spans="1:23" s="870" customFormat="1" ht="15.75" customHeight="1">
      <c r="A1" s="1034" t="s">
        <v>258</v>
      </c>
      <c r="B1" s="1034"/>
      <c r="C1" s="1034"/>
      <c r="D1" s="1034"/>
      <c r="E1" s="720"/>
      <c r="F1" s="720"/>
      <c r="G1" s="720"/>
      <c r="H1" s="720"/>
      <c r="I1" s="745"/>
      <c r="J1" s="724"/>
      <c r="K1" s="724"/>
      <c r="L1" s="867"/>
      <c r="M1" s="1034" t="s">
        <v>258</v>
      </c>
      <c r="N1" s="1034"/>
      <c r="O1" s="1034"/>
      <c r="P1" s="720"/>
      <c r="Q1" s="745"/>
      <c r="R1" s="745"/>
      <c r="S1" s="745"/>
      <c r="T1" s="733"/>
      <c r="U1" s="733"/>
      <c r="V1" s="868"/>
      <c r="W1" s="869"/>
    </row>
    <row r="2" spans="1:23" s="870" customFormat="1" ht="15.75" customHeight="1">
      <c r="A2" s="792" t="s">
        <v>56</v>
      </c>
      <c r="B2" s="871"/>
      <c r="C2" s="1034"/>
      <c r="D2" s="720"/>
      <c r="E2" s="792"/>
      <c r="F2" s="720"/>
      <c r="G2" s="720"/>
      <c r="H2" s="720"/>
      <c r="I2" s="745"/>
      <c r="J2" s="724"/>
      <c r="K2" s="724"/>
      <c r="L2" s="867"/>
      <c r="M2" s="792" t="s">
        <v>56</v>
      </c>
      <c r="N2" s="871"/>
      <c r="O2" s="1034"/>
      <c r="P2" s="720"/>
      <c r="Q2" s="745"/>
      <c r="R2" s="745"/>
      <c r="S2" s="745"/>
      <c r="T2" s="733"/>
      <c r="U2" s="733"/>
      <c r="V2" s="868"/>
      <c r="W2" s="869"/>
    </row>
    <row r="3" spans="1:23" s="870" customFormat="1" ht="15.75" customHeight="1">
      <c r="A3" s="792" t="s">
        <v>616</v>
      </c>
      <c r="C3" s="720"/>
      <c r="D3" s="872"/>
      <c r="E3" s="872"/>
      <c r="F3" s="872"/>
      <c r="G3" s="871"/>
      <c r="H3" s="732"/>
      <c r="I3" s="732"/>
      <c r="J3" s="721"/>
      <c r="K3" s="721"/>
      <c r="L3" s="867"/>
      <c r="M3" s="792" t="s">
        <v>616</v>
      </c>
      <c r="O3" s="720"/>
      <c r="P3" s="872"/>
      <c r="Q3" s="872"/>
      <c r="R3" s="872"/>
      <c r="S3" s="867"/>
      <c r="T3" s="694"/>
      <c r="U3" s="694"/>
      <c r="V3" s="868"/>
      <c r="W3" s="869"/>
    </row>
    <row r="4" spans="1:23" s="870" customFormat="1" ht="15.75" customHeight="1">
      <c r="A4" s="792" t="s">
        <v>400</v>
      </c>
      <c r="B4" s="792"/>
      <c r="C4" s="186"/>
      <c r="D4" s="727"/>
      <c r="E4" s="792"/>
      <c r="F4" s="792"/>
      <c r="G4" s="871"/>
      <c r="H4" s="723"/>
      <c r="I4" s="723"/>
      <c r="J4" s="721"/>
      <c r="K4" s="721"/>
      <c r="L4" s="867"/>
      <c r="M4" s="792" t="s">
        <v>400</v>
      </c>
      <c r="N4" s="792"/>
      <c r="O4" s="186"/>
      <c r="P4" s="727"/>
      <c r="Q4" s="792"/>
      <c r="R4" s="792"/>
      <c r="S4" s="745"/>
      <c r="T4" s="725"/>
      <c r="U4" s="725"/>
      <c r="V4" s="868"/>
      <c r="W4" s="869"/>
    </row>
    <row r="5" spans="1:23" s="878" customFormat="1" ht="15.75" customHeight="1">
      <c r="A5" s="1310" t="s">
        <v>153</v>
      </c>
      <c r="B5" s="1310"/>
      <c r="C5" s="879"/>
      <c r="D5" s="873"/>
      <c r="E5" s="669"/>
      <c r="F5" s="873"/>
      <c r="G5" s="873"/>
      <c r="H5" s="723"/>
      <c r="I5" s="723"/>
      <c r="J5" s="723"/>
      <c r="K5" s="723"/>
      <c r="L5" s="873"/>
      <c r="M5" s="1310" t="s">
        <v>153</v>
      </c>
      <c r="N5" s="1310"/>
      <c r="O5" s="879"/>
      <c r="P5" s="873"/>
      <c r="Q5" s="669"/>
      <c r="R5" s="873"/>
      <c r="S5" s="874"/>
      <c r="T5" s="875"/>
      <c r="U5" s="875"/>
      <c r="V5" s="876"/>
      <c r="W5" s="877"/>
    </row>
    <row r="6" spans="1:23" s="719" customFormat="1" ht="15.75" customHeight="1">
      <c r="A6" s="886"/>
      <c r="B6" s="886"/>
      <c r="C6" s="887"/>
      <c r="D6" s="888"/>
      <c r="E6" s="888"/>
      <c r="F6" s="888"/>
      <c r="G6" s="888"/>
      <c r="H6" s="888"/>
      <c r="I6" s="888"/>
      <c r="J6" s="889"/>
      <c r="K6" s="886"/>
      <c r="L6" s="886"/>
      <c r="M6" s="886"/>
      <c r="N6" s="886"/>
      <c r="O6" s="887"/>
      <c r="P6" s="888"/>
      <c r="Q6" s="888"/>
      <c r="R6" s="888"/>
      <c r="S6" s="888"/>
      <c r="T6" s="888"/>
      <c r="U6" s="888"/>
      <c r="V6" s="888"/>
      <c r="W6" s="869"/>
    </row>
    <row r="7" spans="1:23" ht="15.75" customHeight="1">
      <c r="A7" s="1288" t="s">
        <v>154</v>
      </c>
      <c r="B7" s="1300" t="s">
        <v>60</v>
      </c>
      <c r="C7" s="1300" t="s">
        <v>175</v>
      </c>
      <c r="D7" s="1300" t="s">
        <v>156</v>
      </c>
      <c r="E7" s="1328" t="s">
        <v>207</v>
      </c>
      <c r="F7" s="1329"/>
      <c r="G7" s="1329"/>
      <c r="H7" s="1329"/>
      <c r="I7" s="1329"/>
      <c r="J7" s="1329"/>
      <c r="K7" s="1329"/>
      <c r="L7" s="1330"/>
      <c r="M7" s="1300" t="s">
        <v>60</v>
      </c>
      <c r="N7" s="1300" t="s">
        <v>175</v>
      </c>
      <c r="O7" s="1331" t="s">
        <v>208</v>
      </c>
      <c r="P7" s="1332"/>
      <c r="Q7" s="1332"/>
      <c r="R7" s="1332"/>
      <c r="S7" s="1312"/>
      <c r="T7" s="1331" t="s">
        <v>209</v>
      </c>
      <c r="U7" s="1332"/>
      <c r="V7" s="1312"/>
      <c r="W7" s="1288" t="s">
        <v>154</v>
      </c>
    </row>
    <row r="8" spans="1:23" ht="15.75" customHeight="1">
      <c r="A8" s="1289"/>
      <c r="B8" s="1301"/>
      <c r="C8" s="1301"/>
      <c r="D8" s="1301"/>
      <c r="E8" s="1288" t="s">
        <v>134</v>
      </c>
      <c r="F8" s="1288" t="s">
        <v>135</v>
      </c>
      <c r="G8" s="1288" t="s">
        <v>136</v>
      </c>
      <c r="H8" s="1288" t="s">
        <v>210</v>
      </c>
      <c r="I8" s="1288" t="s">
        <v>137</v>
      </c>
      <c r="J8" s="1288" t="s">
        <v>138</v>
      </c>
      <c r="K8" s="1288" t="s">
        <v>139</v>
      </c>
      <c r="L8" s="1288" t="s">
        <v>140</v>
      </c>
      <c r="M8" s="1301"/>
      <c r="N8" s="1301"/>
      <c r="O8" s="1288" t="s">
        <v>211</v>
      </c>
      <c r="P8" s="1288" t="s">
        <v>212</v>
      </c>
      <c r="Q8" s="1334" t="s">
        <v>270</v>
      </c>
      <c r="R8" s="1288" t="s">
        <v>141</v>
      </c>
      <c r="S8" s="1288" t="s">
        <v>213</v>
      </c>
      <c r="T8" s="1300" t="s">
        <v>214</v>
      </c>
      <c r="U8" s="1300" t="s">
        <v>215</v>
      </c>
      <c r="V8" s="1300" t="s">
        <v>216</v>
      </c>
      <c r="W8" s="1289"/>
    </row>
    <row r="9" spans="1:23" ht="15.75" customHeight="1">
      <c r="A9" s="1289"/>
      <c r="B9" s="1301"/>
      <c r="C9" s="1301"/>
      <c r="D9" s="1301"/>
      <c r="E9" s="1289"/>
      <c r="F9" s="1289"/>
      <c r="G9" s="1289"/>
      <c r="H9" s="1289"/>
      <c r="I9" s="1289"/>
      <c r="J9" s="1289"/>
      <c r="K9" s="1289"/>
      <c r="L9" s="1289"/>
      <c r="M9" s="1301"/>
      <c r="N9" s="1301"/>
      <c r="O9" s="1289"/>
      <c r="P9" s="1289"/>
      <c r="Q9" s="1335"/>
      <c r="R9" s="1289"/>
      <c r="S9" s="1289"/>
      <c r="T9" s="1301"/>
      <c r="U9" s="1301"/>
      <c r="V9" s="1301"/>
      <c r="W9" s="1289"/>
    </row>
    <row r="10" spans="1:23" ht="15.75" customHeight="1">
      <c r="A10" s="1290"/>
      <c r="B10" s="1302"/>
      <c r="C10" s="1302"/>
      <c r="D10" s="1302"/>
      <c r="E10" s="1290"/>
      <c r="F10" s="1290"/>
      <c r="G10" s="1290"/>
      <c r="H10" s="1290"/>
      <c r="I10" s="1290"/>
      <c r="J10" s="1290"/>
      <c r="K10" s="1290"/>
      <c r="L10" s="1290"/>
      <c r="M10" s="1302"/>
      <c r="N10" s="1302"/>
      <c r="O10" s="1290"/>
      <c r="P10" s="1290"/>
      <c r="Q10" s="1336"/>
      <c r="R10" s="1290"/>
      <c r="S10" s="1290"/>
      <c r="T10" s="1302"/>
      <c r="U10" s="1302"/>
      <c r="V10" s="1302"/>
      <c r="W10" s="1290"/>
    </row>
    <row r="11" spans="1:23" ht="13.5" customHeight="1">
      <c r="B11" s="679"/>
      <c r="C11" s="680"/>
      <c r="D11" s="680"/>
      <c r="E11" s="680"/>
      <c r="F11" s="680"/>
      <c r="G11" s="680"/>
      <c r="H11" s="680"/>
      <c r="I11" s="680"/>
      <c r="J11" s="680"/>
      <c r="K11" s="680"/>
      <c r="L11" s="680"/>
      <c r="M11" s="679"/>
      <c r="N11" s="680"/>
      <c r="O11" s="680"/>
      <c r="P11" s="680"/>
      <c r="Q11" s="680"/>
      <c r="R11" s="680"/>
      <c r="S11" s="680"/>
      <c r="T11" s="680"/>
      <c r="U11" s="680"/>
      <c r="V11" s="680"/>
    </row>
    <row r="12" spans="1:23" ht="13.5" customHeight="1">
      <c r="B12" s="682" t="s">
        <v>160</v>
      </c>
      <c r="C12" s="716"/>
      <c r="D12" s="680"/>
      <c r="E12" s="680"/>
      <c r="F12" s="680"/>
      <c r="G12" s="680"/>
      <c r="H12" s="680"/>
      <c r="I12" s="680"/>
      <c r="J12" s="680"/>
      <c r="K12" s="680"/>
      <c r="L12" s="680"/>
      <c r="M12" s="682" t="s">
        <v>160</v>
      </c>
      <c r="N12" s="716"/>
      <c r="O12" s="680"/>
      <c r="P12" s="680"/>
      <c r="Q12" s="680"/>
      <c r="R12" s="680"/>
      <c r="S12" s="680"/>
      <c r="T12" s="680"/>
      <c r="U12" s="680"/>
      <c r="V12" s="680"/>
    </row>
    <row r="13" spans="1:23" ht="13.5" customHeight="1">
      <c r="B13" s="688"/>
      <c r="C13" s="688"/>
      <c r="D13" s="680"/>
      <c r="E13" s="680"/>
      <c r="F13" s="680"/>
      <c r="G13" s="680"/>
      <c r="H13" s="680"/>
      <c r="I13" s="680"/>
      <c r="J13" s="680"/>
      <c r="K13" s="680"/>
      <c r="L13" s="680"/>
      <c r="M13" s="688"/>
      <c r="N13" s="688"/>
      <c r="O13" s="680"/>
      <c r="P13" s="680"/>
      <c r="Q13" s="680"/>
      <c r="R13" s="680"/>
      <c r="S13" s="680"/>
      <c r="T13" s="680"/>
      <c r="U13" s="680"/>
      <c r="V13" s="680"/>
      <c r="W13" s="839"/>
    </row>
    <row r="14" spans="1:23" ht="13.5" customHeight="1">
      <c r="A14" s="890">
        <v>1</v>
      </c>
      <c r="B14" s="891" t="s">
        <v>182</v>
      </c>
      <c r="C14" s="841" t="s">
        <v>186</v>
      </c>
      <c r="D14" s="160">
        <v>84730.8</v>
      </c>
      <c r="E14" s="160">
        <v>12615.400000000001</v>
      </c>
      <c r="F14" s="160">
        <v>14843.699999999999</v>
      </c>
      <c r="G14" s="160">
        <v>2263.8000000000002</v>
      </c>
      <c r="H14" s="160">
        <v>6572.2999999999993</v>
      </c>
      <c r="I14" s="160">
        <v>1389.2</v>
      </c>
      <c r="J14" s="160">
        <v>7826.2999999999993</v>
      </c>
      <c r="K14" s="160">
        <v>17185</v>
      </c>
      <c r="L14" s="160">
        <v>4472.2</v>
      </c>
      <c r="M14" s="891" t="s">
        <v>182</v>
      </c>
      <c r="N14" s="841" t="s">
        <v>186</v>
      </c>
      <c r="O14" s="687">
        <v>1146.2</v>
      </c>
      <c r="P14" s="687">
        <v>3281.2</v>
      </c>
      <c r="Q14" s="687">
        <v>1969.3000000000002</v>
      </c>
      <c r="R14" s="687">
        <v>2875.3999999999996</v>
      </c>
      <c r="S14" s="687">
        <v>1897.2</v>
      </c>
      <c r="T14" s="687">
        <v>3885.6</v>
      </c>
      <c r="U14" s="687">
        <v>768.6</v>
      </c>
      <c r="V14" s="687">
        <v>1739.3</v>
      </c>
      <c r="W14" s="892">
        <v>1</v>
      </c>
    </row>
    <row r="15" spans="1:23" ht="13.5" customHeight="1">
      <c r="A15" s="890">
        <v>2</v>
      </c>
      <c r="B15" s="857"/>
      <c r="C15" s="841" t="s">
        <v>159</v>
      </c>
      <c r="D15" s="160">
        <v>59837.599999999999</v>
      </c>
      <c r="E15" s="160">
        <v>8836.1</v>
      </c>
      <c r="F15" s="160">
        <v>10716.8</v>
      </c>
      <c r="G15" s="160">
        <v>1329.2</v>
      </c>
      <c r="H15" s="160">
        <v>4469.3999999999996</v>
      </c>
      <c r="I15" s="160">
        <v>920.1</v>
      </c>
      <c r="J15" s="160">
        <v>5415.9</v>
      </c>
      <c r="K15" s="160">
        <v>11173.5</v>
      </c>
      <c r="L15" s="160">
        <v>3207.7</v>
      </c>
      <c r="M15" s="857"/>
      <c r="N15" s="841" t="s">
        <v>159</v>
      </c>
      <c r="O15" s="687">
        <v>827.6</v>
      </c>
      <c r="P15" s="687">
        <v>2038.6</v>
      </c>
      <c r="Q15" s="687">
        <v>1203.4000000000001</v>
      </c>
      <c r="R15" s="687">
        <v>2094.1</v>
      </c>
      <c r="S15" s="687">
        <v>1211.7</v>
      </c>
      <c r="T15" s="687">
        <v>3885.6</v>
      </c>
      <c r="U15" s="687">
        <v>768.6</v>
      </c>
      <c r="V15" s="687">
        <v>1739.3</v>
      </c>
      <c r="W15" s="892">
        <v>2</v>
      </c>
    </row>
    <row r="16" spans="1:23" ht="13.5" customHeight="1">
      <c r="A16" s="890">
        <v>3</v>
      </c>
      <c r="B16" s="857"/>
      <c r="C16" s="841" t="s">
        <v>142</v>
      </c>
      <c r="D16" s="160">
        <v>24893.200000000001</v>
      </c>
      <c r="E16" s="160">
        <v>3779.3</v>
      </c>
      <c r="F16" s="160">
        <v>4126.8999999999996</v>
      </c>
      <c r="G16" s="160">
        <v>934.6</v>
      </c>
      <c r="H16" s="160">
        <v>2102.9</v>
      </c>
      <c r="I16" s="160">
        <v>469.1</v>
      </c>
      <c r="J16" s="160">
        <v>2410.4</v>
      </c>
      <c r="K16" s="160">
        <v>6011.5</v>
      </c>
      <c r="L16" s="160">
        <v>1264.5</v>
      </c>
      <c r="M16" s="857"/>
      <c r="N16" s="841" t="s">
        <v>142</v>
      </c>
      <c r="O16" s="687">
        <v>318.60000000000002</v>
      </c>
      <c r="P16" s="687">
        <v>1242.5999999999999</v>
      </c>
      <c r="Q16" s="687">
        <v>765.9</v>
      </c>
      <c r="R16" s="687">
        <v>781.3</v>
      </c>
      <c r="S16" s="687">
        <v>685.5</v>
      </c>
      <c r="T16" s="687">
        <v>0</v>
      </c>
      <c r="U16" s="687">
        <v>0</v>
      </c>
      <c r="V16" s="687">
        <v>0</v>
      </c>
      <c r="W16" s="892">
        <v>3</v>
      </c>
    </row>
    <row r="17" spans="1:23" ht="13.5" customHeight="1">
      <c r="A17" s="890"/>
      <c r="B17" s="857"/>
      <c r="C17" s="841"/>
      <c r="D17" s="160"/>
      <c r="E17" s="160"/>
      <c r="F17" s="160"/>
      <c r="G17" s="160"/>
      <c r="H17" s="160"/>
      <c r="I17" s="160"/>
      <c r="J17" s="160"/>
      <c r="K17" s="160"/>
      <c r="L17" s="160"/>
      <c r="M17" s="857"/>
      <c r="N17" s="841"/>
      <c r="O17" s="687"/>
      <c r="P17" s="687"/>
      <c r="Q17" s="687"/>
      <c r="R17" s="687"/>
      <c r="S17" s="687"/>
      <c r="T17" s="687"/>
      <c r="U17" s="687"/>
      <c r="V17" s="687"/>
      <c r="W17" s="892"/>
    </row>
    <row r="18" spans="1:23" s="694" customFormat="1" ht="13.5" customHeight="1">
      <c r="A18" s="890">
        <v>4</v>
      </c>
      <c r="B18" s="893" t="s">
        <v>435</v>
      </c>
      <c r="C18" s="841" t="s">
        <v>186</v>
      </c>
      <c r="D18" s="160">
        <v>559.20000000000005</v>
      </c>
      <c r="E18" s="160">
        <v>55.3</v>
      </c>
      <c r="F18" s="160">
        <v>106.4</v>
      </c>
      <c r="G18" s="160">
        <v>21.2</v>
      </c>
      <c r="H18" s="160">
        <v>38.5</v>
      </c>
      <c r="I18" s="160">
        <v>15</v>
      </c>
      <c r="J18" s="160">
        <v>58.3</v>
      </c>
      <c r="K18" s="160">
        <v>96.4</v>
      </c>
      <c r="L18" s="160">
        <v>37.9</v>
      </c>
      <c r="M18" s="893" t="s">
        <v>435</v>
      </c>
      <c r="N18" s="841" t="s">
        <v>186</v>
      </c>
      <c r="O18" s="687">
        <v>8.5</v>
      </c>
      <c r="P18" s="687">
        <v>26.3</v>
      </c>
      <c r="Q18" s="687">
        <v>20.299999999999997</v>
      </c>
      <c r="R18" s="687">
        <v>23.799999999999997</v>
      </c>
      <c r="S18" s="687">
        <v>20.100000000000001</v>
      </c>
      <c r="T18" s="687">
        <v>16.399999999999999</v>
      </c>
      <c r="U18" s="687">
        <v>4.7</v>
      </c>
      <c r="V18" s="687">
        <v>10.199999999999999</v>
      </c>
      <c r="W18" s="892">
        <v>4</v>
      </c>
    </row>
    <row r="19" spans="1:23" s="694" customFormat="1" ht="13.5" customHeight="1">
      <c r="A19" s="890">
        <v>5</v>
      </c>
      <c r="B19" s="893" t="s">
        <v>436</v>
      </c>
      <c r="C19" s="841" t="s">
        <v>159</v>
      </c>
      <c r="D19" s="160">
        <v>216.7</v>
      </c>
      <c r="E19" s="160">
        <v>22.4</v>
      </c>
      <c r="F19" s="160">
        <v>31.4</v>
      </c>
      <c r="G19" s="160">
        <v>10.6</v>
      </c>
      <c r="H19" s="160">
        <v>14.7</v>
      </c>
      <c r="I19" s="160">
        <v>7.2</v>
      </c>
      <c r="J19" s="160">
        <v>17.3</v>
      </c>
      <c r="K19" s="160">
        <v>25.1</v>
      </c>
      <c r="L19" s="160">
        <v>9</v>
      </c>
      <c r="M19" s="893" t="s">
        <v>436</v>
      </c>
      <c r="N19" s="841" t="s">
        <v>159</v>
      </c>
      <c r="O19" s="687">
        <v>4.5</v>
      </c>
      <c r="P19" s="687">
        <v>16.100000000000001</v>
      </c>
      <c r="Q19" s="687">
        <v>9.1</v>
      </c>
      <c r="R19" s="687">
        <v>8.1</v>
      </c>
      <c r="S19" s="687">
        <v>9.9</v>
      </c>
      <c r="T19" s="687">
        <v>16.399999999999999</v>
      </c>
      <c r="U19" s="687">
        <v>4.7</v>
      </c>
      <c r="V19" s="687">
        <v>10.199999999999999</v>
      </c>
      <c r="W19" s="892">
        <v>5</v>
      </c>
    </row>
    <row r="20" spans="1:23" s="694" customFormat="1" ht="13.5" customHeight="1">
      <c r="A20" s="890">
        <v>6</v>
      </c>
      <c r="B20" s="893" t="s">
        <v>259</v>
      </c>
      <c r="C20" s="841" t="s">
        <v>142</v>
      </c>
      <c r="D20" s="160">
        <v>342.5</v>
      </c>
      <c r="E20" s="160">
        <v>32.9</v>
      </c>
      <c r="F20" s="160">
        <v>75</v>
      </c>
      <c r="G20" s="160">
        <v>10.6</v>
      </c>
      <c r="H20" s="160">
        <v>23.8</v>
      </c>
      <c r="I20" s="160">
        <v>7.8</v>
      </c>
      <c r="J20" s="160">
        <v>41</v>
      </c>
      <c r="K20" s="160">
        <v>71.3</v>
      </c>
      <c r="L20" s="160">
        <v>28.9</v>
      </c>
      <c r="M20" s="893" t="s">
        <v>259</v>
      </c>
      <c r="N20" s="841" t="s">
        <v>142</v>
      </c>
      <c r="O20" s="687">
        <v>4</v>
      </c>
      <c r="P20" s="687">
        <v>10.199999999999999</v>
      </c>
      <c r="Q20" s="687">
        <v>11.2</v>
      </c>
      <c r="R20" s="687">
        <v>15.7</v>
      </c>
      <c r="S20" s="687">
        <v>10.199999999999999</v>
      </c>
      <c r="T20" s="687">
        <v>0</v>
      </c>
      <c r="U20" s="687">
        <v>0</v>
      </c>
      <c r="V20" s="687">
        <v>0</v>
      </c>
      <c r="W20" s="892">
        <v>6</v>
      </c>
    </row>
    <row r="21" spans="1:23" s="694" customFormat="1" ht="13.5" customHeight="1">
      <c r="A21" s="890"/>
      <c r="B21" s="893"/>
      <c r="C21" s="841"/>
      <c r="D21" s="160"/>
      <c r="E21" s="160"/>
      <c r="F21" s="160"/>
      <c r="G21" s="160"/>
      <c r="H21" s="160"/>
      <c r="I21" s="160"/>
      <c r="J21" s="160"/>
      <c r="K21" s="160"/>
      <c r="L21" s="160"/>
      <c r="M21" s="893"/>
      <c r="N21" s="841"/>
      <c r="O21" s="687"/>
      <c r="P21" s="687"/>
      <c r="Q21" s="687"/>
      <c r="R21" s="687"/>
      <c r="S21" s="687"/>
      <c r="T21" s="687"/>
      <c r="U21" s="687"/>
      <c r="V21" s="687"/>
      <c r="W21" s="892"/>
    </row>
    <row r="22" spans="1:23" s="694" customFormat="1" ht="13.5" customHeight="1">
      <c r="A22" s="890">
        <v>7</v>
      </c>
      <c r="B22" s="893" t="s">
        <v>437</v>
      </c>
      <c r="C22" s="841" t="s">
        <v>186</v>
      </c>
      <c r="D22" s="160">
        <v>61596.3</v>
      </c>
      <c r="E22" s="160">
        <v>8944</v>
      </c>
      <c r="F22" s="160">
        <v>10603</v>
      </c>
      <c r="G22" s="160">
        <v>2046.9</v>
      </c>
      <c r="H22" s="160">
        <v>4627.8999999999996</v>
      </c>
      <c r="I22" s="160">
        <v>1246.0999999999999</v>
      </c>
      <c r="J22" s="160">
        <v>5571.5</v>
      </c>
      <c r="K22" s="160">
        <v>11910.599999999999</v>
      </c>
      <c r="L22" s="160">
        <v>3109.1000000000004</v>
      </c>
      <c r="M22" s="893" t="s">
        <v>437</v>
      </c>
      <c r="N22" s="841" t="s">
        <v>186</v>
      </c>
      <c r="O22" s="687">
        <v>744</v>
      </c>
      <c r="P22" s="687">
        <v>3021.6</v>
      </c>
      <c r="Q22" s="687">
        <v>1765.8999999999999</v>
      </c>
      <c r="R22" s="687">
        <v>1935.6999999999998</v>
      </c>
      <c r="S22" s="687">
        <v>1714.1999999999998</v>
      </c>
      <c r="T22" s="687">
        <v>2812.8</v>
      </c>
      <c r="U22" s="687">
        <v>488.6</v>
      </c>
      <c r="V22" s="687">
        <v>1054.0999999999999</v>
      </c>
      <c r="W22" s="892">
        <v>7</v>
      </c>
    </row>
    <row r="23" spans="1:23" s="694" customFormat="1" ht="13.5" customHeight="1">
      <c r="A23" s="890">
        <v>8</v>
      </c>
      <c r="B23" s="893" t="s">
        <v>259</v>
      </c>
      <c r="C23" s="841" t="s">
        <v>159</v>
      </c>
      <c r="D23" s="160">
        <v>40611.4</v>
      </c>
      <c r="E23" s="160">
        <v>5647.7</v>
      </c>
      <c r="F23" s="160">
        <v>7334.6</v>
      </c>
      <c r="G23" s="160">
        <v>1170.0999999999999</v>
      </c>
      <c r="H23" s="160">
        <v>2855.9</v>
      </c>
      <c r="I23" s="160">
        <v>833.8</v>
      </c>
      <c r="J23" s="160">
        <v>3481.7</v>
      </c>
      <c r="K23" s="160">
        <v>7063.3</v>
      </c>
      <c r="L23" s="160">
        <v>2075.8000000000002</v>
      </c>
      <c r="M23" s="893" t="s">
        <v>259</v>
      </c>
      <c r="N23" s="841" t="s">
        <v>159</v>
      </c>
      <c r="O23" s="687">
        <v>474</v>
      </c>
      <c r="P23" s="687">
        <v>1862.3</v>
      </c>
      <c r="Q23" s="687">
        <v>1074.0999999999999</v>
      </c>
      <c r="R23" s="687">
        <v>1288.0999999999999</v>
      </c>
      <c r="S23" s="687">
        <v>1094.5</v>
      </c>
      <c r="T23" s="687">
        <v>2812.8</v>
      </c>
      <c r="U23" s="687">
        <v>488.6</v>
      </c>
      <c r="V23" s="687">
        <v>1054.0999999999999</v>
      </c>
      <c r="W23" s="892">
        <v>8</v>
      </c>
    </row>
    <row r="24" spans="1:23" s="694" customFormat="1" ht="13.5" customHeight="1">
      <c r="A24" s="890">
        <v>9</v>
      </c>
      <c r="B24" s="893" t="s">
        <v>259</v>
      </c>
      <c r="C24" s="841" t="s">
        <v>142</v>
      </c>
      <c r="D24" s="160">
        <v>20984.9</v>
      </c>
      <c r="E24" s="160">
        <v>3296.2999999999997</v>
      </c>
      <c r="F24" s="160">
        <v>3268.4</v>
      </c>
      <c r="G24" s="160">
        <v>876.80000000000007</v>
      </c>
      <c r="H24" s="160">
        <v>1772</v>
      </c>
      <c r="I24" s="160">
        <v>412.29999999999995</v>
      </c>
      <c r="J24" s="160">
        <v>2089.8000000000002</v>
      </c>
      <c r="K24" s="160">
        <v>4847.2999999999993</v>
      </c>
      <c r="L24" s="160">
        <v>1033.3</v>
      </c>
      <c r="M24" s="893" t="s">
        <v>259</v>
      </c>
      <c r="N24" s="841" t="s">
        <v>142</v>
      </c>
      <c r="O24" s="687">
        <v>270.00000000000006</v>
      </c>
      <c r="P24" s="687">
        <v>1159.3</v>
      </c>
      <c r="Q24" s="687">
        <v>691.8</v>
      </c>
      <c r="R24" s="687">
        <v>647.6</v>
      </c>
      <c r="S24" s="687">
        <v>619.69999999999993</v>
      </c>
      <c r="T24" s="687">
        <v>0</v>
      </c>
      <c r="U24" s="687">
        <v>0</v>
      </c>
      <c r="V24" s="687">
        <v>0</v>
      </c>
      <c r="W24" s="892">
        <v>9</v>
      </c>
    </row>
    <row r="25" spans="1:23" s="694" customFormat="1" ht="13.5" customHeight="1">
      <c r="A25" s="890"/>
      <c r="B25" s="893"/>
      <c r="C25" s="841"/>
      <c r="D25" s="160"/>
      <c r="E25" s="160"/>
      <c r="F25" s="160"/>
      <c r="G25" s="160"/>
      <c r="H25" s="160"/>
      <c r="I25" s="160"/>
      <c r="J25" s="160"/>
      <c r="K25" s="160"/>
      <c r="L25" s="160"/>
      <c r="M25" s="893"/>
      <c r="N25" s="841"/>
      <c r="O25" s="687"/>
      <c r="P25" s="687"/>
      <c r="Q25" s="687"/>
      <c r="R25" s="687"/>
      <c r="S25" s="687"/>
      <c r="T25" s="687"/>
      <c r="U25" s="687"/>
      <c r="V25" s="687"/>
      <c r="W25" s="892"/>
    </row>
    <row r="26" spans="1:23" s="694" customFormat="1" ht="13.5" customHeight="1">
      <c r="A26" s="890">
        <v>10</v>
      </c>
      <c r="B26" s="893" t="s">
        <v>438</v>
      </c>
      <c r="C26" s="841" t="s">
        <v>186</v>
      </c>
      <c r="D26" s="160">
        <v>17837.5</v>
      </c>
      <c r="E26" s="160">
        <v>2973.6000000000004</v>
      </c>
      <c r="F26" s="160">
        <v>3217.8</v>
      </c>
      <c r="G26" s="160">
        <v>144.9</v>
      </c>
      <c r="H26" s="160">
        <v>1554.1</v>
      </c>
      <c r="I26" s="160">
        <v>95.9</v>
      </c>
      <c r="J26" s="160">
        <v>1751.8</v>
      </c>
      <c r="K26" s="160">
        <v>3950.3</v>
      </c>
      <c r="L26" s="160">
        <v>1023.1</v>
      </c>
      <c r="M26" s="893" t="s">
        <v>438</v>
      </c>
      <c r="N26" s="841" t="s">
        <v>186</v>
      </c>
      <c r="O26" s="687">
        <v>325.70000000000005</v>
      </c>
      <c r="P26" s="687">
        <v>171.4</v>
      </c>
      <c r="Q26" s="687">
        <v>136.5</v>
      </c>
      <c r="R26" s="687">
        <v>762.30000000000007</v>
      </c>
      <c r="S26" s="687">
        <v>112.6</v>
      </c>
      <c r="T26" s="687">
        <v>847</v>
      </c>
      <c r="U26" s="687">
        <v>233.5</v>
      </c>
      <c r="V26" s="687">
        <v>536.79999999999995</v>
      </c>
      <c r="W26" s="892">
        <v>10</v>
      </c>
    </row>
    <row r="27" spans="1:23" s="694" customFormat="1" ht="14.25" customHeight="1">
      <c r="A27" s="890">
        <v>11</v>
      </c>
      <c r="B27" s="893" t="s">
        <v>259</v>
      </c>
      <c r="C27" s="841" t="s">
        <v>159</v>
      </c>
      <c r="D27" s="160">
        <v>14858.1</v>
      </c>
      <c r="E27" s="160">
        <v>2558.3000000000002</v>
      </c>
      <c r="F27" s="160">
        <v>2555</v>
      </c>
      <c r="G27" s="160">
        <v>102.4</v>
      </c>
      <c r="H27" s="160">
        <v>1289.5</v>
      </c>
      <c r="I27" s="160">
        <v>53</v>
      </c>
      <c r="J27" s="160">
        <v>1515.6</v>
      </c>
      <c r="K27" s="160">
        <v>3107.3</v>
      </c>
      <c r="L27" s="160">
        <v>865.9</v>
      </c>
      <c r="M27" s="893" t="s">
        <v>259</v>
      </c>
      <c r="N27" s="841" t="s">
        <v>159</v>
      </c>
      <c r="O27" s="687">
        <v>288.60000000000002</v>
      </c>
      <c r="P27" s="687">
        <v>101.9</v>
      </c>
      <c r="Q27" s="687">
        <v>81.2</v>
      </c>
      <c r="R27" s="687">
        <v>658.7</v>
      </c>
      <c r="S27" s="687">
        <v>63.4</v>
      </c>
      <c r="T27" s="687">
        <v>847</v>
      </c>
      <c r="U27" s="687">
        <v>233.5</v>
      </c>
      <c r="V27" s="687">
        <v>536.79999999999995</v>
      </c>
      <c r="W27" s="892">
        <v>11</v>
      </c>
    </row>
    <row r="28" spans="1:23" s="694" customFormat="1" ht="13.5" customHeight="1">
      <c r="A28" s="890">
        <v>12</v>
      </c>
      <c r="B28" s="893" t="s">
        <v>259</v>
      </c>
      <c r="C28" s="841" t="s">
        <v>142</v>
      </c>
      <c r="D28" s="160">
        <v>2979.4</v>
      </c>
      <c r="E28" s="160">
        <v>415.3</v>
      </c>
      <c r="F28" s="160">
        <v>662.80000000000007</v>
      </c>
      <c r="G28" s="160">
        <v>42.500000000000007</v>
      </c>
      <c r="H28" s="160">
        <v>264.59999999999997</v>
      </c>
      <c r="I28" s="160">
        <v>42.9</v>
      </c>
      <c r="J28" s="160">
        <v>236.2</v>
      </c>
      <c r="K28" s="160">
        <v>843</v>
      </c>
      <c r="L28" s="160">
        <v>157.20000000000002</v>
      </c>
      <c r="M28" s="893" t="s">
        <v>259</v>
      </c>
      <c r="N28" s="841" t="s">
        <v>142</v>
      </c>
      <c r="O28" s="687">
        <v>37.1</v>
      </c>
      <c r="P28" s="687">
        <v>69.5</v>
      </c>
      <c r="Q28" s="687">
        <v>55.300000000000004</v>
      </c>
      <c r="R28" s="687">
        <v>103.6</v>
      </c>
      <c r="S28" s="687">
        <v>49.199999999999996</v>
      </c>
      <c r="T28" s="687">
        <v>0</v>
      </c>
      <c r="U28" s="687">
        <v>0</v>
      </c>
      <c r="V28" s="687">
        <v>0</v>
      </c>
      <c r="W28" s="892">
        <v>12</v>
      </c>
    </row>
    <row r="29" spans="1:23" s="694" customFormat="1" ht="13.5" customHeight="1">
      <c r="A29" s="890"/>
      <c r="B29" s="893"/>
      <c r="C29" s="841"/>
      <c r="D29" s="160"/>
      <c r="E29" s="160"/>
      <c r="F29" s="160"/>
      <c r="G29" s="160"/>
      <c r="H29" s="160"/>
      <c r="I29" s="160"/>
      <c r="J29" s="160"/>
      <c r="K29" s="160"/>
      <c r="L29" s="160"/>
      <c r="M29" s="893"/>
      <c r="N29" s="841"/>
      <c r="O29" s="687"/>
      <c r="P29" s="687"/>
      <c r="Q29" s="687"/>
      <c r="R29" s="687"/>
      <c r="S29" s="687"/>
      <c r="T29" s="687"/>
      <c r="U29" s="687"/>
      <c r="V29" s="687"/>
      <c r="W29" s="892"/>
    </row>
    <row r="30" spans="1:23" s="694" customFormat="1" ht="13.5" customHeight="1">
      <c r="A30" s="890">
        <v>13</v>
      </c>
      <c r="B30" s="893" t="s">
        <v>439</v>
      </c>
      <c r="C30" s="841" t="s">
        <v>186</v>
      </c>
      <c r="D30" s="160">
        <v>4463.8</v>
      </c>
      <c r="E30" s="160">
        <v>611</v>
      </c>
      <c r="F30" s="160">
        <v>833.2</v>
      </c>
      <c r="G30" s="160">
        <v>48</v>
      </c>
      <c r="H30" s="160">
        <v>327.8</v>
      </c>
      <c r="I30" s="160">
        <v>26.900000000000002</v>
      </c>
      <c r="J30" s="160">
        <v>423.2</v>
      </c>
      <c r="K30" s="160">
        <v>1182.2</v>
      </c>
      <c r="L30" s="160">
        <v>276.89999999999998</v>
      </c>
      <c r="M30" s="893" t="s">
        <v>439</v>
      </c>
      <c r="N30" s="841" t="s">
        <v>186</v>
      </c>
      <c r="O30" s="687">
        <v>65.599999999999994</v>
      </c>
      <c r="P30" s="687">
        <v>51.5</v>
      </c>
      <c r="Q30" s="687">
        <v>41.300000000000004</v>
      </c>
      <c r="R30" s="687">
        <v>149</v>
      </c>
      <c r="S30" s="687">
        <v>46.3</v>
      </c>
      <c r="T30" s="687">
        <v>203.6</v>
      </c>
      <c r="U30" s="687">
        <v>40.4</v>
      </c>
      <c r="V30" s="687">
        <v>136.9</v>
      </c>
      <c r="W30" s="892">
        <v>13</v>
      </c>
    </row>
    <row r="31" spans="1:23" s="694" customFormat="1" ht="13.5" customHeight="1">
      <c r="A31" s="890">
        <v>14</v>
      </c>
      <c r="B31" s="893" t="s">
        <v>259</v>
      </c>
      <c r="C31" s="841" t="s">
        <v>159</v>
      </c>
      <c r="D31" s="160">
        <v>3961.9</v>
      </c>
      <c r="E31" s="160">
        <v>585.9</v>
      </c>
      <c r="F31" s="160">
        <v>723.5</v>
      </c>
      <c r="G31" s="160">
        <v>45.6</v>
      </c>
      <c r="H31" s="160">
        <v>297.3</v>
      </c>
      <c r="I31" s="160">
        <v>23.1</v>
      </c>
      <c r="J31" s="160">
        <v>382.8</v>
      </c>
      <c r="K31" s="160">
        <v>956.8</v>
      </c>
      <c r="L31" s="160">
        <v>244.7</v>
      </c>
      <c r="M31" s="893" t="s">
        <v>259</v>
      </c>
      <c r="N31" s="841" t="s">
        <v>159</v>
      </c>
      <c r="O31" s="687">
        <v>58.8</v>
      </c>
      <c r="P31" s="687">
        <v>48.5</v>
      </c>
      <c r="Q31" s="687">
        <v>38.1</v>
      </c>
      <c r="R31" s="687">
        <v>135.5</v>
      </c>
      <c r="S31" s="687">
        <v>40.4</v>
      </c>
      <c r="T31" s="687">
        <v>203.6</v>
      </c>
      <c r="U31" s="687">
        <v>40.4</v>
      </c>
      <c r="V31" s="687">
        <v>136.9</v>
      </c>
      <c r="W31" s="892">
        <v>14</v>
      </c>
    </row>
    <row r="32" spans="1:23" s="694" customFormat="1" ht="13.5" customHeight="1">
      <c r="A32" s="890">
        <v>15</v>
      </c>
      <c r="B32" s="893" t="s">
        <v>259</v>
      </c>
      <c r="C32" s="841" t="s">
        <v>142</v>
      </c>
      <c r="D32" s="160">
        <v>501.9</v>
      </c>
      <c r="E32" s="160">
        <v>25.1</v>
      </c>
      <c r="F32" s="160">
        <v>109.7</v>
      </c>
      <c r="G32" s="160">
        <v>2.4</v>
      </c>
      <c r="H32" s="160">
        <v>30.5</v>
      </c>
      <c r="I32" s="160">
        <v>3.8</v>
      </c>
      <c r="J32" s="160">
        <v>40.4</v>
      </c>
      <c r="K32" s="160">
        <v>225.4</v>
      </c>
      <c r="L32" s="160">
        <v>32.200000000000003</v>
      </c>
      <c r="M32" s="893" t="s">
        <v>259</v>
      </c>
      <c r="N32" s="841" t="s">
        <v>142</v>
      </c>
      <c r="O32" s="687">
        <v>6.8</v>
      </c>
      <c r="P32" s="687">
        <v>3</v>
      </c>
      <c r="Q32" s="687">
        <v>3.2</v>
      </c>
      <c r="R32" s="687">
        <v>13.5</v>
      </c>
      <c r="S32" s="687">
        <v>5.9</v>
      </c>
      <c r="T32" s="687">
        <v>0</v>
      </c>
      <c r="U32" s="687">
        <v>0</v>
      </c>
      <c r="V32" s="687">
        <v>0</v>
      </c>
      <c r="W32" s="892">
        <v>15</v>
      </c>
    </row>
    <row r="33" spans="1:25" s="694" customFormat="1" ht="13.5" customHeight="1">
      <c r="A33" s="890"/>
      <c r="B33" s="893"/>
      <c r="C33" s="841"/>
      <c r="D33" s="160"/>
      <c r="E33" s="160"/>
      <c r="F33" s="160"/>
      <c r="G33" s="160"/>
      <c r="H33" s="160"/>
      <c r="I33" s="160"/>
      <c r="J33" s="160"/>
      <c r="K33" s="160"/>
      <c r="L33" s="160"/>
      <c r="M33" s="893"/>
      <c r="N33" s="841"/>
      <c r="O33" s="687"/>
      <c r="P33" s="687"/>
      <c r="Q33" s="687"/>
      <c r="R33" s="687"/>
      <c r="S33" s="687"/>
      <c r="T33" s="687"/>
      <c r="U33" s="687"/>
      <c r="V33" s="687"/>
      <c r="W33" s="892"/>
    </row>
    <row r="34" spans="1:25" s="694" customFormat="1" ht="13.5" customHeight="1">
      <c r="A34" s="890">
        <v>16</v>
      </c>
      <c r="B34" s="893" t="s">
        <v>440</v>
      </c>
      <c r="C34" s="841" t="s">
        <v>186</v>
      </c>
      <c r="D34" s="160">
        <v>274.10000000000002</v>
      </c>
      <c r="E34" s="160">
        <v>31.6</v>
      </c>
      <c r="F34" s="160">
        <v>83.3</v>
      </c>
      <c r="G34" s="160">
        <v>2.7</v>
      </c>
      <c r="H34" s="160">
        <v>23.9</v>
      </c>
      <c r="I34" s="160">
        <v>5.2</v>
      </c>
      <c r="J34" s="160">
        <v>21.6</v>
      </c>
      <c r="K34" s="160">
        <v>45.5</v>
      </c>
      <c r="L34" s="160">
        <v>25.3</v>
      </c>
      <c r="M34" s="893" t="s">
        <v>440</v>
      </c>
      <c r="N34" s="841" t="s">
        <v>186</v>
      </c>
      <c r="O34" s="687">
        <v>2.4</v>
      </c>
      <c r="P34" s="687">
        <v>10.3</v>
      </c>
      <c r="Q34" s="687">
        <v>5.2</v>
      </c>
      <c r="R34" s="687">
        <v>4.5</v>
      </c>
      <c r="S34" s="687">
        <v>4.2</v>
      </c>
      <c r="T34" s="687">
        <v>5.8</v>
      </c>
      <c r="U34" s="687">
        <v>1.4</v>
      </c>
      <c r="V34" s="687">
        <v>1.3</v>
      </c>
      <c r="W34" s="892">
        <v>16</v>
      </c>
    </row>
    <row r="35" spans="1:25" s="694" customFormat="1" ht="13.5" customHeight="1">
      <c r="A35" s="890">
        <v>17</v>
      </c>
      <c r="B35" s="857" t="s">
        <v>259</v>
      </c>
      <c r="C35" s="841" t="s">
        <v>159</v>
      </c>
      <c r="D35" s="160">
        <v>189.5</v>
      </c>
      <c r="E35" s="160">
        <v>21.8</v>
      </c>
      <c r="F35" s="160">
        <v>72.3</v>
      </c>
      <c r="G35" s="160">
        <v>0.5</v>
      </c>
      <c r="H35" s="160">
        <v>12</v>
      </c>
      <c r="I35" s="160">
        <v>3</v>
      </c>
      <c r="J35" s="160">
        <v>18.5</v>
      </c>
      <c r="K35" s="160">
        <v>21</v>
      </c>
      <c r="L35" s="160">
        <v>12.3</v>
      </c>
      <c r="M35" s="857" t="s">
        <v>259</v>
      </c>
      <c r="N35" s="841" t="s">
        <v>159</v>
      </c>
      <c r="O35" s="687">
        <v>1.7</v>
      </c>
      <c r="P35" s="687">
        <v>9.8000000000000007</v>
      </c>
      <c r="Q35" s="687">
        <v>0.9</v>
      </c>
      <c r="R35" s="687">
        <v>3.7</v>
      </c>
      <c r="S35" s="687">
        <v>3.5</v>
      </c>
      <c r="T35" s="687">
        <v>5.8</v>
      </c>
      <c r="U35" s="687">
        <v>1.4</v>
      </c>
      <c r="V35" s="687">
        <v>1.3</v>
      </c>
      <c r="W35" s="892">
        <v>17</v>
      </c>
    </row>
    <row r="36" spans="1:25" s="694" customFormat="1" ht="13.5" customHeight="1">
      <c r="A36" s="890">
        <v>18</v>
      </c>
      <c r="B36" s="857" t="s">
        <v>259</v>
      </c>
      <c r="C36" s="841" t="s">
        <v>142</v>
      </c>
      <c r="D36" s="160">
        <v>84.6</v>
      </c>
      <c r="E36" s="160">
        <v>9.8000000000000007</v>
      </c>
      <c r="F36" s="160">
        <v>11</v>
      </c>
      <c r="G36" s="160">
        <v>2.2000000000000002</v>
      </c>
      <c r="H36" s="160">
        <v>11.9</v>
      </c>
      <c r="I36" s="160">
        <v>2.2000000000000002</v>
      </c>
      <c r="J36" s="160">
        <v>3.1</v>
      </c>
      <c r="K36" s="160">
        <v>24.5</v>
      </c>
      <c r="L36" s="160">
        <v>13</v>
      </c>
      <c r="M36" s="857" t="s">
        <v>259</v>
      </c>
      <c r="N36" s="841" t="s">
        <v>142</v>
      </c>
      <c r="O36" s="687">
        <v>0.7</v>
      </c>
      <c r="P36" s="687">
        <v>0.5</v>
      </c>
      <c r="Q36" s="687">
        <v>4.3</v>
      </c>
      <c r="R36" s="687">
        <v>0.8</v>
      </c>
      <c r="S36" s="687">
        <v>0.7</v>
      </c>
      <c r="T36" s="687">
        <v>0</v>
      </c>
      <c r="U36" s="687">
        <v>0</v>
      </c>
      <c r="V36" s="687">
        <v>0</v>
      </c>
      <c r="W36" s="892">
        <v>18</v>
      </c>
    </row>
    <row r="37" spans="1:25" s="694" customFormat="1" ht="13.5" customHeight="1">
      <c r="A37" s="890"/>
      <c r="B37" s="857"/>
      <c r="C37" s="841"/>
      <c r="D37" s="160"/>
      <c r="E37" s="160"/>
      <c r="F37" s="160"/>
      <c r="G37" s="160"/>
      <c r="H37" s="160"/>
      <c r="I37" s="160"/>
      <c r="J37" s="160"/>
      <c r="K37" s="160"/>
      <c r="L37" s="160"/>
      <c r="M37" s="857"/>
      <c r="N37" s="841"/>
      <c r="O37" s="687"/>
      <c r="P37" s="687"/>
      <c r="Q37" s="687"/>
      <c r="R37" s="687"/>
      <c r="S37" s="687"/>
      <c r="T37" s="687"/>
      <c r="U37" s="687"/>
      <c r="V37" s="687"/>
      <c r="W37" s="892"/>
    </row>
    <row r="38" spans="1:25" ht="13.5" customHeight="1">
      <c r="A38" s="890"/>
      <c r="B38" s="857"/>
      <c r="C38" s="841"/>
      <c r="D38" s="160"/>
      <c r="E38" s="160"/>
      <c r="F38" s="160"/>
      <c r="G38" s="160"/>
      <c r="H38" s="160"/>
      <c r="I38" s="160"/>
      <c r="J38" s="160"/>
      <c r="K38" s="160"/>
      <c r="L38" s="160"/>
      <c r="M38" s="857"/>
      <c r="N38" s="841"/>
      <c r="O38" s="687"/>
      <c r="P38" s="687"/>
      <c r="Q38" s="687"/>
      <c r="R38" s="687"/>
      <c r="S38" s="687"/>
      <c r="T38" s="687"/>
      <c r="U38" s="687"/>
      <c r="V38" s="687"/>
      <c r="W38" s="892"/>
    </row>
    <row r="39" spans="1:25" ht="13.5" customHeight="1">
      <c r="A39" s="890">
        <v>19</v>
      </c>
      <c r="B39" s="891" t="s">
        <v>105</v>
      </c>
      <c r="C39" s="841" t="s">
        <v>186</v>
      </c>
      <c r="D39" s="160">
        <v>34903.799999999996</v>
      </c>
      <c r="E39" s="160">
        <v>3883.8999999999996</v>
      </c>
      <c r="F39" s="160">
        <v>5083.7000000000007</v>
      </c>
      <c r="G39" s="160">
        <v>987.4</v>
      </c>
      <c r="H39" s="160">
        <v>2845.4000000000005</v>
      </c>
      <c r="I39" s="160">
        <v>683.5</v>
      </c>
      <c r="J39" s="160">
        <v>2976.2</v>
      </c>
      <c r="K39" s="160">
        <v>7800.4</v>
      </c>
      <c r="L39" s="160">
        <v>1564</v>
      </c>
      <c r="M39" s="891" t="s">
        <v>105</v>
      </c>
      <c r="N39" s="841" t="s">
        <v>186</v>
      </c>
      <c r="O39" s="687">
        <v>298.7</v>
      </c>
      <c r="P39" s="687">
        <v>1402.3</v>
      </c>
      <c r="Q39" s="687">
        <v>1080.6999999999998</v>
      </c>
      <c r="R39" s="687">
        <v>948.10000000000014</v>
      </c>
      <c r="S39" s="687">
        <v>690.90000000000009</v>
      </c>
      <c r="T39" s="687">
        <v>2903.2</v>
      </c>
      <c r="U39" s="687">
        <v>416</v>
      </c>
      <c r="V39" s="687">
        <v>1339.7</v>
      </c>
      <c r="W39" s="892">
        <v>19</v>
      </c>
    </row>
    <row r="40" spans="1:25" ht="13.5" customHeight="1">
      <c r="A40" s="890">
        <v>20</v>
      </c>
      <c r="B40" s="857"/>
      <c r="C40" s="841" t="s">
        <v>159</v>
      </c>
      <c r="D40" s="160">
        <v>13745.1</v>
      </c>
      <c r="E40" s="160">
        <v>915.2</v>
      </c>
      <c r="F40" s="160">
        <v>1815.7</v>
      </c>
      <c r="G40" s="160">
        <v>285.89999999999998</v>
      </c>
      <c r="H40" s="160">
        <v>839.8</v>
      </c>
      <c r="I40" s="160">
        <v>215.3</v>
      </c>
      <c r="J40" s="160">
        <v>943.2</v>
      </c>
      <c r="K40" s="160">
        <v>1844.9</v>
      </c>
      <c r="L40" s="160">
        <v>597.29999999999995</v>
      </c>
      <c r="M40" s="857"/>
      <c r="N40" s="841" t="s">
        <v>159</v>
      </c>
      <c r="O40" s="687">
        <v>87.7</v>
      </c>
      <c r="P40" s="687">
        <v>474.1</v>
      </c>
      <c r="Q40" s="687">
        <v>510.4</v>
      </c>
      <c r="R40" s="687">
        <v>281.7</v>
      </c>
      <c r="S40" s="687">
        <v>275</v>
      </c>
      <c r="T40" s="687">
        <v>2903.2</v>
      </c>
      <c r="U40" s="687">
        <v>416</v>
      </c>
      <c r="V40" s="687">
        <v>1339.7</v>
      </c>
      <c r="W40" s="892">
        <v>20</v>
      </c>
    </row>
    <row r="41" spans="1:25" ht="13.5" customHeight="1">
      <c r="A41" s="890">
        <v>21</v>
      </c>
      <c r="B41" s="857"/>
      <c r="C41" s="841" t="s">
        <v>142</v>
      </c>
      <c r="D41" s="160">
        <v>21158.699999999997</v>
      </c>
      <c r="E41" s="160">
        <v>2968.6999999999994</v>
      </c>
      <c r="F41" s="160">
        <v>3268.0000000000005</v>
      </c>
      <c r="G41" s="160">
        <v>701.5</v>
      </c>
      <c r="H41" s="160">
        <v>2005.6000000000004</v>
      </c>
      <c r="I41" s="160">
        <v>468.2</v>
      </c>
      <c r="J41" s="160">
        <v>2033</v>
      </c>
      <c r="K41" s="160">
        <v>5955.5</v>
      </c>
      <c r="L41" s="160">
        <v>966.7</v>
      </c>
      <c r="M41" s="857"/>
      <c r="N41" s="841" t="s">
        <v>142</v>
      </c>
      <c r="O41" s="687">
        <v>211</v>
      </c>
      <c r="P41" s="687">
        <v>928.19999999999993</v>
      </c>
      <c r="Q41" s="687">
        <v>570.29999999999984</v>
      </c>
      <c r="R41" s="687">
        <v>666.4000000000002</v>
      </c>
      <c r="S41" s="687">
        <v>415.90000000000003</v>
      </c>
      <c r="T41" s="687">
        <v>0</v>
      </c>
      <c r="U41" s="687">
        <v>0</v>
      </c>
      <c r="V41" s="687">
        <v>0</v>
      </c>
      <c r="W41" s="892">
        <v>21</v>
      </c>
    </row>
    <row r="42" spans="1:25" s="694" customFormat="1" ht="13.5" customHeight="1">
      <c r="A42" s="890"/>
      <c r="B42" s="857"/>
      <c r="C42" s="841"/>
      <c r="D42" s="160"/>
      <c r="E42" s="160"/>
      <c r="F42" s="160"/>
      <c r="G42" s="160"/>
      <c r="H42" s="160"/>
      <c r="I42" s="160"/>
      <c r="J42" s="160"/>
      <c r="K42" s="160"/>
      <c r="L42" s="160"/>
      <c r="M42" s="857"/>
      <c r="N42" s="841"/>
      <c r="O42" s="687"/>
      <c r="P42" s="687"/>
      <c r="Q42" s="687"/>
      <c r="R42" s="687"/>
      <c r="S42" s="687"/>
      <c r="T42" s="687"/>
      <c r="U42" s="687"/>
      <c r="V42" s="687"/>
      <c r="W42" s="892"/>
      <c r="X42" s="687"/>
      <c r="Y42" s="894"/>
    </row>
    <row r="43" spans="1:25" s="694" customFormat="1" ht="13.5" customHeight="1">
      <c r="A43" s="890">
        <v>22</v>
      </c>
      <c r="B43" s="893" t="s">
        <v>570</v>
      </c>
      <c r="C43" s="841" t="s">
        <v>186</v>
      </c>
      <c r="D43" s="160">
        <v>3344.8999999999996</v>
      </c>
      <c r="E43" s="160">
        <v>681.4</v>
      </c>
      <c r="F43" s="160">
        <v>647.40000000000009</v>
      </c>
      <c r="G43" s="160">
        <v>111.8</v>
      </c>
      <c r="H43" s="160">
        <v>291.09999999999997</v>
      </c>
      <c r="I43" s="160">
        <v>43.500000000000007</v>
      </c>
      <c r="J43" s="160">
        <v>336.2</v>
      </c>
      <c r="K43" s="160">
        <v>242.9</v>
      </c>
      <c r="L43" s="160">
        <v>189.4</v>
      </c>
      <c r="M43" s="893" t="s">
        <v>570</v>
      </c>
      <c r="N43" s="841" t="s">
        <v>186</v>
      </c>
      <c r="O43" s="687">
        <v>22.599999999999998</v>
      </c>
      <c r="P43" s="687">
        <v>202.2</v>
      </c>
      <c r="Q43" s="687">
        <v>95.000000000000014</v>
      </c>
      <c r="R43" s="687">
        <v>138.1</v>
      </c>
      <c r="S43" s="687">
        <v>86</v>
      </c>
      <c r="T43" s="687">
        <v>178.1</v>
      </c>
      <c r="U43" s="687">
        <v>3.8</v>
      </c>
      <c r="V43" s="687">
        <v>75.2</v>
      </c>
      <c r="W43" s="892">
        <v>22</v>
      </c>
      <c r="X43" s="687"/>
      <c r="Y43" s="894"/>
    </row>
    <row r="44" spans="1:25" s="694" customFormat="1" ht="13.5" customHeight="1">
      <c r="A44" s="890">
        <v>23</v>
      </c>
      <c r="B44" s="857" t="s">
        <v>259</v>
      </c>
      <c r="C44" s="841" t="s">
        <v>159</v>
      </c>
      <c r="D44" s="160">
        <v>622.20000000000005</v>
      </c>
      <c r="E44" s="160">
        <v>101.9</v>
      </c>
      <c r="F44" s="160">
        <v>94.5</v>
      </c>
      <c r="G44" s="160">
        <v>6.5</v>
      </c>
      <c r="H44" s="160">
        <v>33.700000000000003</v>
      </c>
      <c r="I44" s="160">
        <v>2.6</v>
      </c>
      <c r="J44" s="160">
        <v>30.3</v>
      </c>
      <c r="K44" s="160">
        <v>17</v>
      </c>
      <c r="L44" s="160">
        <v>3</v>
      </c>
      <c r="M44" s="857" t="s">
        <v>259</v>
      </c>
      <c r="N44" s="841" t="s">
        <v>159</v>
      </c>
      <c r="O44" s="687">
        <v>1.2</v>
      </c>
      <c r="P44" s="687">
        <v>25.2</v>
      </c>
      <c r="Q44" s="687">
        <v>17.7</v>
      </c>
      <c r="R44" s="687">
        <v>6.4</v>
      </c>
      <c r="S44" s="687">
        <v>25.1</v>
      </c>
      <c r="T44" s="687">
        <v>178.1</v>
      </c>
      <c r="U44" s="687">
        <v>3.8</v>
      </c>
      <c r="V44" s="687">
        <v>75.2</v>
      </c>
      <c r="W44" s="892">
        <v>23</v>
      </c>
      <c r="X44" s="687"/>
      <c r="Y44" s="894"/>
    </row>
    <row r="45" spans="1:25" s="694" customFormat="1" ht="13.5" customHeight="1">
      <c r="A45" s="890">
        <v>24</v>
      </c>
      <c r="B45" s="857" t="s">
        <v>259</v>
      </c>
      <c r="C45" s="841" t="s">
        <v>142</v>
      </c>
      <c r="D45" s="160">
        <v>2722.7</v>
      </c>
      <c r="E45" s="160">
        <v>579.5</v>
      </c>
      <c r="F45" s="160">
        <v>552.90000000000009</v>
      </c>
      <c r="G45" s="160">
        <v>105.3</v>
      </c>
      <c r="H45" s="160">
        <v>257.39999999999998</v>
      </c>
      <c r="I45" s="160">
        <v>40.900000000000006</v>
      </c>
      <c r="J45" s="160">
        <v>305.89999999999998</v>
      </c>
      <c r="K45" s="160">
        <v>225.9</v>
      </c>
      <c r="L45" s="160">
        <v>186.4</v>
      </c>
      <c r="M45" s="857" t="s">
        <v>259</v>
      </c>
      <c r="N45" s="841" t="s">
        <v>142</v>
      </c>
      <c r="O45" s="687">
        <v>21.4</v>
      </c>
      <c r="P45" s="687">
        <v>177</v>
      </c>
      <c r="Q45" s="687">
        <v>77.300000000000011</v>
      </c>
      <c r="R45" s="687">
        <v>131.69999999999999</v>
      </c>
      <c r="S45" s="687">
        <v>60.900000000000006</v>
      </c>
      <c r="T45" s="687">
        <v>0</v>
      </c>
      <c r="U45" s="687">
        <v>0</v>
      </c>
      <c r="V45" s="687">
        <v>0</v>
      </c>
      <c r="W45" s="892">
        <v>24</v>
      </c>
      <c r="X45" s="687"/>
      <c r="Y45" s="894"/>
    </row>
    <row r="46" spans="1:25" s="694" customFormat="1" ht="13.5" customHeight="1">
      <c r="A46" s="890"/>
      <c r="B46" s="857"/>
      <c r="C46" s="841"/>
      <c r="D46" s="160"/>
      <c r="E46" s="160"/>
      <c r="F46" s="160"/>
      <c r="G46" s="160"/>
      <c r="H46" s="160"/>
      <c r="I46" s="160"/>
      <c r="J46" s="160"/>
      <c r="K46" s="160"/>
      <c r="L46" s="160"/>
      <c r="M46" s="857"/>
      <c r="N46" s="841"/>
      <c r="O46" s="687"/>
      <c r="P46" s="687"/>
      <c r="Q46" s="687"/>
      <c r="R46" s="687"/>
      <c r="S46" s="687"/>
      <c r="T46" s="687"/>
      <c r="U46" s="687"/>
      <c r="V46" s="687"/>
      <c r="W46" s="892"/>
      <c r="X46" s="687"/>
      <c r="Y46" s="894"/>
    </row>
    <row r="47" spans="1:25" s="694" customFormat="1" ht="13.5" customHeight="1">
      <c r="A47" s="890">
        <v>25</v>
      </c>
      <c r="B47" s="893" t="s">
        <v>571</v>
      </c>
      <c r="C47" s="841" t="s">
        <v>186</v>
      </c>
      <c r="D47" s="160">
        <v>24100</v>
      </c>
      <c r="E47" s="160">
        <v>2880.1</v>
      </c>
      <c r="F47" s="160">
        <v>3917.3999999999996</v>
      </c>
      <c r="G47" s="160">
        <v>644.40000000000009</v>
      </c>
      <c r="H47" s="160">
        <v>2069.5000000000005</v>
      </c>
      <c r="I47" s="160">
        <v>492.40000000000003</v>
      </c>
      <c r="J47" s="160">
        <v>1973.3999999999996</v>
      </c>
      <c r="K47" s="160">
        <v>6254.1999999999989</v>
      </c>
      <c r="L47" s="160">
        <v>1141.3999999999999</v>
      </c>
      <c r="M47" s="893" t="s">
        <v>571</v>
      </c>
      <c r="N47" s="841" t="s">
        <v>186</v>
      </c>
      <c r="O47" s="687">
        <v>253.29999999999998</v>
      </c>
      <c r="P47" s="687">
        <v>957.4</v>
      </c>
      <c r="Q47" s="687">
        <v>457.4</v>
      </c>
      <c r="R47" s="687">
        <v>643</v>
      </c>
      <c r="S47" s="687">
        <v>490</v>
      </c>
      <c r="T47" s="687">
        <v>1013.5</v>
      </c>
      <c r="U47" s="687">
        <v>184.2</v>
      </c>
      <c r="V47" s="687">
        <v>728.6</v>
      </c>
      <c r="W47" s="892">
        <v>25</v>
      </c>
      <c r="X47" s="687"/>
      <c r="Y47" s="894"/>
    </row>
    <row r="48" spans="1:25" s="694" customFormat="1" ht="13.5" customHeight="1">
      <c r="A48" s="890">
        <v>26</v>
      </c>
      <c r="B48" s="857" t="s">
        <v>259</v>
      </c>
      <c r="C48" s="841" t="s">
        <v>159</v>
      </c>
      <c r="D48" s="160">
        <v>8443.4</v>
      </c>
      <c r="E48" s="160">
        <v>733.6</v>
      </c>
      <c r="F48" s="160">
        <v>1369.8</v>
      </c>
      <c r="G48" s="160">
        <v>232.3</v>
      </c>
      <c r="H48" s="160">
        <v>641.6</v>
      </c>
      <c r="I48" s="160">
        <v>181.8</v>
      </c>
      <c r="J48" s="160">
        <v>669.9</v>
      </c>
      <c r="K48" s="160">
        <v>1318.8</v>
      </c>
      <c r="L48" s="160">
        <v>458.7</v>
      </c>
      <c r="M48" s="857" t="s">
        <v>259</v>
      </c>
      <c r="N48" s="841" t="s">
        <v>159</v>
      </c>
      <c r="O48" s="687">
        <v>76.099999999999994</v>
      </c>
      <c r="P48" s="687">
        <v>326.39999999999998</v>
      </c>
      <c r="Q48" s="687">
        <v>118.9</v>
      </c>
      <c r="R48" s="687">
        <v>232.1</v>
      </c>
      <c r="S48" s="687">
        <v>157.1</v>
      </c>
      <c r="T48" s="687">
        <v>1013.5</v>
      </c>
      <c r="U48" s="687">
        <v>184.2</v>
      </c>
      <c r="V48" s="687">
        <v>728.6</v>
      </c>
      <c r="W48" s="892">
        <v>26</v>
      </c>
      <c r="X48" s="687"/>
      <c r="Y48" s="894"/>
    </row>
    <row r="49" spans="1:25" s="694" customFormat="1" ht="13.5" customHeight="1">
      <c r="A49" s="890">
        <v>27</v>
      </c>
      <c r="B49" s="857" t="s">
        <v>259</v>
      </c>
      <c r="C49" s="841" t="s">
        <v>142</v>
      </c>
      <c r="D49" s="160">
        <v>15656.600000000002</v>
      </c>
      <c r="E49" s="160">
        <v>2146.5</v>
      </c>
      <c r="F49" s="160">
        <v>2547.6</v>
      </c>
      <c r="G49" s="160">
        <v>412.10000000000008</v>
      </c>
      <c r="H49" s="160">
        <v>1427.9000000000003</v>
      </c>
      <c r="I49" s="160">
        <v>310.60000000000002</v>
      </c>
      <c r="J49" s="160">
        <v>1303.4999999999998</v>
      </c>
      <c r="K49" s="160">
        <v>4935.3999999999987</v>
      </c>
      <c r="L49" s="160">
        <v>682.69999999999993</v>
      </c>
      <c r="M49" s="857" t="s">
        <v>259</v>
      </c>
      <c r="N49" s="841" t="s">
        <v>142</v>
      </c>
      <c r="O49" s="687">
        <v>177.2</v>
      </c>
      <c r="P49" s="687">
        <v>631</v>
      </c>
      <c r="Q49" s="687">
        <v>338.5</v>
      </c>
      <c r="R49" s="687">
        <v>410.90000000000003</v>
      </c>
      <c r="S49" s="687">
        <v>332.90000000000003</v>
      </c>
      <c r="T49" s="687">
        <v>0</v>
      </c>
      <c r="U49" s="687">
        <v>0</v>
      </c>
      <c r="V49" s="687">
        <v>0</v>
      </c>
      <c r="W49" s="892">
        <v>27</v>
      </c>
      <c r="X49" s="687"/>
      <c r="Y49" s="894"/>
    </row>
    <row r="50" spans="1:25" s="694" customFormat="1" ht="13.5" customHeight="1">
      <c r="A50" s="890"/>
      <c r="B50" s="857"/>
      <c r="C50" s="841"/>
      <c r="D50" s="160"/>
      <c r="E50" s="160"/>
      <c r="F50" s="160"/>
      <c r="G50" s="160"/>
      <c r="H50" s="160"/>
      <c r="I50" s="160"/>
      <c r="J50" s="160"/>
      <c r="K50" s="160"/>
      <c r="L50" s="160"/>
      <c r="M50" s="857"/>
      <c r="N50" s="841"/>
      <c r="O50" s="687"/>
      <c r="P50" s="687"/>
      <c r="Q50" s="687"/>
      <c r="R50" s="687"/>
      <c r="S50" s="687"/>
      <c r="T50" s="687"/>
      <c r="U50" s="687"/>
      <c r="V50" s="687"/>
      <c r="W50" s="892"/>
      <c r="X50" s="687"/>
      <c r="Y50" s="894"/>
    </row>
    <row r="51" spans="1:25" s="694" customFormat="1" ht="13.5" customHeight="1">
      <c r="A51" s="890">
        <v>28</v>
      </c>
      <c r="B51" s="893" t="s">
        <v>572</v>
      </c>
      <c r="C51" s="841" t="s">
        <v>186</v>
      </c>
      <c r="D51" s="160">
        <v>6067.4</v>
      </c>
      <c r="E51" s="160">
        <v>302.2</v>
      </c>
      <c r="F51" s="160">
        <v>192.50000000000003</v>
      </c>
      <c r="G51" s="160">
        <v>219.5</v>
      </c>
      <c r="H51" s="160">
        <v>345.9</v>
      </c>
      <c r="I51" s="160">
        <v>139.9</v>
      </c>
      <c r="J51" s="160">
        <v>494.4</v>
      </c>
      <c r="K51" s="160">
        <v>909.09999999999991</v>
      </c>
      <c r="L51" s="160">
        <v>221</v>
      </c>
      <c r="M51" s="893" t="s">
        <v>572</v>
      </c>
      <c r="N51" s="841" t="s">
        <v>186</v>
      </c>
      <c r="O51" s="687">
        <v>18</v>
      </c>
      <c r="P51" s="687">
        <v>164.1</v>
      </c>
      <c r="Q51" s="687">
        <v>521</v>
      </c>
      <c r="R51" s="687">
        <v>141.70000000000002</v>
      </c>
      <c r="S51" s="687">
        <v>50.3</v>
      </c>
      <c r="T51" s="687">
        <v>1661.1</v>
      </c>
      <c r="U51" s="687">
        <v>184.6</v>
      </c>
      <c r="V51" s="687">
        <v>502.1</v>
      </c>
      <c r="W51" s="892">
        <v>28</v>
      </c>
      <c r="X51" s="687"/>
      <c r="Y51" s="894"/>
    </row>
    <row r="52" spans="1:25" s="694" customFormat="1" ht="13.5" customHeight="1">
      <c r="A52" s="890">
        <v>29</v>
      </c>
      <c r="B52" s="893" t="s">
        <v>259</v>
      </c>
      <c r="C52" s="841" t="s">
        <v>159</v>
      </c>
      <c r="D52" s="160">
        <v>3287.8</v>
      </c>
      <c r="E52" s="160">
        <v>59.4</v>
      </c>
      <c r="F52" s="160">
        <v>24.8</v>
      </c>
      <c r="G52" s="160">
        <v>35.5</v>
      </c>
      <c r="H52" s="160">
        <v>25.7</v>
      </c>
      <c r="I52" s="160">
        <v>23.4</v>
      </c>
      <c r="J52" s="160">
        <v>70.7</v>
      </c>
      <c r="K52" s="160">
        <v>114.8</v>
      </c>
      <c r="L52" s="160">
        <v>123.3</v>
      </c>
      <c r="M52" s="893" t="s">
        <v>259</v>
      </c>
      <c r="N52" s="841" t="s">
        <v>159</v>
      </c>
      <c r="O52" s="687">
        <v>5.6</v>
      </c>
      <c r="P52" s="687">
        <v>44</v>
      </c>
      <c r="Q52" s="687">
        <v>366.4</v>
      </c>
      <c r="R52" s="687">
        <v>18</v>
      </c>
      <c r="S52" s="687">
        <v>28.4</v>
      </c>
      <c r="T52" s="687">
        <v>1661.1</v>
      </c>
      <c r="U52" s="687">
        <v>184.6</v>
      </c>
      <c r="V52" s="687">
        <v>502.1</v>
      </c>
      <c r="W52" s="892">
        <v>29</v>
      </c>
      <c r="X52" s="687"/>
      <c r="Y52" s="894"/>
    </row>
    <row r="53" spans="1:25" s="694" customFormat="1" ht="13.5" customHeight="1">
      <c r="A53" s="890">
        <v>30</v>
      </c>
      <c r="B53" s="893" t="s">
        <v>259</v>
      </c>
      <c r="C53" s="841" t="s">
        <v>142</v>
      </c>
      <c r="D53" s="160">
        <v>2779.6</v>
      </c>
      <c r="E53" s="160">
        <v>242.8</v>
      </c>
      <c r="F53" s="160">
        <v>167.70000000000002</v>
      </c>
      <c r="G53" s="160">
        <v>184</v>
      </c>
      <c r="H53" s="160">
        <v>320.2</v>
      </c>
      <c r="I53" s="160">
        <v>116.5</v>
      </c>
      <c r="J53" s="160">
        <v>423.7</v>
      </c>
      <c r="K53" s="160">
        <v>794.3</v>
      </c>
      <c r="L53" s="160">
        <v>97.699999999999989</v>
      </c>
      <c r="M53" s="893" t="s">
        <v>259</v>
      </c>
      <c r="N53" s="841" t="s">
        <v>142</v>
      </c>
      <c r="O53" s="687">
        <v>12.399999999999999</v>
      </c>
      <c r="P53" s="687">
        <v>120.1</v>
      </c>
      <c r="Q53" s="687">
        <v>154.6</v>
      </c>
      <c r="R53" s="687">
        <v>123.70000000000002</v>
      </c>
      <c r="S53" s="687">
        <v>21.9</v>
      </c>
      <c r="T53" s="687">
        <v>0</v>
      </c>
      <c r="U53" s="687">
        <v>0</v>
      </c>
      <c r="V53" s="687">
        <v>0</v>
      </c>
      <c r="W53" s="892">
        <v>30</v>
      </c>
      <c r="X53" s="687"/>
      <c r="Y53" s="894"/>
    </row>
    <row r="54" spans="1:25" s="694" customFormat="1" ht="13.5" customHeight="1">
      <c r="A54" s="890"/>
      <c r="B54" s="893"/>
      <c r="C54" s="841"/>
      <c r="D54" s="160"/>
      <c r="E54" s="160"/>
      <c r="F54" s="160"/>
      <c r="G54" s="160"/>
      <c r="H54" s="160"/>
      <c r="I54" s="160"/>
      <c r="J54" s="160"/>
      <c r="K54" s="160"/>
      <c r="L54" s="160"/>
      <c r="M54" s="893"/>
      <c r="N54" s="841"/>
      <c r="O54" s="687"/>
      <c r="P54" s="687"/>
      <c r="Q54" s="687"/>
      <c r="R54" s="687"/>
      <c r="S54" s="687"/>
      <c r="T54" s="687"/>
      <c r="U54" s="687"/>
      <c r="V54" s="687"/>
      <c r="W54" s="892"/>
      <c r="X54" s="687"/>
      <c r="Y54" s="894"/>
    </row>
    <row r="55" spans="1:25" s="694" customFormat="1" ht="13.5" customHeight="1">
      <c r="A55" s="890">
        <v>31</v>
      </c>
      <c r="B55" s="893" t="s">
        <v>573</v>
      </c>
      <c r="C55" s="841" t="s">
        <v>186</v>
      </c>
      <c r="D55" s="160">
        <v>1391.7</v>
      </c>
      <c r="E55" s="160">
        <v>20.3</v>
      </c>
      <c r="F55" s="160">
        <v>326.60000000000002</v>
      </c>
      <c r="G55" s="160">
        <v>11.6</v>
      </c>
      <c r="H55" s="160">
        <v>138.80000000000001</v>
      </c>
      <c r="I55" s="160">
        <v>7.5</v>
      </c>
      <c r="J55" s="160">
        <v>172.3</v>
      </c>
      <c r="K55" s="160">
        <v>394.3</v>
      </c>
      <c r="L55" s="160">
        <v>12.3</v>
      </c>
      <c r="M55" s="893" t="s">
        <v>573</v>
      </c>
      <c r="N55" s="841" t="s">
        <v>186</v>
      </c>
      <c r="O55" s="687">
        <v>4.8</v>
      </c>
      <c r="P55" s="687">
        <v>78.5</v>
      </c>
      <c r="Q55" s="687">
        <v>7.4</v>
      </c>
      <c r="R55" s="687">
        <v>25.2</v>
      </c>
      <c r="S55" s="687">
        <v>64.400000000000006</v>
      </c>
      <c r="T55" s="687">
        <v>50.5</v>
      </c>
      <c r="U55" s="687">
        <v>43.4</v>
      </c>
      <c r="V55" s="687">
        <v>33.799999999999997</v>
      </c>
      <c r="W55" s="892">
        <v>31</v>
      </c>
      <c r="X55" s="687"/>
      <c r="Y55" s="894"/>
    </row>
    <row r="56" spans="1:25" s="694" customFormat="1" ht="13.5" customHeight="1">
      <c r="A56" s="890">
        <v>32</v>
      </c>
      <c r="B56" s="857" t="s">
        <v>259</v>
      </c>
      <c r="C56" s="841" t="s">
        <v>159</v>
      </c>
      <c r="D56" s="160">
        <v>1391.7</v>
      </c>
      <c r="E56" s="160">
        <v>20.3</v>
      </c>
      <c r="F56" s="160">
        <v>326.60000000000002</v>
      </c>
      <c r="G56" s="160">
        <v>11.6</v>
      </c>
      <c r="H56" s="160">
        <v>138.80000000000001</v>
      </c>
      <c r="I56" s="160">
        <v>7.5</v>
      </c>
      <c r="J56" s="160">
        <v>172.3</v>
      </c>
      <c r="K56" s="160">
        <v>394.3</v>
      </c>
      <c r="L56" s="160">
        <v>12.3</v>
      </c>
      <c r="M56" s="857" t="s">
        <v>259</v>
      </c>
      <c r="N56" s="841" t="s">
        <v>159</v>
      </c>
      <c r="O56" s="687">
        <v>4.8</v>
      </c>
      <c r="P56" s="687">
        <v>78.5</v>
      </c>
      <c r="Q56" s="687">
        <v>7.4</v>
      </c>
      <c r="R56" s="687">
        <v>25.2</v>
      </c>
      <c r="S56" s="687">
        <v>64.400000000000006</v>
      </c>
      <c r="T56" s="687">
        <v>50.5</v>
      </c>
      <c r="U56" s="687">
        <v>43.4</v>
      </c>
      <c r="V56" s="687">
        <v>33.799999999999997</v>
      </c>
      <c r="W56" s="892">
        <v>32</v>
      </c>
      <c r="X56" s="687"/>
      <c r="Y56" s="894"/>
    </row>
    <row r="57" spans="1:25" s="694" customFormat="1" ht="13.5" customHeight="1">
      <c r="A57" s="890">
        <v>33</v>
      </c>
      <c r="B57" s="857" t="s">
        <v>259</v>
      </c>
      <c r="C57" s="841" t="s">
        <v>142</v>
      </c>
      <c r="D57" s="160">
        <v>0</v>
      </c>
      <c r="E57" s="160">
        <v>0</v>
      </c>
      <c r="F57" s="160">
        <v>0</v>
      </c>
      <c r="G57" s="160">
        <v>0</v>
      </c>
      <c r="H57" s="160">
        <v>0</v>
      </c>
      <c r="I57" s="160">
        <v>0</v>
      </c>
      <c r="J57" s="160">
        <v>0</v>
      </c>
      <c r="K57" s="160">
        <v>0</v>
      </c>
      <c r="L57" s="160">
        <v>0</v>
      </c>
      <c r="M57" s="857" t="s">
        <v>259</v>
      </c>
      <c r="N57" s="841" t="s">
        <v>142</v>
      </c>
      <c r="O57" s="687">
        <v>0</v>
      </c>
      <c r="P57" s="687">
        <v>0</v>
      </c>
      <c r="Q57" s="687">
        <v>0</v>
      </c>
      <c r="R57" s="687">
        <v>0</v>
      </c>
      <c r="S57" s="687">
        <v>0</v>
      </c>
      <c r="T57" s="687">
        <v>0</v>
      </c>
      <c r="U57" s="687">
        <v>0</v>
      </c>
      <c r="V57" s="687">
        <v>0</v>
      </c>
      <c r="W57" s="892">
        <v>33</v>
      </c>
      <c r="X57" s="687"/>
      <c r="Y57" s="894"/>
    </row>
    <row r="58" spans="1:25" s="694" customFormat="1" ht="13.5" customHeight="1">
      <c r="A58" s="890"/>
      <c r="B58" s="857"/>
      <c r="C58" s="841"/>
      <c r="D58" s="160"/>
      <c r="E58" s="160"/>
      <c r="F58" s="160"/>
      <c r="G58" s="160"/>
      <c r="H58" s="160"/>
      <c r="I58" s="160"/>
      <c r="J58" s="160"/>
      <c r="K58" s="160"/>
      <c r="L58" s="160"/>
      <c r="M58" s="857"/>
      <c r="N58" s="841"/>
      <c r="O58" s="687"/>
      <c r="P58" s="687"/>
      <c r="Q58" s="687"/>
      <c r="R58" s="687"/>
      <c r="S58" s="687"/>
      <c r="T58" s="687"/>
      <c r="U58" s="687"/>
      <c r="V58" s="687"/>
      <c r="W58" s="892"/>
      <c r="X58" s="687"/>
      <c r="Y58" s="894"/>
    </row>
    <row r="59" spans="1:25" ht="13.5" customHeight="1">
      <c r="A59" s="890"/>
      <c r="B59" s="857"/>
      <c r="C59" s="841"/>
      <c r="D59" s="160"/>
      <c r="E59" s="160"/>
      <c r="F59" s="160"/>
      <c r="G59" s="160"/>
      <c r="H59" s="160"/>
      <c r="I59" s="160"/>
      <c r="J59" s="160"/>
      <c r="K59" s="160"/>
      <c r="L59" s="160"/>
      <c r="M59" s="857"/>
      <c r="N59" s="841"/>
      <c r="O59" s="687"/>
      <c r="P59" s="687"/>
      <c r="Q59" s="687"/>
      <c r="R59" s="687"/>
      <c r="S59" s="687"/>
      <c r="T59" s="687"/>
      <c r="U59" s="687"/>
      <c r="V59" s="687"/>
      <c r="W59" s="892"/>
    </row>
    <row r="60" spans="1:25" ht="13.5" customHeight="1">
      <c r="A60" s="890"/>
      <c r="B60" s="891" t="s">
        <v>106</v>
      </c>
      <c r="C60" s="841"/>
      <c r="D60" s="160"/>
      <c r="E60" s="160"/>
      <c r="F60" s="160"/>
      <c r="G60" s="160"/>
      <c r="H60" s="160"/>
      <c r="I60" s="160"/>
      <c r="J60" s="160"/>
      <c r="K60" s="160"/>
      <c r="L60" s="160"/>
      <c r="M60" s="891" t="s">
        <v>106</v>
      </c>
      <c r="N60" s="841"/>
      <c r="O60" s="687"/>
      <c r="P60" s="687"/>
      <c r="Q60" s="687"/>
      <c r="R60" s="687"/>
      <c r="S60" s="687"/>
      <c r="T60" s="687"/>
      <c r="U60" s="687"/>
      <c r="V60" s="687"/>
      <c r="W60" s="892"/>
    </row>
    <row r="61" spans="1:25" ht="13.5" customHeight="1">
      <c r="A61" s="890"/>
      <c r="B61" s="857"/>
      <c r="C61" s="841"/>
      <c r="D61" s="160"/>
      <c r="E61" s="160"/>
      <c r="F61" s="160"/>
      <c r="G61" s="160"/>
      <c r="H61" s="160"/>
      <c r="I61" s="160"/>
      <c r="J61" s="160"/>
      <c r="K61" s="160"/>
      <c r="L61" s="160"/>
      <c r="M61" s="857"/>
      <c r="N61" s="841"/>
      <c r="O61" s="687"/>
      <c r="P61" s="687"/>
      <c r="Q61" s="687"/>
      <c r="R61" s="687"/>
      <c r="S61" s="687"/>
      <c r="T61" s="687"/>
      <c r="U61" s="687"/>
      <c r="V61" s="687"/>
      <c r="W61" s="892"/>
    </row>
    <row r="62" spans="1:25" ht="13.5" customHeight="1">
      <c r="A62" s="890">
        <v>34</v>
      </c>
      <c r="B62" s="893" t="s">
        <v>78</v>
      </c>
      <c r="C62" s="841" t="s">
        <v>186</v>
      </c>
      <c r="D62" s="160">
        <v>84.3</v>
      </c>
      <c r="E62" s="160">
        <v>27.9</v>
      </c>
      <c r="F62" s="160">
        <v>6.4</v>
      </c>
      <c r="G62" s="160">
        <v>0.30000000000000004</v>
      </c>
      <c r="H62" s="160">
        <v>8.4</v>
      </c>
      <c r="I62" s="160">
        <v>0</v>
      </c>
      <c r="J62" s="160">
        <v>0.30000000000000004</v>
      </c>
      <c r="K62" s="160">
        <v>1.5</v>
      </c>
      <c r="L62" s="160">
        <v>13.9</v>
      </c>
      <c r="M62" s="893" t="s">
        <v>78</v>
      </c>
      <c r="N62" s="841" t="s">
        <v>186</v>
      </c>
      <c r="O62" s="687">
        <v>0.4</v>
      </c>
      <c r="P62" s="687">
        <v>4</v>
      </c>
      <c r="Q62" s="687">
        <v>0.2</v>
      </c>
      <c r="R62" s="687">
        <v>1.7000000000000002</v>
      </c>
      <c r="S62" s="687">
        <v>0</v>
      </c>
      <c r="T62" s="687">
        <v>1</v>
      </c>
      <c r="U62" s="687">
        <v>18.100000000000001</v>
      </c>
      <c r="V62" s="687">
        <v>0</v>
      </c>
      <c r="W62" s="892">
        <v>34</v>
      </c>
    </row>
    <row r="63" spans="1:25" ht="13.5" customHeight="1">
      <c r="A63" s="890">
        <v>35</v>
      </c>
      <c r="B63" s="893"/>
      <c r="C63" s="841" t="s">
        <v>159</v>
      </c>
      <c r="D63" s="160">
        <v>65.8</v>
      </c>
      <c r="E63" s="160">
        <v>25</v>
      </c>
      <c r="F63" s="160">
        <v>5.2</v>
      </c>
      <c r="G63" s="160">
        <v>0</v>
      </c>
      <c r="H63" s="160">
        <v>4.5999999999999996</v>
      </c>
      <c r="I63" s="160">
        <v>0</v>
      </c>
      <c r="J63" s="160">
        <v>0</v>
      </c>
      <c r="K63" s="160">
        <v>0</v>
      </c>
      <c r="L63" s="160">
        <v>7.5</v>
      </c>
      <c r="M63" s="893"/>
      <c r="N63" s="841" t="s">
        <v>159</v>
      </c>
      <c r="O63" s="687">
        <v>0.4</v>
      </c>
      <c r="P63" s="687">
        <v>4</v>
      </c>
      <c r="Q63" s="687">
        <v>0</v>
      </c>
      <c r="R63" s="687">
        <v>0</v>
      </c>
      <c r="S63" s="687">
        <v>0</v>
      </c>
      <c r="T63" s="687">
        <v>1</v>
      </c>
      <c r="U63" s="687">
        <v>18.100000000000001</v>
      </c>
      <c r="V63" s="687">
        <v>0</v>
      </c>
      <c r="W63" s="892">
        <v>35</v>
      </c>
    </row>
    <row r="64" spans="1:25" ht="13.5" customHeight="1">
      <c r="A64" s="890">
        <v>36</v>
      </c>
      <c r="B64" s="893"/>
      <c r="C64" s="841" t="s">
        <v>142</v>
      </c>
      <c r="D64" s="160">
        <v>18.500000000000004</v>
      </c>
      <c r="E64" s="160">
        <v>2.9</v>
      </c>
      <c r="F64" s="160">
        <v>1.2000000000000002</v>
      </c>
      <c r="G64" s="160">
        <v>0.30000000000000004</v>
      </c>
      <c r="H64" s="160">
        <v>3.8000000000000003</v>
      </c>
      <c r="I64" s="160">
        <v>0</v>
      </c>
      <c r="J64" s="160">
        <v>0.30000000000000004</v>
      </c>
      <c r="K64" s="160">
        <v>1.5</v>
      </c>
      <c r="L64" s="160">
        <v>6.4</v>
      </c>
      <c r="M64" s="893"/>
      <c r="N64" s="841" t="s">
        <v>142</v>
      </c>
      <c r="O64" s="687">
        <v>0</v>
      </c>
      <c r="P64" s="687">
        <v>0</v>
      </c>
      <c r="Q64" s="687">
        <v>0.2</v>
      </c>
      <c r="R64" s="687">
        <v>1.7000000000000002</v>
      </c>
      <c r="S64" s="687">
        <v>0</v>
      </c>
      <c r="T64" s="687">
        <v>0</v>
      </c>
      <c r="U64" s="687">
        <v>0</v>
      </c>
      <c r="V64" s="687">
        <v>0</v>
      </c>
      <c r="W64" s="892">
        <v>36</v>
      </c>
    </row>
    <row r="65" spans="1:25" ht="13.5" customHeight="1">
      <c r="A65" s="890"/>
      <c r="B65" s="893"/>
      <c r="C65" s="841"/>
      <c r="D65" s="160"/>
      <c r="E65" s="160"/>
      <c r="F65" s="160"/>
      <c r="G65" s="160"/>
      <c r="H65" s="160"/>
      <c r="I65" s="160"/>
      <c r="J65" s="160"/>
      <c r="K65" s="160"/>
      <c r="L65" s="160"/>
      <c r="M65" s="893"/>
      <c r="N65" s="841"/>
      <c r="O65" s="687"/>
      <c r="P65" s="687"/>
      <c r="Q65" s="687"/>
      <c r="R65" s="687"/>
      <c r="S65" s="687"/>
      <c r="T65" s="687"/>
      <c r="U65" s="687"/>
      <c r="V65" s="687"/>
      <c r="W65" s="892"/>
    </row>
    <row r="66" spans="1:25" ht="13.5" customHeight="1">
      <c r="A66" s="890">
        <v>37</v>
      </c>
      <c r="B66" s="893" t="s">
        <v>262</v>
      </c>
      <c r="C66" s="841" t="s">
        <v>186</v>
      </c>
      <c r="D66" s="160">
        <v>10694.7</v>
      </c>
      <c r="E66" s="160">
        <v>1083.8</v>
      </c>
      <c r="F66" s="160">
        <v>772.4</v>
      </c>
      <c r="G66" s="160">
        <v>227</v>
      </c>
      <c r="H66" s="160">
        <v>1089.2</v>
      </c>
      <c r="I66" s="160">
        <v>183.5</v>
      </c>
      <c r="J66" s="160">
        <v>879.3</v>
      </c>
      <c r="K66" s="160">
        <v>2451.3999999999996</v>
      </c>
      <c r="L66" s="160">
        <v>640</v>
      </c>
      <c r="M66" s="893" t="s">
        <v>262</v>
      </c>
      <c r="N66" s="841" t="s">
        <v>186</v>
      </c>
      <c r="O66" s="687">
        <v>334.8</v>
      </c>
      <c r="P66" s="687">
        <v>157.4</v>
      </c>
      <c r="Q66" s="687">
        <v>352.2</v>
      </c>
      <c r="R66" s="687">
        <v>412.4</v>
      </c>
      <c r="S66" s="687">
        <v>349.59999999999997</v>
      </c>
      <c r="T66" s="687">
        <v>1115.5</v>
      </c>
      <c r="U66" s="687">
        <v>318.10000000000002</v>
      </c>
      <c r="V66" s="687">
        <v>328</v>
      </c>
      <c r="W66" s="892">
        <v>37</v>
      </c>
    </row>
    <row r="67" spans="1:25" ht="13.5" customHeight="1">
      <c r="A67" s="890">
        <v>38</v>
      </c>
      <c r="B67" s="857"/>
      <c r="C67" s="841" t="s">
        <v>159</v>
      </c>
      <c r="D67" s="160">
        <v>9161.2000000000007</v>
      </c>
      <c r="E67" s="160">
        <v>993.3</v>
      </c>
      <c r="F67" s="160">
        <v>588.9</v>
      </c>
      <c r="G67" s="160">
        <v>209.1</v>
      </c>
      <c r="H67" s="160">
        <v>831.9</v>
      </c>
      <c r="I67" s="160">
        <v>162.30000000000001</v>
      </c>
      <c r="J67" s="160">
        <v>732.6</v>
      </c>
      <c r="K67" s="160">
        <v>1927.3</v>
      </c>
      <c r="L67" s="160">
        <v>523.4</v>
      </c>
      <c r="M67" s="857"/>
      <c r="N67" s="841" t="s">
        <v>159</v>
      </c>
      <c r="O67" s="687">
        <v>308.8</v>
      </c>
      <c r="P67" s="687">
        <v>121.3</v>
      </c>
      <c r="Q67" s="687">
        <v>319.39999999999998</v>
      </c>
      <c r="R67" s="687">
        <v>368.4</v>
      </c>
      <c r="S67" s="687">
        <v>312.89999999999998</v>
      </c>
      <c r="T67" s="687">
        <v>1115.5</v>
      </c>
      <c r="U67" s="687">
        <v>318.10000000000002</v>
      </c>
      <c r="V67" s="687">
        <v>328</v>
      </c>
      <c r="W67" s="892">
        <v>38</v>
      </c>
    </row>
    <row r="68" spans="1:25" ht="13.5" customHeight="1">
      <c r="A68" s="890">
        <v>39</v>
      </c>
      <c r="B68" s="857"/>
      <c r="C68" s="841" t="s">
        <v>142</v>
      </c>
      <c r="D68" s="160">
        <v>1533.5</v>
      </c>
      <c r="E68" s="160">
        <v>90.5</v>
      </c>
      <c r="F68" s="160">
        <v>183.5</v>
      </c>
      <c r="G68" s="160">
        <v>17.899999999999999</v>
      </c>
      <c r="H68" s="160">
        <v>257.3</v>
      </c>
      <c r="I68" s="160">
        <v>21.2</v>
      </c>
      <c r="J68" s="160">
        <v>146.69999999999999</v>
      </c>
      <c r="K68" s="160">
        <v>524.09999999999991</v>
      </c>
      <c r="L68" s="160">
        <v>116.60000000000001</v>
      </c>
      <c r="M68" s="857"/>
      <c r="N68" s="841" t="s">
        <v>142</v>
      </c>
      <c r="O68" s="687">
        <v>25.999999999999996</v>
      </c>
      <c r="P68" s="687">
        <v>36.1</v>
      </c>
      <c r="Q68" s="687">
        <v>32.799999999999997</v>
      </c>
      <c r="R68" s="687">
        <v>44</v>
      </c>
      <c r="S68" s="687">
        <v>36.699999999999996</v>
      </c>
      <c r="T68" s="687">
        <v>0</v>
      </c>
      <c r="U68" s="687">
        <v>0</v>
      </c>
      <c r="V68" s="687">
        <v>0</v>
      </c>
      <c r="W68" s="892">
        <v>39</v>
      </c>
    </row>
    <row r="69" spans="1:25" ht="13.5" customHeight="1">
      <c r="A69" s="890"/>
      <c r="B69" s="857"/>
      <c r="C69" s="841"/>
      <c r="D69" s="160"/>
      <c r="E69" s="160"/>
      <c r="F69" s="160"/>
      <c r="G69" s="160"/>
      <c r="H69" s="160"/>
      <c r="I69" s="160"/>
      <c r="J69" s="160"/>
      <c r="K69" s="160"/>
      <c r="L69" s="160"/>
      <c r="M69" s="857"/>
      <c r="N69" s="841"/>
      <c r="O69" s="687"/>
      <c r="P69" s="687"/>
      <c r="Q69" s="687"/>
      <c r="R69" s="687"/>
      <c r="S69" s="687"/>
      <c r="T69" s="687"/>
      <c r="U69" s="687"/>
      <c r="V69" s="687"/>
      <c r="W69" s="892"/>
    </row>
    <row r="70" spans="1:25" ht="13.5" customHeight="1">
      <c r="A70" s="890"/>
      <c r="B70" s="857"/>
      <c r="C70" s="841"/>
      <c r="D70" s="160"/>
      <c r="E70" s="160"/>
      <c r="F70" s="160"/>
      <c r="G70" s="160"/>
      <c r="H70" s="160"/>
      <c r="I70" s="160"/>
      <c r="J70" s="160"/>
      <c r="K70" s="160"/>
      <c r="L70" s="160"/>
      <c r="M70" s="857"/>
      <c r="N70" s="841"/>
      <c r="O70" s="687"/>
      <c r="P70" s="687"/>
      <c r="Q70" s="687"/>
      <c r="R70" s="687"/>
      <c r="S70" s="687"/>
      <c r="T70" s="687"/>
      <c r="U70" s="687"/>
      <c r="V70" s="687"/>
      <c r="W70" s="892"/>
    </row>
    <row r="71" spans="1:25" ht="13.5" customHeight="1">
      <c r="A71" s="890"/>
      <c r="B71" s="891" t="s">
        <v>308</v>
      </c>
      <c r="C71" s="841"/>
      <c r="D71" s="160"/>
      <c r="E71" s="160"/>
      <c r="F71" s="160"/>
      <c r="G71" s="160"/>
      <c r="H71" s="160"/>
      <c r="I71" s="160"/>
      <c r="J71" s="160"/>
      <c r="K71" s="160"/>
      <c r="L71" s="160"/>
      <c r="M71" s="891" t="s">
        <v>308</v>
      </c>
      <c r="N71" s="841"/>
      <c r="O71" s="687"/>
      <c r="P71" s="687"/>
      <c r="Q71" s="687"/>
      <c r="R71" s="687"/>
      <c r="S71" s="687"/>
      <c r="T71" s="687"/>
      <c r="U71" s="687"/>
      <c r="V71" s="687"/>
      <c r="W71" s="892"/>
    </row>
    <row r="72" spans="1:25" ht="13.5" customHeight="1">
      <c r="A72" s="890"/>
      <c r="B72" s="857"/>
      <c r="C72" s="841"/>
      <c r="D72" s="160"/>
      <c r="E72" s="160"/>
      <c r="F72" s="160"/>
      <c r="G72" s="160"/>
      <c r="H72" s="160"/>
      <c r="I72" s="160"/>
      <c r="J72" s="160"/>
      <c r="K72" s="160"/>
      <c r="L72" s="160"/>
      <c r="M72" s="857"/>
      <c r="N72" s="841"/>
      <c r="O72" s="687"/>
      <c r="P72" s="687"/>
      <c r="Q72" s="687"/>
      <c r="R72" s="687"/>
      <c r="S72" s="687"/>
      <c r="T72" s="687"/>
      <c r="U72" s="687"/>
      <c r="V72" s="687"/>
      <c r="W72" s="892"/>
    </row>
    <row r="73" spans="1:25" ht="13.5" customHeight="1">
      <c r="A73" s="890">
        <v>40</v>
      </c>
      <c r="B73" s="893" t="s">
        <v>78</v>
      </c>
      <c r="C73" s="841" t="s">
        <v>186</v>
      </c>
      <c r="D73" s="160">
        <v>70068</v>
      </c>
      <c r="E73" s="160">
        <v>10368.199999999999</v>
      </c>
      <c r="F73" s="160">
        <v>12006.7</v>
      </c>
      <c r="G73" s="160">
        <v>2687</v>
      </c>
      <c r="H73" s="160">
        <v>6118.6</v>
      </c>
      <c r="I73" s="160">
        <v>1644.8999999999999</v>
      </c>
      <c r="J73" s="160">
        <v>6263.7</v>
      </c>
      <c r="K73" s="160">
        <v>16174.1</v>
      </c>
      <c r="L73" s="160">
        <v>3893</v>
      </c>
      <c r="M73" s="893" t="s">
        <v>78</v>
      </c>
      <c r="N73" s="841" t="s">
        <v>186</v>
      </c>
      <c r="O73" s="687">
        <v>692.1</v>
      </c>
      <c r="P73" s="687">
        <v>3683.4</v>
      </c>
      <c r="Q73" s="687">
        <v>2073.4</v>
      </c>
      <c r="R73" s="687">
        <v>2414.5</v>
      </c>
      <c r="S73" s="687">
        <v>1592.9</v>
      </c>
      <c r="T73" s="687">
        <v>265.3</v>
      </c>
      <c r="U73" s="687">
        <v>95</v>
      </c>
      <c r="V73" s="687">
        <v>95</v>
      </c>
      <c r="W73" s="892">
        <v>40</v>
      </c>
    </row>
    <row r="74" spans="1:25" ht="13.5" customHeight="1">
      <c r="A74" s="890">
        <v>41</v>
      </c>
      <c r="B74" s="895"/>
      <c r="C74" s="841" t="s">
        <v>159</v>
      </c>
      <c r="D74" s="160">
        <v>45315.6</v>
      </c>
      <c r="E74" s="160">
        <v>6357.9</v>
      </c>
      <c r="F74" s="160">
        <v>7715.3</v>
      </c>
      <c r="G74" s="160">
        <v>1918.1</v>
      </c>
      <c r="H74" s="160">
        <v>3760.5</v>
      </c>
      <c r="I74" s="160">
        <v>1271.8</v>
      </c>
      <c r="J74" s="160">
        <v>3799.8</v>
      </c>
      <c r="K74" s="160">
        <v>9917.5</v>
      </c>
      <c r="L74" s="160">
        <v>2401.9</v>
      </c>
      <c r="M74" s="895"/>
      <c r="N74" s="841" t="s">
        <v>159</v>
      </c>
      <c r="O74" s="687">
        <v>331.4</v>
      </c>
      <c r="P74" s="687">
        <v>2967.8</v>
      </c>
      <c r="Q74" s="687">
        <v>1587.9</v>
      </c>
      <c r="R74" s="687">
        <v>1604</v>
      </c>
      <c r="S74" s="687">
        <v>1226.4000000000001</v>
      </c>
      <c r="T74" s="687">
        <v>265.3</v>
      </c>
      <c r="U74" s="687">
        <v>95</v>
      </c>
      <c r="V74" s="687">
        <v>95</v>
      </c>
      <c r="W74" s="892">
        <v>41</v>
      </c>
    </row>
    <row r="75" spans="1:25" ht="13.5" customHeight="1">
      <c r="A75" s="890">
        <v>42</v>
      </c>
      <c r="B75" s="895"/>
      <c r="C75" s="841" t="s">
        <v>142</v>
      </c>
      <c r="D75" s="160">
        <v>24752.399999999998</v>
      </c>
      <c r="E75" s="160">
        <v>4010.2999999999997</v>
      </c>
      <c r="F75" s="160">
        <v>4291.3999999999996</v>
      </c>
      <c r="G75" s="160">
        <v>768.9</v>
      </c>
      <c r="H75" s="160">
        <v>2358.1</v>
      </c>
      <c r="I75" s="160">
        <v>373.09999999999997</v>
      </c>
      <c r="J75" s="160">
        <v>2463.8999999999996</v>
      </c>
      <c r="K75" s="160">
        <v>6256.6</v>
      </c>
      <c r="L75" s="160">
        <v>1491.1</v>
      </c>
      <c r="M75" s="895"/>
      <c r="N75" s="841" t="s">
        <v>142</v>
      </c>
      <c r="O75" s="687">
        <v>360.70000000000005</v>
      </c>
      <c r="P75" s="687">
        <v>715.6</v>
      </c>
      <c r="Q75" s="687">
        <v>485.5</v>
      </c>
      <c r="R75" s="687">
        <v>810.5</v>
      </c>
      <c r="S75" s="687">
        <v>366.50000000000006</v>
      </c>
      <c r="T75" s="687">
        <v>0</v>
      </c>
      <c r="U75" s="687">
        <v>0</v>
      </c>
      <c r="V75" s="687">
        <v>0</v>
      </c>
      <c r="W75" s="892">
        <v>42</v>
      </c>
    </row>
    <row r="76" spans="1:25" ht="13.5" customHeight="1">
      <c r="A76" s="686"/>
      <c r="B76" s="857"/>
      <c r="C76" s="687"/>
      <c r="D76" s="160"/>
      <c r="E76" s="160"/>
      <c r="F76" s="160"/>
      <c r="G76" s="160"/>
      <c r="H76" s="160"/>
      <c r="I76" s="160"/>
      <c r="J76" s="160"/>
      <c r="K76" s="160"/>
      <c r="L76" s="160"/>
      <c r="M76" s="857"/>
      <c r="N76" s="687"/>
      <c r="O76" s="687"/>
      <c r="P76" s="687"/>
      <c r="Q76" s="687"/>
      <c r="R76" s="687"/>
      <c r="S76" s="687"/>
      <c r="T76" s="687"/>
      <c r="U76" s="687"/>
      <c r="V76" s="687"/>
      <c r="W76" s="701"/>
    </row>
    <row r="77" spans="1:25" s="661" customFormat="1" ht="15" customHeight="1">
      <c r="A77" s="686">
        <v>43</v>
      </c>
      <c r="B77" s="896" t="s">
        <v>159</v>
      </c>
      <c r="C77" s="841" t="s">
        <v>186</v>
      </c>
      <c r="D77" s="160">
        <v>7205.6999999999989</v>
      </c>
      <c r="E77" s="160">
        <v>2448</v>
      </c>
      <c r="F77" s="160">
        <v>2750.2999999999997</v>
      </c>
      <c r="G77" s="160">
        <v>48</v>
      </c>
      <c r="H77" s="160">
        <v>1360.1</v>
      </c>
      <c r="I77" s="160">
        <v>5.5</v>
      </c>
      <c r="J77" s="160">
        <v>114.60000000000001</v>
      </c>
      <c r="K77" s="160">
        <v>117.8</v>
      </c>
      <c r="L77" s="160">
        <v>137.9</v>
      </c>
      <c r="M77" s="896" t="s">
        <v>159</v>
      </c>
      <c r="N77" s="841" t="s">
        <v>186</v>
      </c>
      <c r="O77" s="687">
        <v>8.1000000000000014</v>
      </c>
      <c r="P77" s="687">
        <v>25.1</v>
      </c>
      <c r="Q77" s="687">
        <v>19.399999999999999</v>
      </c>
      <c r="R77" s="687">
        <v>59</v>
      </c>
      <c r="S77" s="687">
        <v>33.900000000000006</v>
      </c>
      <c r="T77" s="687">
        <v>29.8</v>
      </c>
      <c r="U77" s="687">
        <v>10.6</v>
      </c>
      <c r="V77" s="687">
        <v>37.400000000000006</v>
      </c>
      <c r="W77" s="701">
        <v>43</v>
      </c>
      <c r="Y77" s="701"/>
    </row>
    <row r="78" spans="1:25" s="661" customFormat="1" ht="15" customHeight="1">
      <c r="A78" s="686">
        <v>44</v>
      </c>
      <c r="B78" s="858"/>
      <c r="C78" s="841" t="s">
        <v>159</v>
      </c>
      <c r="D78" s="160">
        <v>4834.0999999999995</v>
      </c>
      <c r="E78" s="160">
        <v>678</v>
      </c>
      <c r="F78" s="160">
        <v>2592.7999999999997</v>
      </c>
      <c r="G78" s="160">
        <v>17.899999999999999</v>
      </c>
      <c r="H78" s="160">
        <v>1272</v>
      </c>
      <c r="I78" s="160">
        <v>3.2</v>
      </c>
      <c r="J78" s="160">
        <v>44.7</v>
      </c>
      <c r="K78" s="160">
        <v>67.5</v>
      </c>
      <c r="L78" s="160">
        <v>20.399999999999999</v>
      </c>
      <c r="M78" s="858"/>
      <c r="N78" s="841" t="s">
        <v>159</v>
      </c>
      <c r="O78" s="687">
        <v>4.9000000000000004</v>
      </c>
      <c r="P78" s="687">
        <v>10.6</v>
      </c>
      <c r="Q78" s="687">
        <v>6.6</v>
      </c>
      <c r="R78" s="687">
        <v>28.9</v>
      </c>
      <c r="S78" s="687">
        <v>8.8000000000000007</v>
      </c>
      <c r="T78" s="687">
        <v>29.8</v>
      </c>
      <c r="U78" s="687">
        <v>10.6</v>
      </c>
      <c r="V78" s="687">
        <v>37.400000000000006</v>
      </c>
      <c r="W78" s="701">
        <v>44</v>
      </c>
      <c r="Y78" s="701"/>
    </row>
    <row r="79" spans="1:25" s="661" customFormat="1" ht="15" customHeight="1">
      <c r="A79" s="686">
        <v>45</v>
      </c>
      <c r="B79" s="858"/>
      <c r="C79" s="841" t="s">
        <v>142</v>
      </c>
      <c r="D79" s="160">
        <v>2371.6</v>
      </c>
      <c r="E79" s="160">
        <v>1770</v>
      </c>
      <c r="F79" s="160">
        <v>157.5</v>
      </c>
      <c r="G79" s="160">
        <v>30.1</v>
      </c>
      <c r="H79" s="160">
        <v>88.1</v>
      </c>
      <c r="I79" s="160">
        <v>2.2999999999999998</v>
      </c>
      <c r="J79" s="160">
        <v>69.900000000000006</v>
      </c>
      <c r="K79" s="160">
        <v>50.3</v>
      </c>
      <c r="L79" s="160">
        <v>117.5</v>
      </c>
      <c r="M79" s="858"/>
      <c r="N79" s="841" t="s">
        <v>142</v>
      </c>
      <c r="O79" s="687">
        <v>3.2</v>
      </c>
      <c r="P79" s="687">
        <v>14.5</v>
      </c>
      <c r="Q79" s="687">
        <v>12.799999999999999</v>
      </c>
      <c r="R79" s="687">
        <v>30.1</v>
      </c>
      <c r="S79" s="687">
        <v>25.1</v>
      </c>
      <c r="T79" s="687">
        <v>0</v>
      </c>
      <c r="U79" s="687">
        <v>0</v>
      </c>
      <c r="V79" s="687">
        <v>0</v>
      </c>
      <c r="W79" s="701">
        <v>45</v>
      </c>
      <c r="Y79" s="701"/>
    </row>
    <row r="80" spans="1:25" s="661" customFormat="1" ht="15" customHeight="1">
      <c r="A80" s="686"/>
      <c r="B80" s="897"/>
      <c r="C80" s="687"/>
      <c r="D80" s="160"/>
      <c r="E80" s="160"/>
      <c r="F80" s="160"/>
      <c r="G80" s="160"/>
      <c r="H80" s="160"/>
      <c r="I80" s="160"/>
      <c r="J80" s="160"/>
      <c r="K80" s="160"/>
      <c r="L80" s="160"/>
      <c r="M80" s="897"/>
      <c r="N80" s="687"/>
      <c r="O80" s="687"/>
      <c r="P80" s="687"/>
      <c r="Q80" s="687"/>
      <c r="R80" s="687"/>
      <c r="S80" s="687"/>
      <c r="T80" s="687"/>
      <c r="U80" s="687"/>
      <c r="V80" s="687"/>
      <c r="W80" s="701"/>
      <c r="Y80" s="701"/>
    </row>
    <row r="81" spans="1:28" s="661" customFormat="1" ht="15" customHeight="1">
      <c r="A81" s="686">
        <v>46</v>
      </c>
      <c r="B81" s="896" t="s">
        <v>174</v>
      </c>
      <c r="C81" s="841" t="s">
        <v>186</v>
      </c>
      <c r="D81" s="160">
        <v>57067</v>
      </c>
      <c r="E81" s="160">
        <v>7499.4</v>
      </c>
      <c r="F81" s="160">
        <v>8633.3000000000011</v>
      </c>
      <c r="G81" s="160">
        <v>2315.4</v>
      </c>
      <c r="H81" s="160">
        <v>4595.6000000000004</v>
      </c>
      <c r="I81" s="160">
        <v>1431.5</v>
      </c>
      <c r="J81" s="160">
        <v>5950.3</v>
      </c>
      <c r="K81" s="160">
        <v>14903.1</v>
      </c>
      <c r="L81" s="160">
        <v>3203.2</v>
      </c>
      <c r="M81" s="896" t="s">
        <v>174</v>
      </c>
      <c r="N81" s="841" t="s">
        <v>186</v>
      </c>
      <c r="O81" s="687">
        <v>670.90000000000009</v>
      </c>
      <c r="P81" s="687">
        <v>2693.8</v>
      </c>
      <c r="Q81" s="687">
        <v>1637.3999999999999</v>
      </c>
      <c r="R81" s="687">
        <v>2197</v>
      </c>
      <c r="S81" s="687">
        <v>1325.3000000000002</v>
      </c>
      <c r="T81" s="687">
        <v>1.9</v>
      </c>
      <c r="U81" s="687">
        <v>9</v>
      </c>
      <c r="V81" s="687">
        <v>0</v>
      </c>
      <c r="W81" s="701">
        <v>46</v>
      </c>
      <c r="Y81" s="701"/>
    </row>
    <row r="82" spans="1:28" s="661" customFormat="1" ht="15" customHeight="1">
      <c r="A82" s="686">
        <v>47</v>
      </c>
      <c r="B82" s="896"/>
      <c r="C82" s="841" t="s">
        <v>159</v>
      </c>
      <c r="D82" s="160">
        <v>36416.300000000003</v>
      </c>
      <c r="E82" s="160">
        <v>5533.2</v>
      </c>
      <c r="F82" s="160">
        <v>4945.1000000000004</v>
      </c>
      <c r="G82" s="160">
        <v>1606.7</v>
      </c>
      <c r="H82" s="160">
        <v>2455.6</v>
      </c>
      <c r="I82" s="160">
        <v>1080.3</v>
      </c>
      <c r="J82" s="160">
        <v>3625.4</v>
      </c>
      <c r="K82" s="160">
        <v>9124.9</v>
      </c>
      <c r="L82" s="160">
        <v>1862.1999999999998</v>
      </c>
      <c r="M82" s="896"/>
      <c r="N82" s="841" t="s">
        <v>159</v>
      </c>
      <c r="O82" s="687">
        <v>324.39999999999998</v>
      </c>
      <c r="P82" s="687">
        <v>2077.4</v>
      </c>
      <c r="Q82" s="687">
        <v>1193.6999999999998</v>
      </c>
      <c r="R82" s="687">
        <v>1563.3000000000002</v>
      </c>
      <c r="S82" s="687">
        <v>1013.2</v>
      </c>
      <c r="T82" s="687">
        <v>1.9</v>
      </c>
      <c r="U82" s="687">
        <v>9</v>
      </c>
      <c r="V82" s="687">
        <v>0</v>
      </c>
      <c r="W82" s="701">
        <v>47</v>
      </c>
      <c r="Y82" s="701"/>
    </row>
    <row r="83" spans="1:28" s="661" customFormat="1" ht="15" customHeight="1">
      <c r="A83" s="686">
        <v>48</v>
      </c>
      <c r="B83" s="898"/>
      <c r="C83" s="841" t="s">
        <v>142</v>
      </c>
      <c r="D83" s="160">
        <v>20650.7</v>
      </c>
      <c r="E83" s="160">
        <v>1966.2</v>
      </c>
      <c r="F83" s="160">
        <v>3688.2000000000003</v>
      </c>
      <c r="G83" s="160">
        <v>708.69999999999993</v>
      </c>
      <c r="H83" s="160">
        <v>2140.0000000000005</v>
      </c>
      <c r="I83" s="160">
        <v>351.2</v>
      </c>
      <c r="J83" s="160">
        <v>2324.9</v>
      </c>
      <c r="K83" s="160">
        <v>5778.2000000000007</v>
      </c>
      <c r="L83" s="160">
        <v>1341</v>
      </c>
      <c r="M83" s="898"/>
      <c r="N83" s="841" t="s">
        <v>142</v>
      </c>
      <c r="O83" s="687">
        <v>346.50000000000006</v>
      </c>
      <c r="P83" s="687">
        <v>616.4</v>
      </c>
      <c r="Q83" s="687">
        <v>443.7</v>
      </c>
      <c r="R83" s="687">
        <v>633.70000000000005</v>
      </c>
      <c r="S83" s="687">
        <v>312.10000000000002</v>
      </c>
      <c r="T83" s="687">
        <v>0</v>
      </c>
      <c r="U83" s="687">
        <v>0</v>
      </c>
      <c r="V83" s="687">
        <v>0</v>
      </c>
      <c r="W83" s="701">
        <v>48</v>
      </c>
      <c r="Y83" s="701"/>
    </row>
    <row r="84" spans="1:28" s="661" customFormat="1" ht="15" customHeight="1">
      <c r="A84" s="686"/>
      <c r="B84" s="896"/>
      <c r="C84" s="841"/>
      <c r="D84" s="160"/>
      <c r="E84" s="160"/>
      <c r="F84" s="160"/>
      <c r="G84" s="160"/>
      <c r="H84" s="160"/>
      <c r="I84" s="160"/>
      <c r="J84" s="160"/>
      <c r="K84" s="160"/>
      <c r="L84" s="160"/>
      <c r="M84" s="896"/>
      <c r="N84" s="841"/>
      <c r="O84" s="687"/>
      <c r="P84" s="687"/>
      <c r="Q84" s="687"/>
      <c r="R84" s="687"/>
      <c r="S84" s="687"/>
      <c r="T84" s="687"/>
      <c r="U84" s="687"/>
      <c r="V84" s="687"/>
      <c r="W84" s="701"/>
      <c r="Y84" s="701"/>
    </row>
    <row r="85" spans="1:28" s="661" customFormat="1" ht="15" customHeight="1">
      <c r="A85" s="686">
        <v>49</v>
      </c>
      <c r="B85" s="896" t="s">
        <v>84</v>
      </c>
      <c r="C85" s="841" t="s">
        <v>186</v>
      </c>
      <c r="D85" s="160">
        <v>5795.2999999999993</v>
      </c>
      <c r="E85" s="160">
        <v>420.80000000000007</v>
      </c>
      <c r="F85" s="160">
        <v>623.1</v>
      </c>
      <c r="G85" s="160">
        <v>323.60000000000002</v>
      </c>
      <c r="H85" s="160">
        <v>162.9</v>
      </c>
      <c r="I85" s="160">
        <v>207.70000000000002</v>
      </c>
      <c r="J85" s="160">
        <v>198.79999999999998</v>
      </c>
      <c r="K85" s="160">
        <v>1153.3</v>
      </c>
      <c r="L85" s="160">
        <v>551.9</v>
      </c>
      <c r="M85" s="896" t="s">
        <v>84</v>
      </c>
      <c r="N85" s="841" t="s">
        <v>186</v>
      </c>
      <c r="O85" s="687">
        <v>13.100000000000001</v>
      </c>
      <c r="P85" s="687">
        <v>964.4</v>
      </c>
      <c r="Q85" s="687">
        <v>416.59999999999997</v>
      </c>
      <c r="R85" s="687">
        <v>158.60000000000005</v>
      </c>
      <c r="S85" s="687">
        <v>233.7</v>
      </c>
      <c r="T85" s="687">
        <v>233.6</v>
      </c>
      <c r="U85" s="687">
        <v>75.400000000000006</v>
      </c>
      <c r="V85" s="687">
        <v>57.599999999999994</v>
      </c>
      <c r="W85" s="701">
        <v>49</v>
      </c>
      <c r="Y85" s="701"/>
    </row>
    <row r="86" spans="1:28" s="661" customFormat="1" ht="15" customHeight="1">
      <c r="A86" s="686">
        <v>50</v>
      </c>
      <c r="B86" s="895"/>
      <c r="C86" s="841" t="s">
        <v>159</v>
      </c>
      <c r="D86" s="160">
        <v>4065.1999999999994</v>
      </c>
      <c r="E86" s="160">
        <v>146.70000000000002</v>
      </c>
      <c r="F86" s="160">
        <v>177.4</v>
      </c>
      <c r="G86" s="160">
        <v>293.5</v>
      </c>
      <c r="H86" s="160">
        <v>32.9</v>
      </c>
      <c r="I86" s="160">
        <v>188.3</v>
      </c>
      <c r="J86" s="160">
        <v>129.69999999999999</v>
      </c>
      <c r="K86" s="160">
        <v>725.1</v>
      </c>
      <c r="L86" s="160">
        <v>519.29999999999995</v>
      </c>
      <c r="M86" s="895"/>
      <c r="N86" s="841" t="s">
        <v>159</v>
      </c>
      <c r="O86" s="687">
        <v>2.1</v>
      </c>
      <c r="P86" s="687">
        <v>879.8</v>
      </c>
      <c r="Q86" s="687">
        <v>387.59999999999997</v>
      </c>
      <c r="R86" s="687">
        <v>11.8</v>
      </c>
      <c r="S86" s="687">
        <v>204.39999999999998</v>
      </c>
      <c r="T86" s="687">
        <v>233.6</v>
      </c>
      <c r="U86" s="687">
        <v>75.400000000000006</v>
      </c>
      <c r="V86" s="687">
        <v>57.599999999999994</v>
      </c>
      <c r="W86" s="701">
        <v>50</v>
      </c>
      <c r="Y86" s="701"/>
    </row>
    <row r="87" spans="1:28" s="661" customFormat="1" ht="15" customHeight="1">
      <c r="A87" s="686">
        <v>51</v>
      </c>
      <c r="B87" s="899"/>
      <c r="C87" s="841" t="s">
        <v>142</v>
      </c>
      <c r="D87" s="160">
        <v>1730.1000000000001</v>
      </c>
      <c r="E87" s="160">
        <v>274.10000000000002</v>
      </c>
      <c r="F87" s="160">
        <v>445.7</v>
      </c>
      <c r="G87" s="160">
        <v>30.100000000000005</v>
      </c>
      <c r="H87" s="160">
        <v>130</v>
      </c>
      <c r="I87" s="160">
        <v>19.400000000000002</v>
      </c>
      <c r="J87" s="160">
        <v>69.099999999999994</v>
      </c>
      <c r="K87" s="160">
        <v>428.2</v>
      </c>
      <c r="L87" s="160">
        <v>32.6</v>
      </c>
      <c r="M87" s="899"/>
      <c r="N87" s="841" t="s">
        <v>142</v>
      </c>
      <c r="O87" s="687">
        <v>11.000000000000002</v>
      </c>
      <c r="P87" s="687">
        <v>84.600000000000009</v>
      </c>
      <c r="Q87" s="687">
        <v>29</v>
      </c>
      <c r="R87" s="687">
        <v>146.80000000000004</v>
      </c>
      <c r="S87" s="687">
        <v>29.299999999999997</v>
      </c>
      <c r="T87" s="687">
        <v>0</v>
      </c>
      <c r="U87" s="687">
        <v>0</v>
      </c>
      <c r="V87" s="687">
        <v>0</v>
      </c>
      <c r="W87" s="701">
        <v>51</v>
      </c>
      <c r="Y87" s="701"/>
    </row>
    <row r="88" spans="1:28" s="661" customFormat="1" ht="15" customHeight="1">
      <c r="A88" s="686"/>
      <c r="B88" s="891"/>
      <c r="C88" s="687"/>
      <c r="D88" s="160"/>
      <c r="E88" s="160"/>
      <c r="F88" s="160"/>
      <c r="G88" s="160"/>
      <c r="H88" s="160"/>
      <c r="I88" s="160"/>
      <c r="J88" s="160"/>
      <c r="K88" s="160"/>
      <c r="L88" s="160"/>
      <c r="M88" s="891"/>
      <c r="N88" s="687"/>
      <c r="O88" s="687"/>
      <c r="P88" s="687"/>
      <c r="Q88" s="687"/>
      <c r="R88" s="687"/>
      <c r="S88" s="687"/>
      <c r="T88" s="687"/>
      <c r="U88" s="687"/>
      <c r="V88" s="687"/>
      <c r="W88" s="701"/>
      <c r="Y88" s="701"/>
    </row>
    <row r="89" spans="1:28" ht="13.5" customHeight="1">
      <c r="A89" s="890">
        <v>52</v>
      </c>
      <c r="B89" s="893" t="s">
        <v>262</v>
      </c>
      <c r="C89" s="841" t="s">
        <v>186</v>
      </c>
      <c r="D89" s="160">
        <v>62670.899999999994</v>
      </c>
      <c r="E89" s="160">
        <v>7012.9</v>
      </c>
      <c r="F89" s="160">
        <v>7675.9</v>
      </c>
      <c r="G89" s="160">
        <v>1994.3000000000002</v>
      </c>
      <c r="H89" s="160">
        <v>4878.2</v>
      </c>
      <c r="I89" s="160">
        <v>1407.1</v>
      </c>
      <c r="J89" s="160">
        <v>6214.1</v>
      </c>
      <c r="K89" s="160">
        <v>16254.899999999998</v>
      </c>
      <c r="L89" s="160">
        <v>2537.0000000000005</v>
      </c>
      <c r="M89" s="893" t="s">
        <v>262</v>
      </c>
      <c r="N89" s="841" t="s">
        <v>186</v>
      </c>
      <c r="O89" s="687">
        <v>797.2</v>
      </c>
      <c r="P89" s="687">
        <v>2767.3</v>
      </c>
      <c r="Q89" s="687">
        <v>1752.7000000000003</v>
      </c>
      <c r="R89" s="687">
        <v>2106.3000000000002</v>
      </c>
      <c r="S89" s="687">
        <v>1611.1999999999998</v>
      </c>
      <c r="T89" s="687">
        <v>2957.4</v>
      </c>
      <c r="U89" s="687">
        <v>685.3</v>
      </c>
      <c r="V89" s="687">
        <v>2019.1</v>
      </c>
      <c r="W89" s="892">
        <v>52</v>
      </c>
    </row>
    <row r="90" spans="1:28" ht="13.5" customHeight="1">
      <c r="A90" s="890">
        <v>53</v>
      </c>
      <c r="B90" s="857"/>
      <c r="C90" s="841" t="s">
        <v>159</v>
      </c>
      <c r="D90" s="160">
        <v>25798.799999999999</v>
      </c>
      <c r="E90" s="160">
        <v>2969.7</v>
      </c>
      <c r="F90" s="160">
        <v>2249.4</v>
      </c>
      <c r="G90" s="160">
        <v>831.6</v>
      </c>
      <c r="H90" s="160">
        <v>1669.8</v>
      </c>
      <c r="I90" s="160">
        <v>596.30000000000007</v>
      </c>
      <c r="J90" s="160">
        <v>2380.6000000000004</v>
      </c>
      <c r="K90" s="160">
        <v>4933.3</v>
      </c>
      <c r="L90" s="160">
        <v>812.5</v>
      </c>
      <c r="M90" s="857"/>
      <c r="N90" s="841" t="s">
        <v>159</v>
      </c>
      <c r="O90" s="687">
        <v>385.3</v>
      </c>
      <c r="P90" s="687">
        <v>1073.7</v>
      </c>
      <c r="Q90" s="687">
        <v>926.69999999999993</v>
      </c>
      <c r="R90" s="687">
        <v>606</v>
      </c>
      <c r="S90" s="687">
        <v>702.09999999999991</v>
      </c>
      <c r="T90" s="687">
        <v>2957.4</v>
      </c>
      <c r="U90" s="687">
        <v>685.3</v>
      </c>
      <c r="V90" s="687">
        <v>2019.1</v>
      </c>
      <c r="W90" s="892">
        <v>53</v>
      </c>
    </row>
    <row r="91" spans="1:28" ht="13.5" customHeight="1">
      <c r="A91" s="890">
        <v>54</v>
      </c>
      <c r="B91" s="857"/>
      <c r="C91" s="841" t="s">
        <v>142</v>
      </c>
      <c r="D91" s="160">
        <v>36872.1</v>
      </c>
      <c r="E91" s="160">
        <v>4043.1999999999994</v>
      </c>
      <c r="F91" s="160">
        <v>5426.4999999999991</v>
      </c>
      <c r="G91" s="160">
        <v>1162.7</v>
      </c>
      <c r="H91" s="160">
        <v>3208.3999999999996</v>
      </c>
      <c r="I91" s="160">
        <v>810.8</v>
      </c>
      <c r="J91" s="160">
        <v>3833.5000000000005</v>
      </c>
      <c r="K91" s="160">
        <v>11321.599999999999</v>
      </c>
      <c r="L91" s="160">
        <v>1724.5000000000005</v>
      </c>
      <c r="M91" s="857"/>
      <c r="N91" s="841" t="s">
        <v>142</v>
      </c>
      <c r="O91" s="687">
        <v>411.9</v>
      </c>
      <c r="P91" s="687">
        <v>1693.6000000000004</v>
      </c>
      <c r="Q91" s="687">
        <v>826.00000000000023</v>
      </c>
      <c r="R91" s="687">
        <v>1500.3</v>
      </c>
      <c r="S91" s="687">
        <v>909.1</v>
      </c>
      <c r="T91" s="687">
        <v>0</v>
      </c>
      <c r="U91" s="687">
        <v>0</v>
      </c>
      <c r="V91" s="687">
        <v>0</v>
      </c>
      <c r="W91" s="892">
        <v>54</v>
      </c>
    </row>
    <row r="92" spans="1:28" ht="13.5" customHeight="1">
      <c r="A92" s="890"/>
      <c r="B92" s="891"/>
      <c r="C92" s="841"/>
      <c r="D92" s="160"/>
      <c r="E92" s="160"/>
      <c r="F92" s="160"/>
      <c r="G92" s="160"/>
      <c r="H92" s="160"/>
      <c r="I92" s="160"/>
      <c r="J92" s="160"/>
      <c r="K92" s="160"/>
      <c r="L92" s="160"/>
      <c r="M92" s="891"/>
      <c r="N92" s="841"/>
      <c r="O92" s="687"/>
      <c r="P92" s="687"/>
      <c r="Q92" s="687"/>
      <c r="R92" s="687"/>
      <c r="S92" s="687"/>
      <c r="T92" s="687"/>
      <c r="U92" s="687"/>
      <c r="V92" s="687"/>
      <c r="W92" s="892"/>
    </row>
    <row r="93" spans="1:28" s="694" customFormat="1" ht="13.5" customHeight="1">
      <c r="A93" s="890">
        <v>55</v>
      </c>
      <c r="B93" s="896" t="s">
        <v>446</v>
      </c>
      <c r="C93" s="841" t="s">
        <v>186</v>
      </c>
      <c r="D93" s="160">
        <v>31277.599999999999</v>
      </c>
      <c r="E93" s="160">
        <v>3052.2000000000003</v>
      </c>
      <c r="F93" s="160">
        <v>4225.3000000000011</v>
      </c>
      <c r="G93" s="160">
        <v>907.00000000000011</v>
      </c>
      <c r="H93" s="160">
        <v>2536.8000000000002</v>
      </c>
      <c r="I93" s="160">
        <v>705.9</v>
      </c>
      <c r="J93" s="160">
        <v>3306.2000000000003</v>
      </c>
      <c r="K93" s="160">
        <v>8479.5</v>
      </c>
      <c r="L93" s="160">
        <v>1392.5000000000005</v>
      </c>
      <c r="M93" s="896" t="s">
        <v>446</v>
      </c>
      <c r="N93" s="841" t="s">
        <v>186</v>
      </c>
      <c r="O93" s="687">
        <v>351.9</v>
      </c>
      <c r="P93" s="687">
        <v>1304.7</v>
      </c>
      <c r="Q93" s="687">
        <v>609.70000000000005</v>
      </c>
      <c r="R93" s="687">
        <v>1173.3</v>
      </c>
      <c r="S93" s="687">
        <v>769.4</v>
      </c>
      <c r="T93" s="687">
        <v>1378</v>
      </c>
      <c r="U93" s="687">
        <v>344.1</v>
      </c>
      <c r="V93" s="687">
        <v>741.2</v>
      </c>
      <c r="W93" s="892">
        <v>55</v>
      </c>
      <c r="X93" s="687"/>
    </row>
    <row r="94" spans="1:28" s="694" customFormat="1" ht="13.5" customHeight="1">
      <c r="A94" s="890">
        <v>56</v>
      </c>
      <c r="B94" s="896" t="s">
        <v>447</v>
      </c>
      <c r="C94" s="841" t="s">
        <v>159</v>
      </c>
      <c r="D94" s="160">
        <v>4992.7</v>
      </c>
      <c r="E94" s="160">
        <v>326.5</v>
      </c>
      <c r="F94" s="160">
        <v>510.7</v>
      </c>
      <c r="G94" s="160">
        <v>99.4</v>
      </c>
      <c r="H94" s="160">
        <v>140</v>
      </c>
      <c r="I94" s="160">
        <v>70.099999999999994</v>
      </c>
      <c r="J94" s="160">
        <v>242.6</v>
      </c>
      <c r="K94" s="160">
        <v>511.5</v>
      </c>
      <c r="L94" s="160">
        <v>65.2</v>
      </c>
      <c r="M94" s="896" t="s">
        <v>447</v>
      </c>
      <c r="N94" s="841" t="s">
        <v>159</v>
      </c>
      <c r="O94" s="687">
        <v>15.3</v>
      </c>
      <c r="P94" s="687">
        <v>195.3</v>
      </c>
      <c r="Q94" s="687">
        <v>126.3</v>
      </c>
      <c r="R94" s="687">
        <v>72.099999999999994</v>
      </c>
      <c r="S94" s="687">
        <v>154.4</v>
      </c>
      <c r="T94" s="687">
        <v>1378</v>
      </c>
      <c r="U94" s="687">
        <v>344.1</v>
      </c>
      <c r="V94" s="687">
        <v>741.2</v>
      </c>
      <c r="W94" s="892">
        <v>56</v>
      </c>
      <c r="X94" s="687"/>
    </row>
    <row r="95" spans="1:28" s="694" customFormat="1" ht="13.5" customHeight="1">
      <c r="A95" s="890">
        <v>57</v>
      </c>
      <c r="B95" s="857" t="s">
        <v>259</v>
      </c>
      <c r="C95" s="841" t="s">
        <v>142</v>
      </c>
      <c r="D95" s="160">
        <v>26284.899999999998</v>
      </c>
      <c r="E95" s="160">
        <v>2725.7000000000003</v>
      </c>
      <c r="F95" s="160">
        <v>3714.6000000000008</v>
      </c>
      <c r="G95" s="160">
        <v>807.60000000000014</v>
      </c>
      <c r="H95" s="160">
        <v>2396.8000000000002</v>
      </c>
      <c r="I95" s="160">
        <v>635.79999999999995</v>
      </c>
      <c r="J95" s="160">
        <v>3063.6000000000004</v>
      </c>
      <c r="K95" s="160">
        <v>7968</v>
      </c>
      <c r="L95" s="160">
        <v>1327.3000000000004</v>
      </c>
      <c r="M95" s="857" t="s">
        <v>259</v>
      </c>
      <c r="N95" s="841" t="s">
        <v>142</v>
      </c>
      <c r="O95" s="687">
        <v>336.59999999999997</v>
      </c>
      <c r="P95" s="687">
        <v>1109.4000000000001</v>
      </c>
      <c r="Q95" s="687">
        <v>483.40000000000003</v>
      </c>
      <c r="R95" s="687">
        <v>1101.2</v>
      </c>
      <c r="S95" s="687">
        <v>615</v>
      </c>
      <c r="T95" s="687">
        <v>0</v>
      </c>
      <c r="U95" s="687">
        <v>0</v>
      </c>
      <c r="V95" s="687">
        <v>0</v>
      </c>
      <c r="W95" s="892">
        <v>57</v>
      </c>
      <c r="X95" s="685"/>
      <c r="Y95" s="685"/>
      <c r="Z95" s="685"/>
      <c r="AA95" s="685"/>
      <c r="AB95" s="685"/>
    </row>
    <row r="96" spans="1:28" s="694" customFormat="1" ht="13.5" customHeight="1">
      <c r="A96" s="890"/>
      <c r="B96" s="857"/>
      <c r="C96" s="841"/>
      <c r="D96" s="160"/>
      <c r="E96" s="160"/>
      <c r="F96" s="160"/>
      <c r="G96" s="160"/>
      <c r="H96" s="160"/>
      <c r="I96" s="160"/>
      <c r="J96" s="160"/>
      <c r="K96" s="160"/>
      <c r="L96" s="160"/>
      <c r="M96" s="857"/>
      <c r="N96" s="841"/>
      <c r="O96" s="687"/>
      <c r="P96" s="687"/>
      <c r="Q96" s="687"/>
      <c r="R96" s="687"/>
      <c r="S96" s="687"/>
      <c r="T96" s="687"/>
      <c r="U96" s="687"/>
      <c r="V96" s="687"/>
      <c r="W96" s="892"/>
      <c r="X96" s="687"/>
    </row>
    <row r="97" spans="1:24" s="694" customFormat="1" ht="13.5" customHeight="1">
      <c r="A97" s="890">
        <v>58</v>
      </c>
      <c r="B97" s="896" t="s">
        <v>574</v>
      </c>
      <c r="C97" s="841" t="s">
        <v>186</v>
      </c>
      <c r="D97" s="160">
        <v>19353.699999999997</v>
      </c>
      <c r="E97" s="160">
        <v>2267.1999999999998</v>
      </c>
      <c r="F97" s="160">
        <v>1200.9000000000001</v>
      </c>
      <c r="G97" s="160">
        <v>764.10000000000014</v>
      </c>
      <c r="H97" s="160">
        <v>1569.8</v>
      </c>
      <c r="I97" s="160">
        <v>520.9</v>
      </c>
      <c r="J97" s="160">
        <v>1936.3999999999999</v>
      </c>
      <c r="K97" s="160">
        <v>4631.1000000000004</v>
      </c>
      <c r="L97" s="160">
        <v>559.69999999999993</v>
      </c>
      <c r="M97" s="896" t="s">
        <v>574</v>
      </c>
      <c r="N97" s="841" t="s">
        <v>186</v>
      </c>
      <c r="O97" s="687">
        <v>324.60000000000002</v>
      </c>
      <c r="P97" s="687">
        <v>1015.6</v>
      </c>
      <c r="Q97" s="687">
        <v>873.59999999999991</v>
      </c>
      <c r="R97" s="687">
        <v>574.4</v>
      </c>
      <c r="S97" s="687">
        <v>535.70000000000005</v>
      </c>
      <c r="T97" s="687">
        <v>1368.6</v>
      </c>
      <c r="U97" s="687">
        <v>241.7</v>
      </c>
      <c r="V97" s="687">
        <v>969.19999999999993</v>
      </c>
      <c r="W97" s="892">
        <v>58</v>
      </c>
      <c r="X97" s="687"/>
    </row>
    <row r="98" spans="1:24" s="694" customFormat="1" ht="13.5" customHeight="1">
      <c r="A98" s="890">
        <v>59</v>
      </c>
      <c r="B98" s="857" t="s">
        <v>259</v>
      </c>
      <c r="C98" s="841" t="s">
        <v>159</v>
      </c>
      <c r="D98" s="160">
        <v>15793.699999999999</v>
      </c>
      <c r="E98" s="160">
        <v>1899.1</v>
      </c>
      <c r="F98" s="160">
        <v>855.1</v>
      </c>
      <c r="G98" s="160">
        <v>596.80000000000007</v>
      </c>
      <c r="H98" s="160">
        <v>1237.5</v>
      </c>
      <c r="I98" s="160">
        <v>451.8</v>
      </c>
      <c r="J98" s="160">
        <v>1694.3999999999999</v>
      </c>
      <c r="K98" s="160">
        <v>3421</v>
      </c>
      <c r="L98" s="160">
        <v>490.4</v>
      </c>
      <c r="M98" s="857" t="s">
        <v>259</v>
      </c>
      <c r="N98" s="841" t="s">
        <v>159</v>
      </c>
      <c r="O98" s="687">
        <v>298.3</v>
      </c>
      <c r="P98" s="687">
        <v>694.6</v>
      </c>
      <c r="Q98" s="687">
        <v>695.3</v>
      </c>
      <c r="R98" s="687">
        <v>435.7</v>
      </c>
      <c r="S98" s="687">
        <v>444.2</v>
      </c>
      <c r="T98" s="687">
        <v>1368.6</v>
      </c>
      <c r="U98" s="687">
        <v>241.7</v>
      </c>
      <c r="V98" s="687">
        <v>969.19999999999993</v>
      </c>
      <c r="W98" s="892">
        <v>59</v>
      </c>
      <c r="X98" s="687"/>
    </row>
    <row r="99" spans="1:24" s="694" customFormat="1" ht="13.5" customHeight="1">
      <c r="A99" s="890">
        <v>60</v>
      </c>
      <c r="B99" s="857" t="s">
        <v>259</v>
      </c>
      <c r="C99" s="841" t="s">
        <v>142</v>
      </c>
      <c r="D99" s="160">
        <v>3560</v>
      </c>
      <c r="E99" s="160">
        <v>368.1</v>
      </c>
      <c r="F99" s="160">
        <v>345.8</v>
      </c>
      <c r="G99" s="160">
        <v>167.3</v>
      </c>
      <c r="H99" s="160">
        <v>332.3</v>
      </c>
      <c r="I99" s="160">
        <v>69.099999999999994</v>
      </c>
      <c r="J99" s="160">
        <v>241.99999999999997</v>
      </c>
      <c r="K99" s="160">
        <v>1210.1000000000001</v>
      </c>
      <c r="L99" s="160">
        <v>69.3</v>
      </c>
      <c r="M99" s="857" t="s">
        <v>259</v>
      </c>
      <c r="N99" s="841" t="s">
        <v>142</v>
      </c>
      <c r="O99" s="687">
        <v>26.300000000000004</v>
      </c>
      <c r="P99" s="687">
        <v>321</v>
      </c>
      <c r="Q99" s="687">
        <v>178.29999999999998</v>
      </c>
      <c r="R99" s="687">
        <v>138.69999999999999</v>
      </c>
      <c r="S99" s="687">
        <v>91.5</v>
      </c>
      <c r="T99" s="687">
        <v>0</v>
      </c>
      <c r="U99" s="687">
        <v>0</v>
      </c>
      <c r="V99" s="687">
        <v>0</v>
      </c>
      <c r="W99" s="892">
        <v>60</v>
      </c>
      <c r="X99" s="687"/>
    </row>
    <row r="100" spans="1:24" s="694" customFormat="1" ht="13.5" customHeight="1">
      <c r="A100" s="890"/>
      <c r="B100" s="857"/>
      <c r="C100" s="841"/>
      <c r="D100" s="160"/>
      <c r="E100" s="160"/>
      <c r="F100" s="160"/>
      <c r="G100" s="160"/>
      <c r="H100" s="160"/>
      <c r="I100" s="160"/>
      <c r="J100" s="160"/>
      <c r="K100" s="160"/>
      <c r="L100" s="160"/>
      <c r="M100" s="857"/>
      <c r="N100" s="841"/>
      <c r="O100" s="687"/>
      <c r="P100" s="687"/>
      <c r="Q100" s="687"/>
      <c r="R100" s="687"/>
      <c r="S100" s="687"/>
      <c r="T100" s="687"/>
      <c r="U100" s="687"/>
      <c r="V100" s="687"/>
      <c r="W100" s="892"/>
      <c r="X100" s="687"/>
    </row>
    <row r="101" spans="1:24" s="694" customFormat="1" ht="13.5" customHeight="1">
      <c r="A101" s="890">
        <v>61</v>
      </c>
      <c r="B101" s="896" t="s">
        <v>449</v>
      </c>
      <c r="C101" s="841" t="s">
        <v>186</v>
      </c>
      <c r="D101" s="160">
        <v>11858.8</v>
      </c>
      <c r="E101" s="160">
        <v>1668.8</v>
      </c>
      <c r="F101" s="160">
        <v>2219.6999999999998</v>
      </c>
      <c r="G101" s="160">
        <v>321.60000000000002</v>
      </c>
      <c r="H101" s="160">
        <v>758.2</v>
      </c>
      <c r="I101" s="160">
        <v>174.4</v>
      </c>
      <c r="J101" s="160">
        <v>963.40000000000009</v>
      </c>
      <c r="K101" s="160">
        <v>3142.3</v>
      </c>
      <c r="L101" s="160">
        <v>548.79999999999995</v>
      </c>
      <c r="M101" s="896" t="s">
        <v>449</v>
      </c>
      <c r="N101" s="841" t="s">
        <v>186</v>
      </c>
      <c r="O101" s="687">
        <v>120.6</v>
      </c>
      <c r="P101" s="687">
        <v>446.79999999999995</v>
      </c>
      <c r="Q101" s="687">
        <v>269.39999999999998</v>
      </c>
      <c r="R101" s="687">
        <v>358</v>
      </c>
      <c r="S101" s="687">
        <v>306</v>
      </c>
      <c r="T101" s="687">
        <v>153.80000000000001</v>
      </c>
      <c r="U101" s="687">
        <v>99.4</v>
      </c>
      <c r="V101" s="687">
        <v>307.8</v>
      </c>
      <c r="W101" s="892">
        <v>61</v>
      </c>
      <c r="X101" s="687"/>
    </row>
    <row r="102" spans="1:24" s="694" customFormat="1" ht="13.5" customHeight="1">
      <c r="A102" s="890">
        <v>62</v>
      </c>
      <c r="B102" s="857" t="s">
        <v>259</v>
      </c>
      <c r="C102" s="841" t="s">
        <v>159</v>
      </c>
      <c r="D102" s="160">
        <v>4836.3</v>
      </c>
      <c r="E102" s="160">
        <v>719.9</v>
      </c>
      <c r="F102" s="160">
        <v>854.1</v>
      </c>
      <c r="G102" s="160">
        <v>133.80000000000001</v>
      </c>
      <c r="H102" s="160">
        <v>280.5</v>
      </c>
      <c r="I102" s="160">
        <v>68.5</v>
      </c>
      <c r="J102" s="160">
        <v>436.3</v>
      </c>
      <c r="K102" s="160">
        <v>999.8</v>
      </c>
      <c r="L102" s="160">
        <v>221</v>
      </c>
      <c r="M102" s="857" t="s">
        <v>259</v>
      </c>
      <c r="N102" s="841" t="s">
        <v>159</v>
      </c>
      <c r="O102" s="687">
        <v>71.599999999999994</v>
      </c>
      <c r="P102" s="687">
        <v>183.6</v>
      </c>
      <c r="Q102" s="687">
        <v>105.1</v>
      </c>
      <c r="R102" s="687">
        <v>97.7</v>
      </c>
      <c r="S102" s="687">
        <v>103.4</v>
      </c>
      <c r="T102" s="687">
        <v>153.80000000000001</v>
      </c>
      <c r="U102" s="687">
        <v>99.4</v>
      </c>
      <c r="V102" s="687">
        <v>307.8</v>
      </c>
      <c r="W102" s="892">
        <v>62</v>
      </c>
      <c r="X102" s="687"/>
    </row>
    <row r="103" spans="1:24" s="694" customFormat="1" ht="13.5" customHeight="1">
      <c r="A103" s="890">
        <v>63</v>
      </c>
      <c r="B103" s="857" t="s">
        <v>259</v>
      </c>
      <c r="C103" s="841" t="s">
        <v>142</v>
      </c>
      <c r="D103" s="160">
        <v>7022.5</v>
      </c>
      <c r="E103" s="160">
        <v>948.9</v>
      </c>
      <c r="F103" s="160">
        <v>1365.6</v>
      </c>
      <c r="G103" s="160">
        <v>187.8</v>
      </c>
      <c r="H103" s="160">
        <v>477.7</v>
      </c>
      <c r="I103" s="160">
        <v>105.9</v>
      </c>
      <c r="J103" s="160">
        <v>527.1</v>
      </c>
      <c r="K103" s="160">
        <v>2142.5</v>
      </c>
      <c r="L103" s="160">
        <v>327.8</v>
      </c>
      <c r="M103" s="857" t="s">
        <v>259</v>
      </c>
      <c r="N103" s="841" t="s">
        <v>142</v>
      </c>
      <c r="O103" s="687">
        <v>49</v>
      </c>
      <c r="P103" s="687">
        <v>263.2</v>
      </c>
      <c r="Q103" s="687">
        <v>164.3</v>
      </c>
      <c r="R103" s="687">
        <v>260.3</v>
      </c>
      <c r="S103" s="687">
        <v>202.6</v>
      </c>
      <c r="T103" s="687">
        <v>0</v>
      </c>
      <c r="U103" s="687">
        <v>0</v>
      </c>
      <c r="V103" s="687">
        <v>0</v>
      </c>
      <c r="W103" s="892">
        <v>63</v>
      </c>
      <c r="X103" s="687"/>
    </row>
    <row r="104" spans="1:24" s="694" customFormat="1" ht="13.5" customHeight="1">
      <c r="A104" s="890"/>
      <c r="B104" s="857"/>
      <c r="C104" s="841"/>
      <c r="D104" s="160"/>
      <c r="E104" s="160"/>
      <c r="F104" s="160"/>
      <c r="G104" s="160"/>
      <c r="H104" s="160"/>
      <c r="I104" s="160"/>
      <c r="J104" s="160"/>
      <c r="K104" s="160"/>
      <c r="L104" s="160"/>
      <c r="M104" s="857"/>
      <c r="N104" s="841"/>
      <c r="O104" s="687"/>
      <c r="P104" s="687"/>
      <c r="Q104" s="687"/>
      <c r="R104" s="687"/>
      <c r="S104" s="687"/>
      <c r="T104" s="687"/>
      <c r="U104" s="687"/>
      <c r="V104" s="687"/>
      <c r="W104" s="892"/>
      <c r="X104" s="687"/>
    </row>
    <row r="105" spans="1:24" s="694" customFormat="1" ht="13.5" customHeight="1">
      <c r="A105" s="890">
        <v>64</v>
      </c>
      <c r="B105" s="896" t="s">
        <v>450</v>
      </c>
      <c r="C105" s="841" t="s">
        <v>186</v>
      </c>
      <c r="D105" s="160">
        <v>77.5</v>
      </c>
      <c r="E105" s="160">
        <v>15.8</v>
      </c>
      <c r="F105" s="160">
        <v>1.3</v>
      </c>
      <c r="G105" s="160">
        <v>0.5</v>
      </c>
      <c r="H105" s="160">
        <v>1.7000000000000002</v>
      </c>
      <c r="I105" s="160">
        <v>5.9</v>
      </c>
      <c r="J105" s="160">
        <v>2.5</v>
      </c>
      <c r="K105" s="160">
        <v>1.2</v>
      </c>
      <c r="L105" s="160">
        <v>-0.19999999999999998</v>
      </c>
      <c r="M105" s="896" t="s">
        <v>450</v>
      </c>
      <c r="N105" s="841" t="s">
        <v>186</v>
      </c>
      <c r="O105" s="687">
        <v>0</v>
      </c>
      <c r="P105" s="687">
        <v>0</v>
      </c>
      <c r="Q105" s="687">
        <v>0</v>
      </c>
      <c r="R105" s="687">
        <v>0.2</v>
      </c>
      <c r="S105" s="687">
        <v>0.1</v>
      </c>
      <c r="T105" s="687">
        <v>48.4</v>
      </c>
      <c r="U105" s="687">
        <v>0</v>
      </c>
      <c r="V105" s="687">
        <v>0</v>
      </c>
      <c r="W105" s="892">
        <v>64</v>
      </c>
      <c r="X105" s="687"/>
    </row>
    <row r="106" spans="1:24" s="694" customFormat="1" ht="13.5" customHeight="1">
      <c r="A106" s="890">
        <v>65</v>
      </c>
      <c r="B106" s="900"/>
      <c r="C106" s="841" t="s">
        <v>159</v>
      </c>
      <c r="D106" s="160">
        <v>72.8</v>
      </c>
      <c r="E106" s="160">
        <v>15.3</v>
      </c>
      <c r="F106" s="160">
        <v>0.8</v>
      </c>
      <c r="G106" s="160">
        <v>0.5</v>
      </c>
      <c r="H106" s="160">
        <v>0.1</v>
      </c>
      <c r="I106" s="160">
        <v>5.9</v>
      </c>
      <c r="J106" s="160">
        <v>1.7</v>
      </c>
      <c r="K106" s="160">
        <v>0.2</v>
      </c>
      <c r="L106" s="160">
        <v>-0.3</v>
      </c>
      <c r="M106" s="900"/>
      <c r="N106" s="841" t="s">
        <v>159</v>
      </c>
      <c r="O106" s="687">
        <v>0</v>
      </c>
      <c r="P106" s="687">
        <v>0</v>
      </c>
      <c r="Q106" s="687">
        <v>0</v>
      </c>
      <c r="R106" s="687">
        <v>0.1</v>
      </c>
      <c r="S106" s="687">
        <v>0.1</v>
      </c>
      <c r="T106" s="687">
        <v>48.4</v>
      </c>
      <c r="U106" s="687">
        <v>0</v>
      </c>
      <c r="V106" s="687">
        <v>0</v>
      </c>
      <c r="W106" s="892">
        <v>65</v>
      </c>
      <c r="X106" s="687"/>
    </row>
    <row r="107" spans="1:24" s="694" customFormat="1" ht="13.5" customHeight="1">
      <c r="A107" s="890">
        <v>66</v>
      </c>
      <c r="B107" s="891"/>
      <c r="C107" s="841" t="s">
        <v>142</v>
      </c>
      <c r="D107" s="160">
        <v>4.7</v>
      </c>
      <c r="E107" s="160">
        <v>0.5</v>
      </c>
      <c r="F107" s="160">
        <v>0.5</v>
      </c>
      <c r="G107" s="160">
        <v>0</v>
      </c>
      <c r="H107" s="160">
        <v>1.6</v>
      </c>
      <c r="I107" s="160">
        <v>0</v>
      </c>
      <c r="J107" s="160">
        <v>0.8</v>
      </c>
      <c r="K107" s="160">
        <v>1</v>
      </c>
      <c r="L107" s="160">
        <v>0.1</v>
      </c>
      <c r="M107" s="891"/>
      <c r="N107" s="841" t="s">
        <v>142</v>
      </c>
      <c r="O107" s="687">
        <v>0</v>
      </c>
      <c r="P107" s="687">
        <v>0</v>
      </c>
      <c r="Q107" s="687">
        <v>0</v>
      </c>
      <c r="R107" s="687">
        <v>0.1</v>
      </c>
      <c r="S107" s="687">
        <v>0</v>
      </c>
      <c r="T107" s="687">
        <v>0</v>
      </c>
      <c r="U107" s="687">
        <v>0</v>
      </c>
      <c r="V107" s="687">
        <v>0</v>
      </c>
      <c r="W107" s="892">
        <v>66</v>
      </c>
      <c r="X107" s="687"/>
    </row>
    <row r="108" spans="1:24" s="694" customFormat="1" ht="13.5" customHeight="1">
      <c r="A108" s="890"/>
      <c r="B108" s="891"/>
      <c r="C108" s="841"/>
      <c r="D108" s="160"/>
      <c r="E108" s="160"/>
      <c r="F108" s="160"/>
      <c r="G108" s="160"/>
      <c r="H108" s="160"/>
      <c r="I108" s="160"/>
      <c r="J108" s="160"/>
      <c r="K108" s="160"/>
      <c r="L108" s="160"/>
      <c r="M108" s="891"/>
      <c r="N108" s="841"/>
      <c r="O108" s="687"/>
      <c r="P108" s="687"/>
      <c r="Q108" s="687"/>
      <c r="R108" s="687"/>
      <c r="S108" s="687"/>
      <c r="T108" s="687"/>
      <c r="U108" s="687"/>
      <c r="V108" s="687"/>
      <c r="W108" s="892"/>
      <c r="X108" s="687"/>
    </row>
    <row r="109" spans="1:24" s="694" customFormat="1" ht="13.5" customHeight="1">
      <c r="A109" s="890">
        <v>67</v>
      </c>
      <c r="B109" s="896" t="s">
        <v>575</v>
      </c>
      <c r="C109" s="841" t="s">
        <v>186</v>
      </c>
      <c r="D109" s="160">
        <v>103.3</v>
      </c>
      <c r="E109" s="160">
        <v>8.9</v>
      </c>
      <c r="F109" s="160">
        <v>28.7</v>
      </c>
      <c r="G109" s="160">
        <v>1.1000000000000001</v>
      </c>
      <c r="H109" s="160">
        <v>11.7</v>
      </c>
      <c r="I109" s="160">
        <v>0</v>
      </c>
      <c r="J109" s="160">
        <v>5.6</v>
      </c>
      <c r="K109" s="160">
        <v>0.8</v>
      </c>
      <c r="L109" s="160">
        <v>36.200000000000003</v>
      </c>
      <c r="M109" s="896" t="s">
        <v>575</v>
      </c>
      <c r="N109" s="841" t="s">
        <v>186</v>
      </c>
      <c r="O109" s="687">
        <v>0.1</v>
      </c>
      <c r="P109" s="687">
        <v>0.2</v>
      </c>
      <c r="Q109" s="687">
        <v>0</v>
      </c>
      <c r="R109" s="687">
        <v>0.4</v>
      </c>
      <c r="S109" s="687">
        <v>0</v>
      </c>
      <c r="T109" s="687">
        <v>8.6</v>
      </c>
      <c r="U109" s="687">
        <v>0.1</v>
      </c>
      <c r="V109" s="687">
        <v>0.9</v>
      </c>
      <c r="W109" s="892">
        <v>67</v>
      </c>
      <c r="X109" s="687"/>
    </row>
    <row r="110" spans="1:24" ht="13.5" customHeight="1">
      <c r="A110" s="890">
        <v>68</v>
      </c>
      <c r="B110" s="900"/>
      <c r="C110" s="841" t="s">
        <v>159</v>
      </c>
      <c r="D110" s="160">
        <v>103.3</v>
      </c>
      <c r="E110" s="160">
        <v>8.9</v>
      </c>
      <c r="F110" s="160">
        <v>28.7</v>
      </c>
      <c r="G110" s="160">
        <v>1.1000000000000001</v>
      </c>
      <c r="H110" s="160">
        <v>11.7</v>
      </c>
      <c r="I110" s="160">
        <v>0</v>
      </c>
      <c r="J110" s="160">
        <v>5.6</v>
      </c>
      <c r="K110" s="160">
        <v>0.8</v>
      </c>
      <c r="L110" s="160">
        <v>36.200000000000003</v>
      </c>
      <c r="M110" s="900"/>
      <c r="N110" s="841" t="s">
        <v>159</v>
      </c>
      <c r="O110" s="687">
        <v>0.1</v>
      </c>
      <c r="P110" s="687">
        <v>0.2</v>
      </c>
      <c r="Q110" s="687">
        <v>0</v>
      </c>
      <c r="R110" s="687">
        <v>0.4</v>
      </c>
      <c r="S110" s="687">
        <v>0</v>
      </c>
      <c r="T110" s="687">
        <v>8.6</v>
      </c>
      <c r="U110" s="687">
        <v>0.1</v>
      </c>
      <c r="V110" s="687">
        <v>0.9</v>
      </c>
      <c r="W110" s="892">
        <v>68</v>
      </c>
    </row>
    <row r="111" spans="1:24" ht="13.5" customHeight="1">
      <c r="A111" s="890">
        <v>69</v>
      </c>
      <c r="B111" s="891"/>
      <c r="C111" s="841" t="s">
        <v>142</v>
      </c>
      <c r="D111" s="160">
        <v>0</v>
      </c>
      <c r="E111" s="160">
        <v>0</v>
      </c>
      <c r="F111" s="160">
        <v>0</v>
      </c>
      <c r="G111" s="160">
        <v>0</v>
      </c>
      <c r="H111" s="160">
        <v>0</v>
      </c>
      <c r="I111" s="160">
        <v>0</v>
      </c>
      <c r="J111" s="160">
        <v>0</v>
      </c>
      <c r="K111" s="160">
        <v>0</v>
      </c>
      <c r="L111" s="160">
        <v>0</v>
      </c>
      <c r="M111" s="891"/>
      <c r="N111" s="841" t="s">
        <v>142</v>
      </c>
      <c r="O111" s="687">
        <v>0</v>
      </c>
      <c r="P111" s="687">
        <v>0</v>
      </c>
      <c r="Q111" s="687">
        <v>0</v>
      </c>
      <c r="R111" s="687">
        <v>0</v>
      </c>
      <c r="S111" s="687">
        <v>0</v>
      </c>
      <c r="T111" s="687">
        <v>0</v>
      </c>
      <c r="U111" s="687">
        <v>0</v>
      </c>
      <c r="V111" s="687">
        <v>0</v>
      </c>
      <c r="W111" s="892">
        <v>69</v>
      </c>
    </row>
    <row r="112" spans="1:24" ht="13.5" customHeight="1">
      <c r="A112" s="890"/>
      <c r="B112" s="891"/>
      <c r="C112" s="841"/>
      <c r="D112" s="160"/>
      <c r="E112" s="160"/>
      <c r="F112" s="160"/>
      <c r="G112" s="160"/>
      <c r="H112" s="160"/>
      <c r="I112" s="160"/>
      <c r="J112" s="160"/>
      <c r="K112" s="160"/>
      <c r="L112" s="160"/>
      <c r="M112" s="891"/>
      <c r="N112" s="841"/>
      <c r="O112" s="687"/>
      <c r="P112" s="687"/>
      <c r="Q112" s="687"/>
      <c r="R112" s="687"/>
      <c r="S112" s="687"/>
      <c r="T112" s="687"/>
      <c r="U112" s="687"/>
      <c r="V112" s="687"/>
      <c r="W112" s="892"/>
    </row>
    <row r="113" spans="1:23" ht="13.5" customHeight="1">
      <c r="A113" s="890"/>
      <c r="B113" s="891"/>
      <c r="C113" s="841"/>
      <c r="D113" s="160"/>
      <c r="E113" s="160"/>
      <c r="F113" s="160"/>
      <c r="G113" s="160"/>
      <c r="H113" s="160"/>
      <c r="I113" s="160"/>
      <c r="J113" s="160"/>
      <c r="K113" s="160"/>
      <c r="L113" s="160"/>
      <c r="M113" s="891"/>
      <c r="N113" s="841"/>
      <c r="O113" s="687"/>
      <c r="P113" s="687"/>
      <c r="Q113" s="687"/>
      <c r="R113" s="687"/>
      <c r="S113" s="687"/>
      <c r="T113" s="687"/>
      <c r="U113" s="687"/>
      <c r="V113" s="687"/>
      <c r="W113" s="892"/>
    </row>
    <row r="114" spans="1:23" ht="13.5" customHeight="1">
      <c r="A114" s="890">
        <v>70</v>
      </c>
      <c r="B114" s="891" t="s">
        <v>108</v>
      </c>
      <c r="C114" s="841" t="s">
        <v>186</v>
      </c>
      <c r="D114" s="160">
        <v>63164.900000000009</v>
      </c>
      <c r="E114" s="160">
        <v>9609.2000000000007</v>
      </c>
      <c r="F114" s="160">
        <v>8422.2000000000025</v>
      </c>
      <c r="G114" s="160">
        <v>2294.8000000000002</v>
      </c>
      <c r="H114" s="160">
        <v>4543.2</v>
      </c>
      <c r="I114" s="160">
        <v>1364.5000000000002</v>
      </c>
      <c r="J114" s="160">
        <v>5992.2</v>
      </c>
      <c r="K114" s="160">
        <v>14507</v>
      </c>
      <c r="L114" s="160">
        <v>3268.2999999999997</v>
      </c>
      <c r="M114" s="891" t="s">
        <v>108</v>
      </c>
      <c r="N114" s="841" t="s">
        <v>186</v>
      </c>
      <c r="O114" s="687">
        <v>686.50000000000011</v>
      </c>
      <c r="P114" s="687">
        <v>2686.2</v>
      </c>
      <c r="Q114" s="687">
        <v>1660.4999999999998</v>
      </c>
      <c r="R114" s="687">
        <v>1963.7</v>
      </c>
      <c r="S114" s="687">
        <v>1429.8000000000002</v>
      </c>
      <c r="T114" s="687">
        <v>0</v>
      </c>
      <c r="U114" s="687">
        <v>0</v>
      </c>
      <c r="V114" s="687">
        <v>0</v>
      </c>
      <c r="W114" s="892">
        <v>70</v>
      </c>
    </row>
    <row r="115" spans="1:23" ht="13.5" customHeight="1">
      <c r="A115" s="890">
        <v>71</v>
      </c>
      <c r="B115" s="857"/>
      <c r="C115" s="841" t="s">
        <v>159</v>
      </c>
      <c r="D115" s="160">
        <v>4701.5</v>
      </c>
      <c r="E115" s="160">
        <v>0</v>
      </c>
      <c r="F115" s="160">
        <v>0</v>
      </c>
      <c r="G115" s="160">
        <v>0</v>
      </c>
      <c r="H115" s="160">
        <v>0</v>
      </c>
      <c r="I115" s="160">
        <v>0</v>
      </c>
      <c r="J115" s="160">
        <v>0</v>
      </c>
      <c r="K115" s="160">
        <v>0</v>
      </c>
      <c r="L115" s="160">
        <v>0</v>
      </c>
      <c r="M115" s="857"/>
      <c r="N115" s="841" t="s">
        <v>159</v>
      </c>
      <c r="O115" s="687">
        <v>0</v>
      </c>
      <c r="P115" s="687">
        <v>0</v>
      </c>
      <c r="Q115" s="687">
        <v>0</v>
      </c>
      <c r="R115" s="687">
        <v>0</v>
      </c>
      <c r="S115" s="687">
        <v>0</v>
      </c>
      <c r="T115" s="687">
        <v>0</v>
      </c>
      <c r="U115" s="687">
        <v>0</v>
      </c>
      <c r="V115" s="687">
        <v>0</v>
      </c>
      <c r="W115" s="892">
        <v>71</v>
      </c>
    </row>
    <row r="116" spans="1:23" ht="13.5" customHeight="1">
      <c r="A116" s="890">
        <v>72</v>
      </c>
      <c r="B116" s="857"/>
      <c r="C116" s="841" t="s">
        <v>142</v>
      </c>
      <c r="D116" s="160">
        <v>20652.400000000001</v>
      </c>
      <c r="E116" s="160">
        <v>1943.8</v>
      </c>
      <c r="F116" s="160">
        <v>3708.0999999999995</v>
      </c>
      <c r="G116" s="160">
        <v>710.90000000000009</v>
      </c>
      <c r="H116" s="160">
        <v>2186.7999999999993</v>
      </c>
      <c r="I116" s="160">
        <v>350.09999999999997</v>
      </c>
      <c r="J116" s="160">
        <v>2294.3999999999996</v>
      </c>
      <c r="K116" s="160">
        <v>5742.8</v>
      </c>
      <c r="L116" s="160">
        <v>1336.6000000000001</v>
      </c>
      <c r="M116" s="857"/>
      <c r="N116" s="841" t="s">
        <v>142</v>
      </c>
      <c r="O116" s="687">
        <v>312.10000000000002</v>
      </c>
      <c r="P116" s="687">
        <v>637.5</v>
      </c>
      <c r="Q116" s="687">
        <v>439.8</v>
      </c>
      <c r="R116" s="687">
        <v>674.40000000000009</v>
      </c>
      <c r="S116" s="687">
        <v>315.7</v>
      </c>
      <c r="T116" s="687">
        <v>0</v>
      </c>
      <c r="U116" s="687">
        <v>0</v>
      </c>
      <c r="V116" s="687">
        <v>0</v>
      </c>
      <c r="W116" s="892">
        <v>72</v>
      </c>
    </row>
    <row r="117" spans="1:23" ht="13.5" customHeight="1">
      <c r="A117" s="890"/>
      <c r="B117" s="857"/>
      <c r="C117" s="841"/>
      <c r="D117" s="160"/>
      <c r="E117" s="160"/>
      <c r="F117" s="160"/>
      <c r="G117" s="160"/>
      <c r="H117" s="160"/>
      <c r="I117" s="160"/>
      <c r="J117" s="160"/>
      <c r="K117" s="160"/>
      <c r="L117" s="160"/>
      <c r="M117" s="857"/>
      <c r="N117" s="841"/>
      <c r="O117" s="687"/>
      <c r="P117" s="687"/>
      <c r="Q117" s="687"/>
      <c r="R117" s="687"/>
      <c r="S117" s="687"/>
      <c r="T117" s="687"/>
      <c r="U117" s="687"/>
      <c r="V117" s="687"/>
      <c r="W117" s="892"/>
    </row>
    <row r="118" spans="1:23" ht="13.5" customHeight="1">
      <c r="A118" s="890"/>
      <c r="B118" s="857"/>
      <c r="C118" s="841"/>
      <c r="D118" s="160"/>
      <c r="E118" s="160"/>
      <c r="F118" s="160"/>
      <c r="G118" s="160"/>
      <c r="H118" s="160"/>
      <c r="I118" s="160"/>
      <c r="J118" s="160"/>
      <c r="K118" s="160"/>
      <c r="L118" s="160"/>
      <c r="M118" s="857"/>
      <c r="N118" s="841"/>
      <c r="O118" s="687"/>
      <c r="P118" s="687"/>
      <c r="Q118" s="687"/>
      <c r="R118" s="687"/>
      <c r="S118" s="687"/>
      <c r="T118" s="687"/>
      <c r="U118" s="687"/>
      <c r="V118" s="687"/>
      <c r="W118" s="892"/>
    </row>
    <row r="119" spans="1:23" ht="13.5" customHeight="1">
      <c r="A119" s="890">
        <v>73</v>
      </c>
      <c r="B119" s="901" t="s">
        <v>109</v>
      </c>
      <c r="C119" s="845" t="s">
        <v>186</v>
      </c>
      <c r="D119" s="143">
        <v>199987.59999999998</v>
      </c>
      <c r="E119" s="143">
        <v>25382.900000000005</v>
      </c>
      <c r="F119" s="143">
        <v>31966.6</v>
      </c>
      <c r="G119" s="143">
        <v>5865</v>
      </c>
      <c r="H119" s="143">
        <v>16968.900000000001</v>
      </c>
      <c r="I119" s="143">
        <v>3943.6999999999989</v>
      </c>
      <c r="J119" s="143">
        <v>18167.7</v>
      </c>
      <c r="K119" s="143">
        <v>45360.3</v>
      </c>
      <c r="L119" s="143">
        <v>9851.7999999999993</v>
      </c>
      <c r="M119" s="901" t="s">
        <v>109</v>
      </c>
      <c r="N119" s="845" t="s">
        <v>186</v>
      </c>
      <c r="O119" s="702">
        <v>2582.9000000000005</v>
      </c>
      <c r="P119" s="702">
        <v>8609.3999999999978</v>
      </c>
      <c r="Q119" s="702">
        <v>5568</v>
      </c>
      <c r="R119" s="702">
        <v>6794.7</v>
      </c>
      <c r="S119" s="702">
        <v>4712</v>
      </c>
      <c r="T119" s="702">
        <v>11128</v>
      </c>
      <c r="U119" s="702">
        <v>2301.0999999999995</v>
      </c>
      <c r="V119" s="702">
        <v>5521.1</v>
      </c>
      <c r="W119" s="892">
        <v>73</v>
      </c>
    </row>
    <row r="120" spans="1:23" ht="13.5" customHeight="1">
      <c r="A120" s="890">
        <v>74</v>
      </c>
      <c r="B120" s="902"/>
      <c r="C120" s="845" t="s">
        <v>159</v>
      </c>
      <c r="D120" s="143">
        <v>149222.6</v>
      </c>
      <c r="E120" s="143">
        <v>20097.2</v>
      </c>
      <c r="F120" s="143">
        <v>23091.3</v>
      </c>
      <c r="G120" s="143">
        <v>4573.8999999999996</v>
      </c>
      <c r="H120" s="143">
        <v>11576</v>
      </c>
      <c r="I120" s="143">
        <v>3165.8</v>
      </c>
      <c r="J120" s="143">
        <v>13272.1</v>
      </c>
      <c r="K120" s="143">
        <v>29796.5</v>
      </c>
      <c r="L120" s="143">
        <v>7550.3</v>
      </c>
      <c r="M120" s="902"/>
      <c r="N120" s="845" t="s">
        <v>159</v>
      </c>
      <c r="O120" s="702">
        <v>1941.2</v>
      </c>
      <c r="P120" s="702">
        <v>6679.5</v>
      </c>
      <c r="Q120" s="702">
        <v>4547.8</v>
      </c>
      <c r="R120" s="702">
        <v>4954.2</v>
      </c>
      <c r="S120" s="702">
        <v>3728.1</v>
      </c>
      <c r="T120" s="702">
        <v>11128</v>
      </c>
      <c r="U120" s="702">
        <v>2301.1</v>
      </c>
      <c r="V120" s="702">
        <v>5521.1</v>
      </c>
      <c r="W120" s="892">
        <v>74</v>
      </c>
    </row>
    <row r="121" spans="1:23" ht="13.5" customHeight="1">
      <c r="A121" s="890">
        <v>75</v>
      </c>
      <c r="B121" s="902"/>
      <c r="C121" s="845" t="s">
        <v>142</v>
      </c>
      <c r="D121" s="143">
        <v>88576</v>
      </c>
      <c r="E121" s="143">
        <v>12951.099999999999</v>
      </c>
      <c r="F121" s="143">
        <v>13589.400000000001</v>
      </c>
      <c r="G121" s="143">
        <v>2874.9999999999995</v>
      </c>
      <c r="H121" s="143">
        <v>7749.3000000000011</v>
      </c>
      <c r="I121" s="143">
        <v>1792.2999999999997</v>
      </c>
      <c r="J121" s="143">
        <v>8593.4</v>
      </c>
      <c r="K121" s="143">
        <v>24328</v>
      </c>
      <c r="L121" s="143">
        <v>4233.2</v>
      </c>
      <c r="M121" s="902"/>
      <c r="N121" s="845" t="s">
        <v>142</v>
      </c>
      <c r="O121" s="702">
        <v>1016.1</v>
      </c>
      <c r="P121" s="702">
        <v>3978.6000000000004</v>
      </c>
      <c r="Q121" s="702">
        <v>2240.8999999999996</v>
      </c>
      <c r="R121" s="702">
        <v>3129.8000000000006</v>
      </c>
      <c r="S121" s="702">
        <v>2098.0000000000005</v>
      </c>
      <c r="T121" s="702">
        <v>0</v>
      </c>
      <c r="U121" s="702">
        <v>0</v>
      </c>
      <c r="V121" s="702">
        <v>0</v>
      </c>
      <c r="W121" s="892">
        <v>75</v>
      </c>
    </row>
    <row r="122" spans="1:23" ht="13.5" customHeight="1">
      <c r="A122" s="890"/>
      <c r="B122" s="902"/>
      <c r="C122" s="841"/>
      <c r="D122" s="160"/>
      <c r="E122" s="160"/>
      <c r="F122" s="160"/>
      <c r="G122" s="160"/>
      <c r="H122" s="160"/>
      <c r="I122" s="160"/>
      <c r="J122" s="160"/>
      <c r="K122" s="160"/>
      <c r="L122" s="160"/>
      <c r="M122" s="902"/>
      <c r="N122" s="841"/>
      <c r="O122" s="687"/>
      <c r="P122" s="687"/>
      <c r="Q122" s="687"/>
      <c r="R122" s="687"/>
      <c r="S122" s="687"/>
      <c r="T122" s="687"/>
      <c r="U122" s="687"/>
      <c r="V122" s="687"/>
      <c r="W122" s="892"/>
    </row>
    <row r="123" spans="1:23" ht="13.5" customHeight="1">
      <c r="A123" s="890"/>
      <c r="B123" s="902"/>
      <c r="C123" s="841"/>
      <c r="D123" s="160"/>
      <c r="E123" s="160"/>
      <c r="F123" s="160"/>
      <c r="G123" s="160"/>
      <c r="H123" s="160"/>
      <c r="I123" s="160"/>
      <c r="J123" s="160"/>
      <c r="K123" s="160"/>
      <c r="L123" s="160"/>
      <c r="M123" s="902"/>
      <c r="N123" s="841"/>
      <c r="O123" s="687"/>
      <c r="P123" s="687"/>
      <c r="Q123" s="687"/>
      <c r="R123" s="687"/>
      <c r="S123" s="687"/>
      <c r="T123" s="687"/>
      <c r="U123" s="687"/>
      <c r="V123" s="687"/>
      <c r="W123" s="892"/>
    </row>
    <row r="124" spans="1:23" ht="13.5" customHeight="1">
      <c r="A124" s="890">
        <v>76</v>
      </c>
      <c r="B124" s="891" t="s">
        <v>110</v>
      </c>
      <c r="C124" s="841" t="s">
        <v>186</v>
      </c>
      <c r="D124" s="160">
        <v>10523.6</v>
      </c>
      <c r="E124" s="160">
        <v>1935</v>
      </c>
      <c r="F124" s="160">
        <v>2921.2</v>
      </c>
      <c r="G124" s="160">
        <v>251.9</v>
      </c>
      <c r="H124" s="160">
        <v>767.59999999999991</v>
      </c>
      <c r="I124" s="160">
        <v>206.39999999999998</v>
      </c>
      <c r="J124" s="160">
        <v>870</v>
      </c>
      <c r="K124" s="160">
        <v>1334.5</v>
      </c>
      <c r="L124" s="160">
        <v>431.9</v>
      </c>
      <c r="M124" s="891" t="s">
        <v>110</v>
      </c>
      <c r="N124" s="841" t="s">
        <v>186</v>
      </c>
      <c r="O124" s="687">
        <v>80.399999999999991</v>
      </c>
      <c r="P124" s="687">
        <v>660.7</v>
      </c>
      <c r="Q124" s="687">
        <v>233.8</v>
      </c>
      <c r="R124" s="687">
        <v>325.59999999999997</v>
      </c>
      <c r="S124" s="687">
        <v>244.89999999999998</v>
      </c>
      <c r="T124" s="687">
        <v>131.69999999999999</v>
      </c>
      <c r="U124" s="687">
        <v>21.5</v>
      </c>
      <c r="V124" s="687">
        <v>106.5</v>
      </c>
      <c r="W124" s="892">
        <v>76</v>
      </c>
    </row>
    <row r="125" spans="1:23" ht="13.5" customHeight="1">
      <c r="A125" s="890">
        <v>77</v>
      </c>
      <c r="B125" s="857"/>
      <c r="C125" s="841" t="s">
        <v>159</v>
      </c>
      <c r="D125" s="160">
        <v>2093.5</v>
      </c>
      <c r="E125" s="160">
        <v>289.10000000000002</v>
      </c>
      <c r="F125" s="160">
        <v>586.20000000000005</v>
      </c>
      <c r="G125" s="160">
        <v>19.100000000000001</v>
      </c>
      <c r="H125" s="160">
        <v>199.5</v>
      </c>
      <c r="I125" s="160">
        <v>95.6</v>
      </c>
      <c r="J125" s="160">
        <v>74.3</v>
      </c>
      <c r="K125" s="160">
        <v>112.1</v>
      </c>
      <c r="L125" s="160">
        <v>22.4</v>
      </c>
      <c r="M125" s="857"/>
      <c r="N125" s="841" t="s">
        <v>159</v>
      </c>
      <c r="O125" s="687">
        <v>15.8</v>
      </c>
      <c r="P125" s="687">
        <v>249.7</v>
      </c>
      <c r="Q125" s="687">
        <v>61.2</v>
      </c>
      <c r="R125" s="687">
        <v>38.200000000000003</v>
      </c>
      <c r="S125" s="687">
        <v>70.599999999999994</v>
      </c>
      <c r="T125" s="687">
        <v>131.69999999999999</v>
      </c>
      <c r="U125" s="687">
        <v>21.5</v>
      </c>
      <c r="V125" s="687">
        <v>106.5</v>
      </c>
      <c r="W125" s="892">
        <v>77</v>
      </c>
    </row>
    <row r="126" spans="1:23" ht="13.5" customHeight="1">
      <c r="A126" s="890">
        <v>78</v>
      </c>
      <c r="B126" s="857"/>
      <c r="C126" s="841" t="s">
        <v>142</v>
      </c>
      <c r="D126" s="160">
        <v>8430.1</v>
      </c>
      <c r="E126" s="160">
        <v>1645.9</v>
      </c>
      <c r="F126" s="160">
        <v>2335</v>
      </c>
      <c r="G126" s="160">
        <v>232.8</v>
      </c>
      <c r="H126" s="160">
        <v>568.09999999999991</v>
      </c>
      <c r="I126" s="160">
        <v>110.8</v>
      </c>
      <c r="J126" s="160">
        <v>795.7</v>
      </c>
      <c r="K126" s="160">
        <v>1222.4000000000001</v>
      </c>
      <c r="L126" s="160">
        <v>409.5</v>
      </c>
      <c r="M126" s="857"/>
      <c r="N126" s="841" t="s">
        <v>142</v>
      </c>
      <c r="O126" s="687">
        <v>64.599999999999994</v>
      </c>
      <c r="P126" s="687">
        <v>411</v>
      </c>
      <c r="Q126" s="687">
        <v>172.60000000000002</v>
      </c>
      <c r="R126" s="687">
        <v>287.39999999999998</v>
      </c>
      <c r="S126" s="687">
        <v>174.29999999999998</v>
      </c>
      <c r="T126" s="687">
        <v>0</v>
      </c>
      <c r="U126" s="687">
        <v>0</v>
      </c>
      <c r="V126" s="687">
        <v>0</v>
      </c>
      <c r="W126" s="892">
        <v>78</v>
      </c>
    </row>
    <row r="127" spans="1:23" ht="13.5" customHeight="1">
      <c r="A127" s="890"/>
      <c r="B127" s="857"/>
      <c r="C127" s="841"/>
      <c r="D127" s="160"/>
      <c r="E127" s="160"/>
      <c r="F127" s="160"/>
      <c r="G127" s="160"/>
      <c r="H127" s="160"/>
      <c r="I127" s="160"/>
      <c r="J127" s="160"/>
      <c r="K127" s="160"/>
      <c r="L127" s="160"/>
      <c r="M127" s="857"/>
      <c r="N127" s="841"/>
      <c r="O127" s="687"/>
      <c r="P127" s="687"/>
      <c r="Q127" s="687"/>
      <c r="R127" s="687"/>
      <c r="S127" s="687"/>
      <c r="T127" s="687"/>
      <c r="U127" s="687"/>
      <c r="V127" s="687"/>
      <c r="W127" s="892"/>
    </row>
    <row r="128" spans="1:23" ht="13.5" customHeight="1">
      <c r="A128" s="890">
        <v>79</v>
      </c>
      <c r="B128" s="893" t="s">
        <v>263</v>
      </c>
      <c r="C128" s="841" t="s">
        <v>186</v>
      </c>
      <c r="D128" s="160">
        <v>7783.6</v>
      </c>
      <c r="E128" s="160">
        <v>1465.7</v>
      </c>
      <c r="F128" s="160">
        <v>2132.1</v>
      </c>
      <c r="G128" s="160">
        <v>199.9</v>
      </c>
      <c r="H128" s="160">
        <v>597.9</v>
      </c>
      <c r="I128" s="160">
        <v>156.5</v>
      </c>
      <c r="J128" s="160">
        <v>575.9</v>
      </c>
      <c r="K128" s="160">
        <v>873.5</v>
      </c>
      <c r="L128" s="160">
        <v>323.3</v>
      </c>
      <c r="M128" s="893" t="s">
        <v>263</v>
      </c>
      <c r="N128" s="841" t="s">
        <v>186</v>
      </c>
      <c r="O128" s="687">
        <v>61.400000000000006</v>
      </c>
      <c r="P128" s="687">
        <v>576.29999999999995</v>
      </c>
      <c r="Q128" s="687">
        <v>190.20000000000002</v>
      </c>
      <c r="R128" s="687">
        <v>232.6</v>
      </c>
      <c r="S128" s="687">
        <v>198.7</v>
      </c>
      <c r="T128" s="687">
        <v>104.8</v>
      </c>
      <c r="U128" s="687">
        <v>12.8</v>
      </c>
      <c r="V128" s="687">
        <v>82.2</v>
      </c>
      <c r="W128" s="892">
        <v>79</v>
      </c>
    </row>
    <row r="129" spans="1:25" ht="13.5" customHeight="1">
      <c r="A129" s="890">
        <v>80</v>
      </c>
      <c r="B129" s="857"/>
      <c r="C129" s="841" t="s">
        <v>159</v>
      </c>
      <c r="D129" s="160">
        <v>1582.5</v>
      </c>
      <c r="E129" s="160">
        <v>239.7</v>
      </c>
      <c r="F129" s="160">
        <v>422.5</v>
      </c>
      <c r="G129" s="160">
        <v>13.3</v>
      </c>
      <c r="H129" s="160">
        <v>170.5</v>
      </c>
      <c r="I129" s="160">
        <v>79.5</v>
      </c>
      <c r="J129" s="160">
        <v>58.4</v>
      </c>
      <c r="K129" s="160">
        <v>25.5</v>
      </c>
      <c r="L129" s="160">
        <v>10.8</v>
      </c>
      <c r="M129" s="857"/>
      <c r="N129" s="841" t="s">
        <v>159</v>
      </c>
      <c r="O129" s="687">
        <v>11.3</v>
      </c>
      <c r="P129" s="687">
        <v>223.8</v>
      </c>
      <c r="Q129" s="687">
        <v>44.4</v>
      </c>
      <c r="R129" s="687">
        <v>32.4</v>
      </c>
      <c r="S129" s="687">
        <v>50.6</v>
      </c>
      <c r="T129" s="687">
        <v>104.8</v>
      </c>
      <c r="U129" s="687">
        <v>12.8</v>
      </c>
      <c r="V129" s="687">
        <v>82.2</v>
      </c>
      <c r="W129" s="892">
        <v>80</v>
      </c>
    </row>
    <row r="130" spans="1:25" ht="13.5" customHeight="1">
      <c r="A130" s="890">
        <v>81</v>
      </c>
      <c r="B130" s="857"/>
      <c r="C130" s="841" t="s">
        <v>142</v>
      </c>
      <c r="D130" s="160">
        <v>6201.1</v>
      </c>
      <c r="E130" s="160">
        <v>1226</v>
      </c>
      <c r="F130" s="160">
        <v>1709.6</v>
      </c>
      <c r="G130" s="160">
        <v>186.6</v>
      </c>
      <c r="H130" s="160">
        <v>427.4</v>
      </c>
      <c r="I130" s="160">
        <v>77</v>
      </c>
      <c r="J130" s="160">
        <v>517.5</v>
      </c>
      <c r="K130" s="160">
        <v>848</v>
      </c>
      <c r="L130" s="160">
        <v>312.5</v>
      </c>
      <c r="M130" s="857"/>
      <c r="N130" s="841" t="s">
        <v>142</v>
      </c>
      <c r="O130" s="687">
        <v>50.1</v>
      </c>
      <c r="P130" s="687">
        <v>352.5</v>
      </c>
      <c r="Q130" s="687">
        <v>145.80000000000001</v>
      </c>
      <c r="R130" s="687">
        <v>200.2</v>
      </c>
      <c r="S130" s="687">
        <v>148.1</v>
      </c>
      <c r="T130" s="687">
        <v>0</v>
      </c>
      <c r="U130" s="687">
        <v>0</v>
      </c>
      <c r="V130" s="687">
        <v>0</v>
      </c>
      <c r="W130" s="892">
        <v>81</v>
      </c>
    </row>
    <row r="131" spans="1:25" ht="13.5" customHeight="1">
      <c r="A131" s="890"/>
      <c r="B131" s="857"/>
      <c r="C131" s="841"/>
      <c r="D131" s="160"/>
      <c r="E131" s="160"/>
      <c r="F131" s="160"/>
      <c r="G131" s="160"/>
      <c r="H131" s="160"/>
      <c r="I131" s="160"/>
      <c r="J131" s="160"/>
      <c r="K131" s="160"/>
      <c r="L131" s="160"/>
      <c r="M131" s="857"/>
      <c r="N131" s="841"/>
      <c r="O131" s="687"/>
      <c r="P131" s="687"/>
      <c r="Q131" s="687"/>
      <c r="R131" s="687"/>
      <c r="S131" s="687"/>
      <c r="T131" s="687"/>
      <c r="U131" s="687"/>
      <c r="V131" s="687"/>
      <c r="W131" s="892"/>
    </row>
    <row r="132" spans="1:25" ht="13.5" customHeight="1">
      <c r="A132" s="890">
        <v>82</v>
      </c>
      <c r="B132" s="893" t="s">
        <v>264</v>
      </c>
      <c r="C132" s="841" t="s">
        <v>186</v>
      </c>
      <c r="D132" s="160">
        <v>2740</v>
      </c>
      <c r="E132" s="160">
        <v>469.29999999999995</v>
      </c>
      <c r="F132" s="160">
        <v>789.10000000000014</v>
      </c>
      <c r="G132" s="160">
        <v>52</v>
      </c>
      <c r="H132" s="160">
        <v>169.7</v>
      </c>
      <c r="I132" s="160">
        <v>49.9</v>
      </c>
      <c r="J132" s="160">
        <v>294.09999999999997</v>
      </c>
      <c r="K132" s="160">
        <v>461</v>
      </c>
      <c r="L132" s="160">
        <v>108.6</v>
      </c>
      <c r="M132" s="893" t="s">
        <v>264</v>
      </c>
      <c r="N132" s="841" t="s">
        <v>186</v>
      </c>
      <c r="O132" s="687">
        <v>19</v>
      </c>
      <c r="P132" s="687">
        <v>84.4</v>
      </c>
      <c r="Q132" s="687">
        <v>43.6</v>
      </c>
      <c r="R132" s="687">
        <v>92.999999999999986</v>
      </c>
      <c r="S132" s="687">
        <v>46.2</v>
      </c>
      <c r="T132" s="687">
        <v>26.9</v>
      </c>
      <c r="U132" s="687">
        <v>8.7000000000000011</v>
      </c>
      <c r="V132" s="687">
        <v>24.3</v>
      </c>
      <c r="W132" s="892">
        <v>82</v>
      </c>
    </row>
    <row r="133" spans="1:25" s="694" customFormat="1" ht="13.5" customHeight="1">
      <c r="A133" s="890">
        <v>83</v>
      </c>
      <c r="B133" s="857"/>
      <c r="C133" s="841" t="s">
        <v>159</v>
      </c>
      <c r="D133" s="160">
        <v>511</v>
      </c>
      <c r="E133" s="160">
        <v>49.4</v>
      </c>
      <c r="F133" s="160">
        <v>163.70000000000002</v>
      </c>
      <c r="G133" s="160">
        <v>5.8</v>
      </c>
      <c r="H133" s="160">
        <v>29</v>
      </c>
      <c r="I133" s="160">
        <v>16.100000000000001</v>
      </c>
      <c r="J133" s="160">
        <v>15.9</v>
      </c>
      <c r="K133" s="160">
        <v>86.6</v>
      </c>
      <c r="L133" s="160">
        <v>11.6</v>
      </c>
      <c r="M133" s="857"/>
      <c r="N133" s="841" t="s">
        <v>159</v>
      </c>
      <c r="O133" s="687">
        <v>4.5</v>
      </c>
      <c r="P133" s="687">
        <v>25.9</v>
      </c>
      <c r="Q133" s="687">
        <v>16.8</v>
      </c>
      <c r="R133" s="687">
        <v>5.8</v>
      </c>
      <c r="S133" s="687">
        <v>20</v>
      </c>
      <c r="T133" s="687">
        <v>26.9</v>
      </c>
      <c r="U133" s="687">
        <v>8.7000000000000011</v>
      </c>
      <c r="V133" s="687">
        <v>24.3</v>
      </c>
      <c r="W133" s="892">
        <v>83</v>
      </c>
      <c r="X133" s="687"/>
      <c r="Y133" s="858"/>
    </row>
    <row r="134" spans="1:25" s="694" customFormat="1" ht="13.5" customHeight="1">
      <c r="A134" s="890">
        <v>84</v>
      </c>
      <c r="B134" s="857"/>
      <c r="C134" s="841" t="s">
        <v>142</v>
      </c>
      <c r="D134" s="160">
        <v>2229</v>
      </c>
      <c r="E134" s="160">
        <v>419.9</v>
      </c>
      <c r="F134" s="160">
        <v>625.40000000000009</v>
      </c>
      <c r="G134" s="160">
        <v>46.2</v>
      </c>
      <c r="H134" s="160">
        <v>140.69999999999999</v>
      </c>
      <c r="I134" s="160">
        <v>33.799999999999997</v>
      </c>
      <c r="J134" s="160">
        <v>278.2</v>
      </c>
      <c r="K134" s="160">
        <v>374.4</v>
      </c>
      <c r="L134" s="160">
        <v>97</v>
      </c>
      <c r="M134" s="857"/>
      <c r="N134" s="841" t="s">
        <v>142</v>
      </c>
      <c r="O134" s="687">
        <v>14.5</v>
      </c>
      <c r="P134" s="687">
        <v>58.5</v>
      </c>
      <c r="Q134" s="687">
        <v>26.8</v>
      </c>
      <c r="R134" s="687">
        <v>87.199999999999989</v>
      </c>
      <c r="S134" s="687">
        <v>26.2</v>
      </c>
      <c r="T134" s="687">
        <v>0</v>
      </c>
      <c r="U134" s="687">
        <v>0</v>
      </c>
      <c r="V134" s="687">
        <v>0</v>
      </c>
      <c r="W134" s="892">
        <v>84</v>
      </c>
      <c r="X134" s="687"/>
      <c r="Y134" s="858"/>
    </row>
    <row r="135" spans="1:25" s="694" customFormat="1" ht="13.5" customHeight="1">
      <c r="A135" s="890"/>
      <c r="B135" s="857"/>
      <c r="C135" s="712"/>
      <c r="D135" s="160"/>
      <c r="E135" s="160"/>
      <c r="F135" s="160"/>
      <c r="G135" s="160"/>
      <c r="H135" s="160"/>
      <c r="I135" s="160"/>
      <c r="J135" s="160"/>
      <c r="K135" s="160"/>
      <c r="L135" s="160"/>
      <c r="M135" s="857"/>
      <c r="N135" s="712"/>
      <c r="O135" s="687"/>
      <c r="P135" s="687"/>
      <c r="Q135" s="687"/>
      <c r="R135" s="687"/>
      <c r="S135" s="687"/>
      <c r="T135" s="687"/>
      <c r="U135" s="687"/>
      <c r="V135" s="687"/>
      <c r="W135" s="892"/>
      <c r="X135" s="687"/>
      <c r="Y135" s="858"/>
    </row>
    <row r="136" spans="1:25" s="694" customFormat="1" ht="13.5" customHeight="1">
      <c r="A136" s="890">
        <v>85</v>
      </c>
      <c r="B136" s="896" t="s">
        <v>452</v>
      </c>
      <c r="C136" s="841" t="s">
        <v>186</v>
      </c>
      <c r="D136" s="160">
        <v>1211</v>
      </c>
      <c r="E136" s="160">
        <v>248.79999999999998</v>
      </c>
      <c r="F136" s="160">
        <v>359</v>
      </c>
      <c r="G136" s="160">
        <v>14</v>
      </c>
      <c r="H136" s="160">
        <v>89.5</v>
      </c>
      <c r="I136" s="160">
        <v>32.799999999999997</v>
      </c>
      <c r="J136" s="160">
        <v>133.9</v>
      </c>
      <c r="K136" s="160">
        <v>169.4</v>
      </c>
      <c r="L136" s="160">
        <v>51.7</v>
      </c>
      <c r="M136" s="896" t="s">
        <v>452</v>
      </c>
      <c r="N136" s="841" t="s">
        <v>186</v>
      </c>
      <c r="O136" s="687">
        <v>5.5</v>
      </c>
      <c r="P136" s="687">
        <v>15.1</v>
      </c>
      <c r="Q136" s="687">
        <v>6.7</v>
      </c>
      <c r="R136" s="687">
        <v>42.8</v>
      </c>
      <c r="S136" s="687">
        <v>24.5</v>
      </c>
      <c r="T136" s="687">
        <v>9.1999999999999993</v>
      </c>
      <c r="U136" s="687">
        <v>0.3</v>
      </c>
      <c r="V136" s="687">
        <v>7.7</v>
      </c>
      <c r="W136" s="892">
        <v>85</v>
      </c>
      <c r="X136" s="687"/>
      <c r="Y136" s="858"/>
    </row>
    <row r="137" spans="1:25" s="694" customFormat="1" ht="13.5" customHeight="1">
      <c r="A137" s="890">
        <v>86</v>
      </c>
      <c r="B137" s="896" t="s">
        <v>259</v>
      </c>
      <c r="C137" s="841" t="s">
        <v>159</v>
      </c>
      <c r="D137" s="456">
        <v>77.7</v>
      </c>
      <c r="E137" s="456">
        <v>1.1000000000000001</v>
      </c>
      <c r="F137" s="456">
        <v>8.9</v>
      </c>
      <c r="G137" s="456">
        <v>0.8</v>
      </c>
      <c r="H137" s="456">
        <v>6.6</v>
      </c>
      <c r="I137" s="456">
        <v>2.2999999999999998</v>
      </c>
      <c r="J137" s="456">
        <v>2.9</v>
      </c>
      <c r="K137" s="456">
        <v>18</v>
      </c>
      <c r="L137" s="456">
        <v>2.1</v>
      </c>
      <c r="M137" s="896" t="s">
        <v>259</v>
      </c>
      <c r="N137" s="841" t="s">
        <v>159</v>
      </c>
      <c r="O137" s="685">
        <v>0.3</v>
      </c>
      <c r="P137" s="685">
        <v>0</v>
      </c>
      <c r="Q137" s="685">
        <v>1.5</v>
      </c>
      <c r="R137" s="685">
        <v>0</v>
      </c>
      <c r="S137" s="685">
        <v>16</v>
      </c>
      <c r="T137" s="685">
        <v>9.1999999999999993</v>
      </c>
      <c r="U137" s="685">
        <v>0.3</v>
      </c>
      <c r="V137" s="685">
        <v>7.7</v>
      </c>
      <c r="W137" s="892">
        <v>86</v>
      </c>
      <c r="X137" s="687"/>
      <c r="Y137" s="858"/>
    </row>
    <row r="138" spans="1:25" s="694" customFormat="1" ht="13.5" customHeight="1">
      <c r="A138" s="890">
        <v>87</v>
      </c>
      <c r="B138" s="896" t="s">
        <v>259</v>
      </c>
      <c r="C138" s="841" t="s">
        <v>142</v>
      </c>
      <c r="D138" s="160">
        <v>1133.3</v>
      </c>
      <c r="E138" s="160">
        <v>247.7</v>
      </c>
      <c r="F138" s="160">
        <v>350.1</v>
      </c>
      <c r="G138" s="160">
        <v>13.2</v>
      </c>
      <c r="H138" s="160">
        <v>82.9</v>
      </c>
      <c r="I138" s="160">
        <v>30.5</v>
      </c>
      <c r="J138" s="160">
        <v>131</v>
      </c>
      <c r="K138" s="160">
        <v>151.4</v>
      </c>
      <c r="L138" s="160">
        <v>49.6</v>
      </c>
      <c r="M138" s="896" t="s">
        <v>259</v>
      </c>
      <c r="N138" s="841" t="s">
        <v>142</v>
      </c>
      <c r="O138" s="687">
        <v>5.2</v>
      </c>
      <c r="P138" s="687">
        <v>15.1</v>
      </c>
      <c r="Q138" s="687">
        <v>5.2</v>
      </c>
      <c r="R138" s="687">
        <v>42.8</v>
      </c>
      <c r="S138" s="687">
        <v>8.5</v>
      </c>
      <c r="T138" s="687">
        <v>0</v>
      </c>
      <c r="U138" s="687">
        <v>0</v>
      </c>
      <c r="V138" s="687">
        <v>0</v>
      </c>
      <c r="W138" s="892">
        <v>87</v>
      </c>
      <c r="X138" s="687"/>
      <c r="Y138" s="858"/>
    </row>
    <row r="139" spans="1:25" s="694" customFormat="1" ht="13.5" customHeight="1">
      <c r="A139" s="890"/>
      <c r="B139" s="896"/>
      <c r="C139" s="712"/>
      <c r="D139" s="160"/>
      <c r="E139" s="160"/>
      <c r="F139" s="160"/>
      <c r="G139" s="160"/>
      <c r="H139" s="160"/>
      <c r="I139" s="160"/>
      <c r="J139" s="160"/>
      <c r="K139" s="160"/>
      <c r="L139" s="160"/>
      <c r="M139" s="896"/>
      <c r="N139" s="712"/>
      <c r="O139" s="687"/>
      <c r="P139" s="687"/>
      <c r="Q139" s="687"/>
      <c r="R139" s="687"/>
      <c r="S139" s="687"/>
      <c r="T139" s="687"/>
      <c r="U139" s="687"/>
      <c r="V139" s="687"/>
      <c r="W139" s="892"/>
      <c r="X139" s="687"/>
      <c r="Y139" s="858"/>
    </row>
    <row r="140" spans="1:25" s="694" customFormat="1" ht="13.5" customHeight="1">
      <c r="A140" s="890">
        <v>88</v>
      </c>
      <c r="B140" s="896" t="s">
        <v>453</v>
      </c>
      <c r="C140" s="841" t="s">
        <v>186</v>
      </c>
      <c r="D140" s="160">
        <v>1529</v>
      </c>
      <c r="E140" s="160">
        <v>220.5</v>
      </c>
      <c r="F140" s="160">
        <v>430.1</v>
      </c>
      <c r="G140" s="160">
        <v>38</v>
      </c>
      <c r="H140" s="160">
        <v>80.199999999999989</v>
      </c>
      <c r="I140" s="160">
        <v>17.100000000000001</v>
      </c>
      <c r="J140" s="160">
        <v>160.19999999999999</v>
      </c>
      <c r="K140" s="160">
        <v>291.60000000000002</v>
      </c>
      <c r="L140" s="160">
        <v>56.9</v>
      </c>
      <c r="M140" s="896" t="s">
        <v>453</v>
      </c>
      <c r="N140" s="841" t="s">
        <v>186</v>
      </c>
      <c r="O140" s="687">
        <v>13.5</v>
      </c>
      <c r="P140" s="687">
        <v>69.3</v>
      </c>
      <c r="Q140" s="687">
        <v>36.900000000000006</v>
      </c>
      <c r="R140" s="687">
        <v>50.199999999999996</v>
      </c>
      <c r="S140" s="687">
        <v>21.7</v>
      </c>
      <c r="T140" s="687">
        <v>17.7</v>
      </c>
      <c r="U140" s="687">
        <v>8.4</v>
      </c>
      <c r="V140" s="687">
        <v>16.600000000000001</v>
      </c>
      <c r="W140" s="892">
        <v>88</v>
      </c>
      <c r="X140" s="687"/>
      <c r="Y140" s="858"/>
    </row>
    <row r="141" spans="1:25" ht="13.5" customHeight="1">
      <c r="A141" s="890">
        <v>89</v>
      </c>
      <c r="B141" s="896" t="s">
        <v>259</v>
      </c>
      <c r="C141" s="841" t="s">
        <v>159</v>
      </c>
      <c r="D141" s="456">
        <v>433.3</v>
      </c>
      <c r="E141" s="456">
        <v>48.3</v>
      </c>
      <c r="F141" s="456">
        <v>154.80000000000001</v>
      </c>
      <c r="G141" s="456">
        <v>5</v>
      </c>
      <c r="H141" s="456">
        <v>22.4</v>
      </c>
      <c r="I141" s="456">
        <v>13.8</v>
      </c>
      <c r="J141" s="456">
        <v>13</v>
      </c>
      <c r="K141" s="456">
        <v>68.599999999999994</v>
      </c>
      <c r="L141" s="456">
        <v>9.5</v>
      </c>
      <c r="M141" s="896" t="s">
        <v>259</v>
      </c>
      <c r="N141" s="841" t="s">
        <v>159</v>
      </c>
      <c r="O141" s="685">
        <v>4.2</v>
      </c>
      <c r="P141" s="685">
        <v>25.9</v>
      </c>
      <c r="Q141" s="685">
        <v>15.3</v>
      </c>
      <c r="R141" s="685">
        <v>5.8</v>
      </c>
      <c r="S141" s="685">
        <v>4</v>
      </c>
      <c r="T141" s="685">
        <v>17.7</v>
      </c>
      <c r="U141" s="685">
        <v>8.4</v>
      </c>
      <c r="V141" s="685">
        <v>16.600000000000001</v>
      </c>
      <c r="W141" s="892">
        <v>89</v>
      </c>
    </row>
    <row r="142" spans="1:25" s="694" customFormat="1" ht="13.5" customHeight="1">
      <c r="A142" s="890">
        <v>90</v>
      </c>
      <c r="B142" s="857" t="s">
        <v>259</v>
      </c>
      <c r="C142" s="841" t="s">
        <v>142</v>
      </c>
      <c r="D142" s="160">
        <v>1095.7</v>
      </c>
      <c r="E142" s="160">
        <v>172.2</v>
      </c>
      <c r="F142" s="160">
        <v>275.3</v>
      </c>
      <c r="G142" s="160">
        <v>33</v>
      </c>
      <c r="H142" s="160">
        <v>57.8</v>
      </c>
      <c r="I142" s="160">
        <v>3.3</v>
      </c>
      <c r="J142" s="160">
        <v>147.19999999999999</v>
      </c>
      <c r="K142" s="160">
        <v>223</v>
      </c>
      <c r="L142" s="160">
        <v>47.4</v>
      </c>
      <c r="M142" s="857" t="s">
        <v>259</v>
      </c>
      <c r="N142" s="841" t="s">
        <v>142</v>
      </c>
      <c r="O142" s="687">
        <v>9.3000000000000007</v>
      </c>
      <c r="P142" s="687">
        <v>43.4</v>
      </c>
      <c r="Q142" s="687">
        <v>21.6</v>
      </c>
      <c r="R142" s="687">
        <v>44.4</v>
      </c>
      <c r="S142" s="687">
        <v>17.7</v>
      </c>
      <c r="T142" s="687">
        <v>0</v>
      </c>
      <c r="U142" s="687">
        <v>0</v>
      </c>
      <c r="V142" s="687">
        <v>0</v>
      </c>
      <c r="W142" s="892">
        <v>90</v>
      </c>
      <c r="X142" s="687"/>
      <c r="Y142" s="701"/>
    </row>
    <row r="143" spans="1:25" s="694" customFormat="1" ht="13.5" customHeight="1">
      <c r="A143" s="857"/>
      <c r="B143" s="857"/>
      <c r="C143" s="841"/>
      <c r="D143" s="456"/>
      <c r="E143" s="456"/>
      <c r="F143" s="456"/>
      <c r="G143" s="456"/>
      <c r="H143" s="456"/>
      <c r="I143" s="456"/>
      <c r="J143" s="456"/>
      <c r="K143" s="456"/>
      <c r="L143" s="456"/>
      <c r="M143" s="857"/>
      <c r="N143" s="841"/>
      <c r="O143" s="685"/>
      <c r="P143" s="685"/>
      <c r="Q143" s="685"/>
      <c r="R143" s="685"/>
      <c r="S143" s="685"/>
      <c r="T143" s="685"/>
      <c r="U143" s="685"/>
      <c r="V143" s="685"/>
      <c r="W143" s="858"/>
      <c r="X143" s="687"/>
      <c r="Y143" s="701"/>
    </row>
    <row r="144" spans="1:25" s="694" customFormat="1" ht="13.5" customHeight="1">
      <c r="A144" s="857"/>
      <c r="B144" s="891" t="s">
        <v>86</v>
      </c>
      <c r="C144" s="684"/>
      <c r="D144" s="456"/>
      <c r="E144" s="456"/>
      <c r="F144" s="456"/>
      <c r="G144" s="456"/>
      <c r="H144" s="456"/>
      <c r="I144" s="456"/>
      <c r="J144" s="456"/>
      <c r="K144" s="456"/>
      <c r="L144" s="456"/>
      <c r="M144" s="891" t="s">
        <v>86</v>
      </c>
      <c r="N144" s="684"/>
      <c r="O144" s="685"/>
      <c r="P144" s="685"/>
      <c r="Q144" s="685"/>
      <c r="R144" s="685"/>
      <c r="S144" s="685"/>
      <c r="T144" s="685"/>
      <c r="U144" s="685"/>
      <c r="V144" s="685"/>
      <c r="W144" s="858"/>
    </row>
    <row r="145" spans="1:23" s="694" customFormat="1" ht="13.5" customHeight="1">
      <c r="A145" s="857"/>
      <c r="B145" s="900"/>
      <c r="C145" s="841"/>
      <c r="D145" s="456"/>
      <c r="E145" s="456"/>
      <c r="F145" s="456"/>
      <c r="G145" s="456"/>
      <c r="H145" s="456"/>
      <c r="I145" s="456"/>
      <c r="J145" s="456"/>
      <c r="K145" s="456"/>
      <c r="L145" s="456"/>
      <c r="M145" s="900"/>
      <c r="N145" s="841"/>
      <c r="O145" s="685"/>
      <c r="P145" s="685"/>
      <c r="Q145" s="685"/>
      <c r="R145" s="685"/>
      <c r="S145" s="685"/>
      <c r="T145" s="685"/>
      <c r="U145" s="685"/>
      <c r="V145" s="685"/>
      <c r="W145" s="858"/>
    </row>
    <row r="146" spans="1:23" s="694" customFormat="1" ht="13.5" customHeight="1">
      <c r="A146" s="857"/>
      <c r="B146" s="893" t="s">
        <v>87</v>
      </c>
      <c r="C146" s="841"/>
      <c r="D146" s="456"/>
      <c r="E146" s="456"/>
      <c r="F146" s="456"/>
      <c r="G146" s="456"/>
      <c r="H146" s="456"/>
      <c r="I146" s="456"/>
      <c r="J146" s="456"/>
      <c r="K146" s="456"/>
      <c r="L146" s="456"/>
      <c r="M146" s="893" t="s">
        <v>87</v>
      </c>
      <c r="N146" s="841"/>
      <c r="O146" s="841"/>
      <c r="P146" s="841"/>
      <c r="Q146" s="685"/>
      <c r="R146" s="685"/>
      <c r="S146" s="685"/>
      <c r="T146" s="685"/>
      <c r="U146" s="685"/>
      <c r="V146" s="685"/>
      <c r="W146" s="858"/>
    </row>
    <row r="147" spans="1:23" s="694" customFormat="1" ht="13.5" customHeight="1">
      <c r="A147" s="857"/>
      <c r="B147" s="893"/>
      <c r="C147" s="841"/>
      <c r="D147" s="456"/>
      <c r="E147" s="456"/>
      <c r="F147" s="456"/>
      <c r="G147" s="456"/>
      <c r="H147" s="456"/>
      <c r="I147" s="456"/>
      <c r="J147" s="456"/>
      <c r="K147" s="456"/>
      <c r="L147" s="456"/>
      <c r="M147" s="893"/>
      <c r="N147" s="841"/>
      <c r="O147" s="841"/>
      <c r="P147" s="841"/>
      <c r="Q147" s="685"/>
      <c r="R147" s="685"/>
      <c r="S147" s="685"/>
      <c r="T147" s="685"/>
      <c r="U147" s="685"/>
      <c r="V147" s="685"/>
      <c r="W147" s="858"/>
    </row>
    <row r="148" spans="1:23" s="694" customFormat="1" ht="13.5" customHeight="1">
      <c r="A148" s="857">
        <v>91</v>
      </c>
      <c r="B148" s="896" t="s">
        <v>576</v>
      </c>
      <c r="C148" s="841" t="s">
        <v>186</v>
      </c>
      <c r="D148" s="160">
        <v>5205</v>
      </c>
      <c r="E148" s="160">
        <v>763.8</v>
      </c>
      <c r="F148" s="160">
        <v>705.5</v>
      </c>
      <c r="G148" s="160">
        <v>171.6</v>
      </c>
      <c r="H148" s="160">
        <v>397</v>
      </c>
      <c r="I148" s="160">
        <v>172.1</v>
      </c>
      <c r="J148" s="160">
        <v>243.5</v>
      </c>
      <c r="K148" s="160">
        <v>1306.3</v>
      </c>
      <c r="L148" s="160">
        <v>141.69999999999999</v>
      </c>
      <c r="M148" s="896" t="s">
        <v>576</v>
      </c>
      <c r="N148" s="841" t="s">
        <v>186</v>
      </c>
      <c r="O148" s="687">
        <v>22.099999999999998</v>
      </c>
      <c r="P148" s="687">
        <v>332.8</v>
      </c>
      <c r="Q148" s="687">
        <v>194.9</v>
      </c>
      <c r="R148" s="687">
        <v>63</v>
      </c>
      <c r="S148" s="687">
        <v>145.69999999999999</v>
      </c>
      <c r="T148" s="687">
        <v>496</v>
      </c>
      <c r="U148" s="687">
        <v>48</v>
      </c>
      <c r="V148" s="687">
        <v>0.8</v>
      </c>
      <c r="W148" s="858">
        <v>91</v>
      </c>
    </row>
    <row r="149" spans="1:23" s="694" customFormat="1" ht="13.5" customHeight="1">
      <c r="A149" s="857">
        <v>92</v>
      </c>
      <c r="B149" s="857"/>
      <c r="C149" s="841" t="s">
        <v>159</v>
      </c>
      <c r="D149" s="456">
        <v>4870.5</v>
      </c>
      <c r="E149" s="456">
        <v>726.8</v>
      </c>
      <c r="F149" s="456">
        <v>643.4</v>
      </c>
      <c r="G149" s="456">
        <v>164.9</v>
      </c>
      <c r="H149" s="456">
        <v>329.9</v>
      </c>
      <c r="I149" s="456">
        <v>169.2</v>
      </c>
      <c r="J149" s="456">
        <v>144.30000000000001</v>
      </c>
      <c r="K149" s="456">
        <v>1304.2</v>
      </c>
      <c r="L149" s="456">
        <v>132.5</v>
      </c>
      <c r="M149" s="857"/>
      <c r="N149" s="841" t="s">
        <v>159</v>
      </c>
      <c r="O149" s="685">
        <v>20.7</v>
      </c>
      <c r="P149" s="685">
        <v>304.5</v>
      </c>
      <c r="Q149" s="685">
        <v>192.3</v>
      </c>
      <c r="R149" s="685">
        <v>53.3</v>
      </c>
      <c r="S149" s="685">
        <v>139.69999999999999</v>
      </c>
      <c r="T149" s="685">
        <v>496</v>
      </c>
      <c r="U149" s="685">
        <v>48</v>
      </c>
      <c r="V149" s="685">
        <v>0.8</v>
      </c>
      <c r="W149" s="858">
        <v>92</v>
      </c>
    </row>
    <row r="150" spans="1:23" s="694" customFormat="1" ht="13.5" customHeight="1">
      <c r="A150" s="857">
        <v>93</v>
      </c>
      <c r="B150" s="857" t="s">
        <v>259</v>
      </c>
      <c r="C150" s="841" t="s">
        <v>142</v>
      </c>
      <c r="D150" s="456">
        <v>334.5</v>
      </c>
      <c r="E150" s="456">
        <v>37</v>
      </c>
      <c r="F150" s="456">
        <v>62.100000000000009</v>
      </c>
      <c r="G150" s="456">
        <v>6.6999999999999993</v>
      </c>
      <c r="H150" s="456">
        <v>67.100000000000009</v>
      </c>
      <c r="I150" s="456">
        <v>2.9000000000000004</v>
      </c>
      <c r="J150" s="456">
        <v>99.2</v>
      </c>
      <c r="K150" s="456">
        <v>2.1</v>
      </c>
      <c r="L150" s="456">
        <v>9.1999999999999993</v>
      </c>
      <c r="M150" s="857" t="s">
        <v>259</v>
      </c>
      <c r="N150" s="841" t="s">
        <v>142</v>
      </c>
      <c r="O150" s="685">
        <v>1.4000000000000001</v>
      </c>
      <c r="P150" s="685">
        <v>28.3</v>
      </c>
      <c r="Q150" s="685">
        <v>2.5999999999999996</v>
      </c>
      <c r="R150" s="685">
        <v>9.6999999999999993</v>
      </c>
      <c r="S150" s="685">
        <v>6</v>
      </c>
      <c r="T150" s="687">
        <v>0</v>
      </c>
      <c r="U150" s="687">
        <v>0</v>
      </c>
      <c r="V150" s="687">
        <v>0</v>
      </c>
      <c r="W150" s="858">
        <v>93</v>
      </c>
    </row>
    <row r="151" spans="1:23" s="694" customFormat="1" ht="13.5" customHeight="1">
      <c r="A151" s="857"/>
      <c r="B151" s="857"/>
      <c r="C151" s="841"/>
      <c r="D151" s="456"/>
      <c r="E151" s="456"/>
      <c r="F151" s="456"/>
      <c r="G151" s="456"/>
      <c r="H151" s="456"/>
      <c r="I151" s="456"/>
      <c r="J151" s="456"/>
      <c r="K151" s="456"/>
      <c r="L151" s="456"/>
      <c r="M151" s="857"/>
      <c r="N151" s="841"/>
      <c r="O151" s="685"/>
      <c r="P151" s="685"/>
      <c r="Q151" s="685"/>
      <c r="R151" s="685"/>
      <c r="S151" s="685"/>
      <c r="T151" s="685"/>
      <c r="U151" s="685"/>
      <c r="V151" s="685"/>
      <c r="W151" s="858"/>
    </row>
    <row r="152" spans="1:23" s="694" customFormat="1" ht="13.5" customHeight="1">
      <c r="A152" s="857">
        <v>94</v>
      </c>
      <c r="B152" s="903" t="s">
        <v>157</v>
      </c>
      <c r="C152" s="841" t="s">
        <v>186</v>
      </c>
      <c r="D152" s="160">
        <v>14.6</v>
      </c>
      <c r="E152" s="160">
        <v>1.1000000000000001</v>
      </c>
      <c r="F152" s="160">
        <v>1.5</v>
      </c>
      <c r="G152" s="160">
        <v>0.4</v>
      </c>
      <c r="H152" s="160">
        <v>0.1</v>
      </c>
      <c r="I152" s="160">
        <v>0</v>
      </c>
      <c r="J152" s="160">
        <v>5.7</v>
      </c>
      <c r="K152" s="160">
        <v>3</v>
      </c>
      <c r="L152" s="160">
        <v>0</v>
      </c>
      <c r="M152" s="903" t="s">
        <v>157</v>
      </c>
      <c r="N152" s="841" t="s">
        <v>186</v>
      </c>
      <c r="O152" s="687">
        <v>0.6</v>
      </c>
      <c r="P152" s="687">
        <v>1.8</v>
      </c>
      <c r="Q152" s="687">
        <v>0</v>
      </c>
      <c r="R152" s="687">
        <v>0.3</v>
      </c>
      <c r="S152" s="687">
        <v>0</v>
      </c>
      <c r="T152" s="687">
        <v>0</v>
      </c>
      <c r="U152" s="687">
        <v>0.1</v>
      </c>
      <c r="V152" s="687">
        <v>0</v>
      </c>
      <c r="W152" s="858">
        <v>94</v>
      </c>
    </row>
    <row r="153" spans="1:23" s="694" customFormat="1" ht="13.5" customHeight="1">
      <c r="A153" s="857">
        <v>95</v>
      </c>
      <c r="B153" s="857" t="s">
        <v>259</v>
      </c>
      <c r="C153" s="841" t="s">
        <v>159</v>
      </c>
      <c r="D153" s="160">
        <v>12.1</v>
      </c>
      <c r="E153" s="160">
        <v>0</v>
      </c>
      <c r="F153" s="160">
        <v>1.5</v>
      </c>
      <c r="G153" s="160">
        <v>0</v>
      </c>
      <c r="H153" s="160">
        <v>0</v>
      </c>
      <c r="I153" s="160">
        <v>0</v>
      </c>
      <c r="J153" s="160">
        <v>5.2</v>
      </c>
      <c r="K153" s="160">
        <v>3</v>
      </c>
      <c r="L153" s="160">
        <v>0</v>
      </c>
      <c r="M153" s="857" t="s">
        <v>259</v>
      </c>
      <c r="N153" s="841" t="s">
        <v>159</v>
      </c>
      <c r="O153" s="687">
        <v>0.5</v>
      </c>
      <c r="P153" s="687">
        <v>1.8</v>
      </c>
      <c r="Q153" s="687">
        <v>0</v>
      </c>
      <c r="R153" s="687">
        <v>0</v>
      </c>
      <c r="S153" s="687">
        <v>0</v>
      </c>
      <c r="T153" s="687">
        <v>0</v>
      </c>
      <c r="U153" s="687">
        <v>0.1</v>
      </c>
      <c r="V153" s="687">
        <v>0</v>
      </c>
      <c r="W153" s="858">
        <v>95</v>
      </c>
    </row>
    <row r="154" spans="1:23" s="694" customFormat="1" ht="13.5" customHeight="1">
      <c r="A154" s="857">
        <v>96</v>
      </c>
      <c r="B154" s="857" t="s">
        <v>259</v>
      </c>
      <c r="C154" s="841" t="s">
        <v>142</v>
      </c>
      <c r="D154" s="160">
        <v>2.5</v>
      </c>
      <c r="E154" s="160">
        <v>1.1000000000000001</v>
      </c>
      <c r="F154" s="160">
        <v>0</v>
      </c>
      <c r="G154" s="160">
        <v>0.4</v>
      </c>
      <c r="H154" s="160">
        <v>0.1</v>
      </c>
      <c r="I154" s="160">
        <v>0</v>
      </c>
      <c r="J154" s="160">
        <v>0.5</v>
      </c>
      <c r="K154" s="160">
        <v>0</v>
      </c>
      <c r="L154" s="160">
        <v>0</v>
      </c>
      <c r="M154" s="857" t="s">
        <v>259</v>
      </c>
      <c r="N154" s="841" t="s">
        <v>142</v>
      </c>
      <c r="O154" s="687">
        <v>0.1</v>
      </c>
      <c r="P154" s="687">
        <v>0</v>
      </c>
      <c r="Q154" s="687">
        <v>0</v>
      </c>
      <c r="R154" s="687">
        <v>0.3</v>
      </c>
      <c r="S154" s="687">
        <v>0</v>
      </c>
      <c r="T154" s="687">
        <v>0</v>
      </c>
      <c r="U154" s="687">
        <v>0</v>
      </c>
      <c r="V154" s="687">
        <v>0</v>
      </c>
      <c r="W154" s="858">
        <v>96</v>
      </c>
    </row>
    <row r="155" spans="1:23" s="694" customFormat="1" ht="13.5" customHeight="1">
      <c r="A155" s="857"/>
      <c r="B155" s="857"/>
      <c r="C155" s="841"/>
      <c r="D155" s="160"/>
      <c r="E155" s="160"/>
      <c r="F155" s="160"/>
      <c r="G155" s="160"/>
      <c r="H155" s="160"/>
      <c r="I155" s="160"/>
      <c r="J155" s="160"/>
      <c r="K155" s="160"/>
      <c r="L155" s="160"/>
      <c r="M155" s="857"/>
      <c r="N155" s="841"/>
      <c r="O155" s="687"/>
      <c r="P155" s="687"/>
      <c r="Q155" s="687"/>
      <c r="R155" s="687"/>
      <c r="S155" s="687"/>
      <c r="T155" s="687"/>
      <c r="U155" s="687"/>
      <c r="V155" s="687"/>
      <c r="W155" s="858"/>
    </row>
    <row r="156" spans="1:23" s="694" customFormat="1" ht="13.5" customHeight="1">
      <c r="A156" s="857">
        <v>97</v>
      </c>
      <c r="B156" s="903" t="s">
        <v>159</v>
      </c>
      <c r="C156" s="841" t="s">
        <v>186</v>
      </c>
      <c r="D156" s="160">
        <v>150.6</v>
      </c>
      <c r="E156" s="160">
        <v>2</v>
      </c>
      <c r="F156" s="160">
        <v>8.3000000000000007</v>
      </c>
      <c r="G156" s="160">
        <v>2.3000000000000003</v>
      </c>
      <c r="H156" s="160">
        <v>55.9</v>
      </c>
      <c r="I156" s="160">
        <v>1.8</v>
      </c>
      <c r="J156" s="160">
        <v>53.1</v>
      </c>
      <c r="K156" s="160">
        <v>6.2</v>
      </c>
      <c r="L156" s="160">
        <v>0.3</v>
      </c>
      <c r="M156" s="903" t="s">
        <v>159</v>
      </c>
      <c r="N156" s="841" t="s">
        <v>186</v>
      </c>
      <c r="O156" s="687">
        <v>0.1</v>
      </c>
      <c r="P156" s="687">
        <v>16</v>
      </c>
      <c r="Q156" s="687">
        <v>1.9</v>
      </c>
      <c r="R156" s="687">
        <v>0.7</v>
      </c>
      <c r="S156" s="687">
        <v>1.7</v>
      </c>
      <c r="T156" s="687">
        <v>0</v>
      </c>
      <c r="U156" s="687">
        <v>0</v>
      </c>
      <c r="V156" s="687">
        <v>0.1</v>
      </c>
      <c r="W156" s="858">
        <v>97</v>
      </c>
    </row>
    <row r="157" spans="1:23" s="694" customFormat="1" ht="13.5" customHeight="1">
      <c r="A157" s="857">
        <v>98</v>
      </c>
      <c r="B157" s="903" t="s">
        <v>259</v>
      </c>
      <c r="C157" s="841" t="s">
        <v>159</v>
      </c>
      <c r="D157" s="160">
        <v>7.1</v>
      </c>
      <c r="E157" s="160">
        <v>0</v>
      </c>
      <c r="F157" s="160">
        <v>0</v>
      </c>
      <c r="G157" s="160">
        <v>0.2</v>
      </c>
      <c r="H157" s="160">
        <v>0.8</v>
      </c>
      <c r="I157" s="160">
        <v>0</v>
      </c>
      <c r="J157" s="160">
        <v>0</v>
      </c>
      <c r="K157" s="160">
        <v>6</v>
      </c>
      <c r="L157" s="160">
        <v>0</v>
      </c>
      <c r="M157" s="903" t="s">
        <v>259</v>
      </c>
      <c r="N157" s="841" t="s">
        <v>159</v>
      </c>
      <c r="O157" s="687">
        <v>0</v>
      </c>
      <c r="P157" s="687">
        <v>0</v>
      </c>
      <c r="Q157" s="687">
        <v>0</v>
      </c>
      <c r="R157" s="687">
        <v>0</v>
      </c>
      <c r="S157" s="687">
        <v>0</v>
      </c>
      <c r="T157" s="687">
        <v>0</v>
      </c>
      <c r="U157" s="687">
        <v>0</v>
      </c>
      <c r="V157" s="687">
        <v>0.1</v>
      </c>
      <c r="W157" s="858">
        <v>98</v>
      </c>
    </row>
    <row r="158" spans="1:23" s="694" customFormat="1" ht="13.5" customHeight="1">
      <c r="A158" s="857">
        <v>99</v>
      </c>
      <c r="B158" s="903" t="s">
        <v>259</v>
      </c>
      <c r="C158" s="841" t="s">
        <v>142</v>
      </c>
      <c r="D158" s="160">
        <v>143.5</v>
      </c>
      <c r="E158" s="160">
        <v>2</v>
      </c>
      <c r="F158" s="160">
        <v>8.3000000000000007</v>
      </c>
      <c r="G158" s="160">
        <v>2.1</v>
      </c>
      <c r="H158" s="160">
        <v>55.1</v>
      </c>
      <c r="I158" s="160">
        <v>1.8</v>
      </c>
      <c r="J158" s="160">
        <v>53.1</v>
      </c>
      <c r="K158" s="160">
        <v>0.2</v>
      </c>
      <c r="L158" s="160">
        <v>0.3</v>
      </c>
      <c r="M158" s="903" t="s">
        <v>259</v>
      </c>
      <c r="N158" s="841" t="s">
        <v>142</v>
      </c>
      <c r="O158" s="687">
        <v>0.1</v>
      </c>
      <c r="P158" s="687">
        <v>16</v>
      </c>
      <c r="Q158" s="687">
        <v>1.9</v>
      </c>
      <c r="R158" s="687">
        <v>0.7</v>
      </c>
      <c r="S158" s="687">
        <v>1.7</v>
      </c>
      <c r="T158" s="687">
        <v>0</v>
      </c>
      <c r="U158" s="687">
        <v>0</v>
      </c>
      <c r="V158" s="687">
        <v>0</v>
      </c>
      <c r="W158" s="858">
        <v>99</v>
      </c>
    </row>
    <row r="159" spans="1:23" s="694" customFormat="1" ht="13.5" customHeight="1">
      <c r="A159" s="857"/>
      <c r="B159" s="903"/>
      <c r="C159" s="684"/>
      <c r="D159" s="160"/>
      <c r="E159" s="160"/>
      <c r="F159" s="160"/>
      <c r="G159" s="160"/>
      <c r="H159" s="160"/>
      <c r="I159" s="160"/>
      <c r="J159" s="160"/>
      <c r="K159" s="160"/>
      <c r="L159" s="160"/>
      <c r="M159" s="903"/>
      <c r="N159" s="684"/>
      <c r="O159" s="687"/>
      <c r="P159" s="687"/>
      <c r="Q159" s="687"/>
      <c r="R159" s="687"/>
      <c r="S159" s="687"/>
      <c r="T159" s="687"/>
      <c r="U159" s="687"/>
      <c r="V159" s="687"/>
      <c r="W159" s="858"/>
    </row>
    <row r="160" spans="1:23" s="694" customFormat="1" ht="13.5" customHeight="1">
      <c r="A160" s="857">
        <v>100</v>
      </c>
      <c r="B160" s="903" t="s">
        <v>174</v>
      </c>
      <c r="C160" s="841" t="s">
        <v>186</v>
      </c>
      <c r="D160" s="160">
        <v>3989</v>
      </c>
      <c r="E160" s="160">
        <v>737.3</v>
      </c>
      <c r="F160" s="160">
        <v>622.79999999999995</v>
      </c>
      <c r="G160" s="160">
        <v>163.19999999999999</v>
      </c>
      <c r="H160" s="160">
        <v>323.7</v>
      </c>
      <c r="I160" s="160">
        <v>154.6</v>
      </c>
      <c r="J160" s="160">
        <v>162.6</v>
      </c>
      <c r="K160" s="160">
        <v>985.30000000000007</v>
      </c>
      <c r="L160" s="160">
        <v>139.19999999999999</v>
      </c>
      <c r="M160" s="903" t="s">
        <v>174</v>
      </c>
      <c r="N160" s="841" t="s">
        <v>186</v>
      </c>
      <c r="O160" s="687">
        <v>19.5</v>
      </c>
      <c r="P160" s="687">
        <v>308.7</v>
      </c>
      <c r="Q160" s="687">
        <v>192.70000000000002</v>
      </c>
      <c r="R160" s="687">
        <v>54.1</v>
      </c>
      <c r="S160" s="687">
        <v>125.3</v>
      </c>
      <c r="T160" s="687">
        <v>0</v>
      </c>
      <c r="U160" s="687">
        <v>0</v>
      </c>
      <c r="V160" s="687">
        <v>0</v>
      </c>
      <c r="W160" s="858">
        <v>100</v>
      </c>
    </row>
    <row r="161" spans="1:23" s="694" customFormat="1" ht="13.5" customHeight="1">
      <c r="A161" s="857">
        <v>101</v>
      </c>
      <c r="B161" s="903" t="s">
        <v>259</v>
      </c>
      <c r="C161" s="841" t="s">
        <v>159</v>
      </c>
      <c r="D161" s="160">
        <v>3878.5</v>
      </c>
      <c r="E161" s="160">
        <v>724.3</v>
      </c>
      <c r="F161" s="160">
        <v>610.29999999999995</v>
      </c>
      <c r="G161" s="160">
        <v>160.1</v>
      </c>
      <c r="H161" s="160">
        <v>316.5</v>
      </c>
      <c r="I161" s="160">
        <v>153.5</v>
      </c>
      <c r="J161" s="160">
        <v>117.5</v>
      </c>
      <c r="K161" s="160">
        <v>983.7</v>
      </c>
      <c r="L161" s="160">
        <v>132</v>
      </c>
      <c r="M161" s="903" t="s">
        <v>259</v>
      </c>
      <c r="N161" s="841" t="s">
        <v>159</v>
      </c>
      <c r="O161" s="687">
        <v>18.399999999999999</v>
      </c>
      <c r="P161" s="687">
        <v>299</v>
      </c>
      <c r="Q161" s="687">
        <v>192.3</v>
      </c>
      <c r="R161" s="687">
        <v>46.9</v>
      </c>
      <c r="S161" s="687">
        <v>124</v>
      </c>
      <c r="T161" s="687">
        <v>0</v>
      </c>
      <c r="U161" s="687">
        <v>0</v>
      </c>
      <c r="V161" s="687">
        <v>0</v>
      </c>
      <c r="W161" s="858">
        <v>101</v>
      </c>
    </row>
    <row r="162" spans="1:23" s="694" customFormat="1" ht="13.5" customHeight="1">
      <c r="A162" s="857">
        <v>102</v>
      </c>
      <c r="B162" s="903" t="s">
        <v>259</v>
      </c>
      <c r="C162" s="841" t="s">
        <v>142</v>
      </c>
      <c r="D162" s="160">
        <v>110.5</v>
      </c>
      <c r="E162" s="160">
        <v>13</v>
      </c>
      <c r="F162" s="160">
        <v>12.5</v>
      </c>
      <c r="G162" s="160">
        <v>3.1</v>
      </c>
      <c r="H162" s="160">
        <v>7.2</v>
      </c>
      <c r="I162" s="160">
        <v>1.1000000000000001</v>
      </c>
      <c r="J162" s="160">
        <v>45.1</v>
      </c>
      <c r="K162" s="160">
        <v>1.6</v>
      </c>
      <c r="L162" s="160">
        <v>7.2</v>
      </c>
      <c r="M162" s="903" t="s">
        <v>259</v>
      </c>
      <c r="N162" s="841" t="s">
        <v>142</v>
      </c>
      <c r="O162" s="687">
        <v>1.1000000000000001</v>
      </c>
      <c r="P162" s="687">
        <v>9.6999999999999993</v>
      </c>
      <c r="Q162" s="687">
        <v>0.4</v>
      </c>
      <c r="R162" s="687">
        <v>7.2</v>
      </c>
      <c r="S162" s="687">
        <v>1.3</v>
      </c>
      <c r="T162" s="687">
        <v>0</v>
      </c>
      <c r="U162" s="687">
        <v>0</v>
      </c>
      <c r="V162" s="687">
        <v>0</v>
      </c>
      <c r="W162" s="858">
        <v>102</v>
      </c>
    </row>
    <row r="163" spans="1:23" s="694" customFormat="1" ht="13.5" customHeight="1">
      <c r="A163" s="857"/>
      <c r="B163" s="903"/>
      <c r="C163" s="684"/>
      <c r="D163" s="160"/>
      <c r="E163" s="160"/>
      <c r="F163" s="160"/>
      <c r="G163" s="160"/>
      <c r="H163" s="160"/>
      <c r="I163" s="160"/>
      <c r="J163" s="160"/>
      <c r="K163" s="160"/>
      <c r="L163" s="160"/>
      <c r="M163" s="903"/>
      <c r="N163" s="684"/>
      <c r="O163" s="687"/>
      <c r="P163" s="687"/>
      <c r="Q163" s="687"/>
      <c r="R163" s="687"/>
      <c r="S163" s="687"/>
      <c r="T163" s="687"/>
      <c r="U163" s="687"/>
      <c r="V163" s="687"/>
      <c r="W163" s="858"/>
    </row>
    <row r="164" spans="1:23" s="694" customFormat="1" ht="13.5" customHeight="1">
      <c r="A164" s="857">
        <v>103</v>
      </c>
      <c r="B164" s="903" t="s">
        <v>84</v>
      </c>
      <c r="C164" s="841" t="s">
        <v>186</v>
      </c>
      <c r="D164" s="160">
        <v>1050.8000000000002</v>
      </c>
      <c r="E164" s="160">
        <v>23.400000000000002</v>
      </c>
      <c r="F164" s="160">
        <v>72.900000000000006</v>
      </c>
      <c r="G164" s="160">
        <v>5.6999999999999993</v>
      </c>
      <c r="H164" s="160">
        <v>17.3</v>
      </c>
      <c r="I164" s="160">
        <v>15.700000000000001</v>
      </c>
      <c r="J164" s="160">
        <v>22.099999999999998</v>
      </c>
      <c r="K164" s="160">
        <v>311.8</v>
      </c>
      <c r="L164" s="160">
        <v>2.2000000000000002</v>
      </c>
      <c r="M164" s="903" t="s">
        <v>84</v>
      </c>
      <c r="N164" s="841" t="s">
        <v>186</v>
      </c>
      <c r="O164" s="687">
        <v>1.9000000000000001</v>
      </c>
      <c r="P164" s="687">
        <v>6.3000000000000007</v>
      </c>
      <c r="Q164" s="687">
        <v>0.3</v>
      </c>
      <c r="R164" s="687">
        <v>7.8999999999999995</v>
      </c>
      <c r="S164" s="687">
        <v>18.7</v>
      </c>
      <c r="T164" s="687">
        <v>496</v>
      </c>
      <c r="U164" s="687">
        <v>47.9</v>
      </c>
      <c r="V164" s="687">
        <v>0.7</v>
      </c>
      <c r="W164" s="858">
        <v>103</v>
      </c>
    </row>
    <row r="165" spans="1:23" s="694" customFormat="1" ht="13.5" customHeight="1">
      <c r="A165" s="857">
        <v>104</v>
      </c>
      <c r="B165" s="857" t="s">
        <v>259</v>
      </c>
      <c r="C165" s="841" t="s">
        <v>159</v>
      </c>
      <c r="D165" s="160">
        <v>972.80000000000007</v>
      </c>
      <c r="E165" s="160">
        <v>2.5</v>
      </c>
      <c r="F165" s="160">
        <v>31.6</v>
      </c>
      <c r="G165" s="160">
        <v>4.5999999999999996</v>
      </c>
      <c r="H165" s="160">
        <v>12.600000000000001</v>
      </c>
      <c r="I165" s="160">
        <v>15.700000000000001</v>
      </c>
      <c r="J165" s="160">
        <v>21.599999999999998</v>
      </c>
      <c r="K165" s="160">
        <v>311.5</v>
      </c>
      <c r="L165" s="160">
        <v>0.5</v>
      </c>
      <c r="M165" s="857" t="s">
        <v>259</v>
      </c>
      <c r="N165" s="841" t="s">
        <v>159</v>
      </c>
      <c r="O165" s="687">
        <v>1.8</v>
      </c>
      <c r="P165" s="687">
        <v>3.7</v>
      </c>
      <c r="Q165" s="687">
        <v>0</v>
      </c>
      <c r="R165" s="687">
        <v>6.3999999999999995</v>
      </c>
      <c r="S165" s="687">
        <v>15.7</v>
      </c>
      <c r="T165" s="687">
        <v>496</v>
      </c>
      <c r="U165" s="687">
        <v>47.9</v>
      </c>
      <c r="V165" s="687">
        <v>0.7</v>
      </c>
      <c r="W165" s="858">
        <v>104</v>
      </c>
    </row>
    <row r="166" spans="1:23" s="694" customFormat="1" ht="13.5" customHeight="1">
      <c r="A166" s="857">
        <v>105</v>
      </c>
      <c r="B166" s="857" t="s">
        <v>259</v>
      </c>
      <c r="C166" s="841" t="s">
        <v>142</v>
      </c>
      <c r="D166" s="160">
        <v>78</v>
      </c>
      <c r="E166" s="160">
        <v>20.900000000000002</v>
      </c>
      <c r="F166" s="160">
        <v>41.300000000000004</v>
      </c>
      <c r="G166" s="160">
        <v>1.1000000000000001</v>
      </c>
      <c r="H166" s="160">
        <v>4.7</v>
      </c>
      <c r="I166" s="160">
        <v>0</v>
      </c>
      <c r="J166" s="160">
        <v>0.5</v>
      </c>
      <c r="K166" s="160">
        <v>0.30000000000000004</v>
      </c>
      <c r="L166" s="160">
        <v>1.7</v>
      </c>
      <c r="M166" s="857" t="s">
        <v>259</v>
      </c>
      <c r="N166" s="841" t="s">
        <v>142</v>
      </c>
      <c r="O166" s="687">
        <v>0.1</v>
      </c>
      <c r="P166" s="687">
        <v>2.6</v>
      </c>
      <c r="Q166" s="687">
        <v>0.3</v>
      </c>
      <c r="R166" s="687">
        <v>1.5</v>
      </c>
      <c r="S166" s="687">
        <v>3</v>
      </c>
      <c r="T166" s="687">
        <v>0</v>
      </c>
      <c r="U166" s="687">
        <v>0</v>
      </c>
      <c r="V166" s="687">
        <v>0</v>
      </c>
      <c r="W166" s="858">
        <v>105</v>
      </c>
    </row>
    <row r="167" spans="1:23" s="694" customFormat="1" ht="13.5" customHeight="1">
      <c r="A167" s="857"/>
      <c r="B167" s="857"/>
      <c r="C167" s="841"/>
      <c r="D167" s="160"/>
      <c r="E167" s="160"/>
      <c r="F167" s="160"/>
      <c r="G167" s="160"/>
      <c r="H167" s="160"/>
      <c r="I167" s="160"/>
      <c r="J167" s="160"/>
      <c r="K167" s="160"/>
      <c r="L167" s="160"/>
      <c r="M167" s="857"/>
      <c r="N167" s="841"/>
      <c r="O167" s="687"/>
      <c r="P167" s="687"/>
      <c r="Q167" s="687"/>
      <c r="R167" s="687"/>
      <c r="S167" s="687"/>
      <c r="T167" s="687"/>
      <c r="U167" s="687"/>
      <c r="V167" s="687"/>
      <c r="W167" s="858"/>
    </row>
    <row r="168" spans="1:23" s="694" customFormat="1" ht="13.5" customHeight="1">
      <c r="A168" s="857">
        <v>106</v>
      </c>
      <c r="B168" s="896" t="s">
        <v>83</v>
      </c>
      <c r="C168" s="841" t="s">
        <v>186</v>
      </c>
      <c r="D168" s="160">
        <v>4795.6000000000004</v>
      </c>
      <c r="E168" s="160">
        <v>751.80000000000007</v>
      </c>
      <c r="F168" s="160">
        <v>695</v>
      </c>
      <c r="G168" s="160">
        <v>211.3</v>
      </c>
      <c r="H168" s="160">
        <v>196.39999999999998</v>
      </c>
      <c r="I168" s="160">
        <v>110.5</v>
      </c>
      <c r="J168" s="160">
        <v>449.8</v>
      </c>
      <c r="K168" s="160">
        <v>991.1</v>
      </c>
      <c r="L168" s="160">
        <v>130.29999999999998</v>
      </c>
      <c r="M168" s="896" t="s">
        <v>83</v>
      </c>
      <c r="N168" s="841" t="s">
        <v>186</v>
      </c>
      <c r="O168" s="687">
        <v>31.3</v>
      </c>
      <c r="P168" s="687">
        <v>286.8</v>
      </c>
      <c r="Q168" s="687">
        <v>174.20000000000002</v>
      </c>
      <c r="R168" s="687">
        <v>69.3</v>
      </c>
      <c r="S168" s="687">
        <v>153.70000000000002</v>
      </c>
      <c r="T168" s="687">
        <v>282.8</v>
      </c>
      <c r="U168" s="687">
        <v>73.599999999999994</v>
      </c>
      <c r="V168" s="687">
        <v>187.7</v>
      </c>
      <c r="W168" s="858">
        <v>106</v>
      </c>
    </row>
    <row r="169" spans="1:23" s="694" customFormat="1" ht="13.5" customHeight="1">
      <c r="A169" s="857">
        <v>107</v>
      </c>
      <c r="B169" s="857" t="s">
        <v>259</v>
      </c>
      <c r="C169" s="841" t="s">
        <v>159</v>
      </c>
      <c r="D169" s="160">
        <v>4001.5</v>
      </c>
      <c r="E169" s="160">
        <v>544.70000000000005</v>
      </c>
      <c r="F169" s="160">
        <v>466</v>
      </c>
      <c r="G169" s="160">
        <v>178.8</v>
      </c>
      <c r="H169" s="160">
        <v>120.3</v>
      </c>
      <c r="I169" s="160">
        <v>101.3</v>
      </c>
      <c r="J169" s="160">
        <v>384.3</v>
      </c>
      <c r="K169" s="160">
        <v>918.7</v>
      </c>
      <c r="L169" s="160">
        <v>108.6</v>
      </c>
      <c r="M169" s="857" t="s">
        <v>259</v>
      </c>
      <c r="N169" s="841" t="s">
        <v>159</v>
      </c>
      <c r="O169" s="687">
        <v>30.5</v>
      </c>
      <c r="P169" s="687">
        <v>249.5</v>
      </c>
      <c r="Q169" s="687">
        <v>167.8</v>
      </c>
      <c r="R169" s="687">
        <v>48</v>
      </c>
      <c r="S169" s="687">
        <v>138.9</v>
      </c>
      <c r="T169" s="687">
        <v>282.8</v>
      </c>
      <c r="U169" s="687">
        <v>73.599999999999994</v>
      </c>
      <c r="V169" s="687">
        <v>187.7</v>
      </c>
      <c r="W169" s="858">
        <v>107</v>
      </c>
    </row>
    <row r="170" spans="1:23" s="694" customFormat="1" ht="13.5" customHeight="1">
      <c r="A170" s="857">
        <v>108</v>
      </c>
      <c r="B170" s="857" t="s">
        <v>259</v>
      </c>
      <c r="C170" s="841" t="s">
        <v>142</v>
      </c>
      <c r="D170" s="160">
        <v>794.09999999999991</v>
      </c>
      <c r="E170" s="160">
        <v>207.1</v>
      </c>
      <c r="F170" s="160">
        <v>229</v>
      </c>
      <c r="G170" s="160">
        <v>32.5</v>
      </c>
      <c r="H170" s="160">
        <v>76.099999999999994</v>
      </c>
      <c r="I170" s="160">
        <v>9.1999999999999993</v>
      </c>
      <c r="J170" s="160">
        <v>65.5</v>
      </c>
      <c r="K170" s="160">
        <v>72.400000000000006</v>
      </c>
      <c r="L170" s="160">
        <v>21.7</v>
      </c>
      <c r="M170" s="857" t="s">
        <v>259</v>
      </c>
      <c r="N170" s="841" t="s">
        <v>142</v>
      </c>
      <c r="O170" s="687">
        <v>0.8</v>
      </c>
      <c r="P170" s="687">
        <v>37.299999999999997</v>
      </c>
      <c r="Q170" s="687">
        <v>6.3999999999999995</v>
      </c>
      <c r="R170" s="687">
        <v>21.299999999999997</v>
      </c>
      <c r="S170" s="687">
        <v>14.8</v>
      </c>
      <c r="T170" s="687">
        <v>0</v>
      </c>
      <c r="U170" s="687">
        <v>0</v>
      </c>
      <c r="V170" s="687">
        <v>0</v>
      </c>
      <c r="W170" s="858">
        <v>108</v>
      </c>
    </row>
    <row r="171" spans="1:23" s="694" customFormat="1" ht="13.5" customHeight="1">
      <c r="A171" s="857"/>
      <c r="B171" s="857"/>
      <c r="C171" s="841"/>
      <c r="D171" s="160"/>
      <c r="E171" s="160"/>
      <c r="F171" s="160"/>
      <c r="G171" s="160"/>
      <c r="H171" s="160"/>
      <c r="I171" s="160"/>
      <c r="J171" s="160"/>
      <c r="K171" s="160"/>
      <c r="L171" s="160"/>
      <c r="M171" s="857"/>
      <c r="N171" s="841"/>
      <c r="O171" s="687"/>
      <c r="P171" s="687"/>
      <c r="Q171" s="687"/>
      <c r="R171" s="687"/>
      <c r="S171" s="687"/>
      <c r="T171" s="687"/>
      <c r="U171" s="687"/>
      <c r="V171" s="687"/>
      <c r="W171" s="858"/>
    </row>
    <row r="172" spans="1:23" s="694" customFormat="1" ht="13.5" customHeight="1">
      <c r="A172" s="857"/>
      <c r="B172" s="893" t="s">
        <v>190</v>
      </c>
      <c r="C172" s="841"/>
      <c r="D172" s="160"/>
      <c r="E172" s="160"/>
      <c r="F172" s="160"/>
      <c r="G172" s="160"/>
      <c r="H172" s="160"/>
      <c r="I172" s="160"/>
      <c r="J172" s="160"/>
      <c r="K172" s="160"/>
      <c r="L172" s="160"/>
      <c r="M172" s="893" t="s">
        <v>190</v>
      </c>
      <c r="N172" s="841"/>
      <c r="O172" s="687"/>
      <c r="P172" s="687"/>
      <c r="Q172" s="687"/>
      <c r="R172" s="687"/>
      <c r="S172" s="687"/>
      <c r="T172" s="687"/>
      <c r="U172" s="687"/>
      <c r="V172" s="687"/>
      <c r="W172" s="858"/>
    </row>
    <row r="173" spans="1:23" s="694" customFormat="1" ht="13.5" customHeight="1">
      <c r="A173" s="857"/>
      <c r="B173" s="893"/>
      <c r="C173" s="841"/>
      <c r="D173" s="160"/>
      <c r="E173" s="160"/>
      <c r="F173" s="160"/>
      <c r="G173" s="160"/>
      <c r="H173" s="160"/>
      <c r="I173" s="160"/>
      <c r="J173" s="160"/>
      <c r="K173" s="160"/>
      <c r="L173" s="160"/>
      <c r="M173" s="893"/>
      <c r="N173" s="841"/>
      <c r="O173" s="687"/>
      <c r="P173" s="687"/>
      <c r="Q173" s="687"/>
      <c r="R173" s="687"/>
      <c r="S173" s="687"/>
      <c r="T173" s="687"/>
      <c r="U173" s="687"/>
      <c r="V173" s="687"/>
      <c r="W173" s="858"/>
    </row>
    <row r="174" spans="1:23" s="694" customFormat="1" ht="13.5" customHeight="1">
      <c r="A174" s="857">
        <v>109</v>
      </c>
      <c r="B174" s="896" t="s">
        <v>576</v>
      </c>
      <c r="C174" s="841" t="s">
        <v>186</v>
      </c>
      <c r="D174" s="160">
        <v>6.2</v>
      </c>
      <c r="E174" s="160">
        <v>0</v>
      </c>
      <c r="F174" s="160">
        <v>0</v>
      </c>
      <c r="G174" s="160">
        <v>0</v>
      </c>
      <c r="H174" s="160">
        <v>0</v>
      </c>
      <c r="I174" s="160">
        <v>0</v>
      </c>
      <c r="J174" s="160">
        <v>0</v>
      </c>
      <c r="K174" s="160">
        <v>0</v>
      </c>
      <c r="L174" s="160">
        <v>0</v>
      </c>
      <c r="M174" s="896" t="s">
        <v>576</v>
      </c>
      <c r="N174" s="841" t="s">
        <v>186</v>
      </c>
      <c r="O174" s="687">
        <v>0</v>
      </c>
      <c r="P174" s="687">
        <v>0</v>
      </c>
      <c r="Q174" s="687">
        <v>0</v>
      </c>
      <c r="R174" s="687">
        <v>0.6</v>
      </c>
      <c r="S174" s="687">
        <v>0</v>
      </c>
      <c r="T174" s="687">
        <v>5.6</v>
      </c>
      <c r="U174" s="687">
        <v>0</v>
      </c>
      <c r="V174" s="687">
        <v>0</v>
      </c>
      <c r="W174" s="858">
        <v>109</v>
      </c>
    </row>
    <row r="175" spans="1:23" s="694" customFormat="1" ht="13.5" customHeight="1">
      <c r="A175" s="857">
        <v>110</v>
      </c>
      <c r="B175" s="896"/>
      <c r="C175" s="841" t="s">
        <v>159</v>
      </c>
      <c r="D175" s="160">
        <v>6.2</v>
      </c>
      <c r="E175" s="160">
        <v>0</v>
      </c>
      <c r="F175" s="160">
        <v>0</v>
      </c>
      <c r="G175" s="160">
        <v>0</v>
      </c>
      <c r="H175" s="160">
        <v>0</v>
      </c>
      <c r="I175" s="160">
        <v>0</v>
      </c>
      <c r="J175" s="160">
        <v>0</v>
      </c>
      <c r="K175" s="160">
        <v>0</v>
      </c>
      <c r="L175" s="160">
        <v>0</v>
      </c>
      <c r="M175" s="896"/>
      <c r="N175" s="841" t="s">
        <v>159</v>
      </c>
      <c r="O175" s="687">
        <v>0</v>
      </c>
      <c r="P175" s="687">
        <v>0</v>
      </c>
      <c r="Q175" s="687">
        <v>0</v>
      </c>
      <c r="R175" s="687">
        <v>0.6</v>
      </c>
      <c r="S175" s="687">
        <v>0</v>
      </c>
      <c r="T175" s="687">
        <v>5.6</v>
      </c>
      <c r="U175" s="687">
        <v>0</v>
      </c>
      <c r="V175" s="687">
        <v>0</v>
      </c>
      <c r="W175" s="858">
        <v>110</v>
      </c>
    </row>
    <row r="176" spans="1:23" s="694" customFormat="1" ht="13.5" customHeight="1">
      <c r="A176" s="857">
        <v>111</v>
      </c>
      <c r="B176" s="896"/>
      <c r="C176" s="841" t="s">
        <v>142</v>
      </c>
      <c r="D176" s="160">
        <v>0</v>
      </c>
      <c r="E176" s="160">
        <v>0</v>
      </c>
      <c r="F176" s="160">
        <v>0</v>
      </c>
      <c r="G176" s="160">
        <v>0</v>
      </c>
      <c r="H176" s="160">
        <v>0</v>
      </c>
      <c r="I176" s="160">
        <v>0</v>
      </c>
      <c r="J176" s="160">
        <v>0</v>
      </c>
      <c r="K176" s="160">
        <v>0</v>
      </c>
      <c r="L176" s="160">
        <v>0</v>
      </c>
      <c r="M176" s="896"/>
      <c r="N176" s="841" t="s">
        <v>142</v>
      </c>
      <c r="O176" s="687">
        <v>0</v>
      </c>
      <c r="P176" s="687">
        <v>0</v>
      </c>
      <c r="Q176" s="687">
        <v>0</v>
      </c>
      <c r="R176" s="687">
        <v>0</v>
      </c>
      <c r="S176" s="687">
        <v>0</v>
      </c>
      <c r="T176" s="687">
        <v>0</v>
      </c>
      <c r="U176" s="687">
        <v>0</v>
      </c>
      <c r="V176" s="687">
        <v>0</v>
      </c>
      <c r="W176" s="858">
        <v>111</v>
      </c>
    </row>
    <row r="177" spans="1:25" s="694" customFormat="1" ht="13.5" customHeight="1">
      <c r="A177" s="857"/>
      <c r="B177" s="896"/>
      <c r="C177" s="841"/>
      <c r="D177" s="160"/>
      <c r="E177" s="160"/>
      <c r="F177" s="160"/>
      <c r="G177" s="160"/>
      <c r="H177" s="160"/>
      <c r="I177" s="160"/>
      <c r="J177" s="160"/>
      <c r="K177" s="160"/>
      <c r="L177" s="160"/>
      <c r="M177" s="896"/>
      <c r="N177" s="841"/>
      <c r="O177" s="687"/>
      <c r="P177" s="687"/>
      <c r="Q177" s="687"/>
      <c r="R177" s="687"/>
      <c r="S177" s="687"/>
      <c r="T177" s="687"/>
      <c r="U177" s="687"/>
      <c r="V177" s="687"/>
      <c r="W177" s="858"/>
    </row>
    <row r="178" spans="1:25" s="694" customFormat="1" ht="13.5" customHeight="1">
      <c r="A178" s="857">
        <v>112</v>
      </c>
      <c r="B178" s="896" t="s">
        <v>83</v>
      </c>
      <c r="C178" s="841" t="s">
        <v>186</v>
      </c>
      <c r="D178" s="160">
        <v>138.69999999999999</v>
      </c>
      <c r="E178" s="160">
        <v>8.6</v>
      </c>
      <c r="F178" s="160">
        <v>48.5</v>
      </c>
      <c r="G178" s="160">
        <v>0.30000000000000004</v>
      </c>
      <c r="H178" s="160">
        <v>3.2</v>
      </c>
      <c r="I178" s="160">
        <v>0</v>
      </c>
      <c r="J178" s="160">
        <v>0.2</v>
      </c>
      <c r="K178" s="160">
        <v>23.3</v>
      </c>
      <c r="L178" s="160">
        <v>23.3</v>
      </c>
      <c r="M178" s="896" t="s">
        <v>83</v>
      </c>
      <c r="N178" s="841" t="s">
        <v>186</v>
      </c>
      <c r="O178" s="687">
        <v>5</v>
      </c>
      <c r="P178" s="687">
        <v>-1.1000000000000001</v>
      </c>
      <c r="Q178" s="687">
        <v>0.2</v>
      </c>
      <c r="R178" s="687">
        <v>5</v>
      </c>
      <c r="S178" s="687">
        <v>0.89999999999999991</v>
      </c>
      <c r="T178" s="687">
        <v>21.1</v>
      </c>
      <c r="U178" s="687">
        <v>0.1</v>
      </c>
      <c r="V178" s="687">
        <v>0</v>
      </c>
      <c r="W178" s="858">
        <v>112</v>
      </c>
    </row>
    <row r="179" spans="1:25" s="694" customFormat="1" ht="13.5" customHeight="1">
      <c r="A179" s="857">
        <v>113</v>
      </c>
      <c r="B179" s="896" t="s">
        <v>259</v>
      </c>
      <c r="C179" s="841" t="s">
        <v>159</v>
      </c>
      <c r="D179" s="160">
        <v>99.1</v>
      </c>
      <c r="E179" s="160">
        <v>0.8</v>
      </c>
      <c r="F179" s="160">
        <v>46.9</v>
      </c>
      <c r="G179" s="160">
        <v>0.2</v>
      </c>
      <c r="H179" s="160">
        <v>0</v>
      </c>
      <c r="I179" s="160">
        <v>0</v>
      </c>
      <c r="J179" s="160">
        <v>0</v>
      </c>
      <c r="K179" s="160">
        <v>20.6</v>
      </c>
      <c r="L179" s="160">
        <v>5.3</v>
      </c>
      <c r="M179" s="896" t="s">
        <v>259</v>
      </c>
      <c r="N179" s="841" t="s">
        <v>159</v>
      </c>
      <c r="O179" s="687">
        <v>5</v>
      </c>
      <c r="P179" s="687">
        <v>-1.1000000000000001</v>
      </c>
      <c r="Q179" s="687">
        <v>0</v>
      </c>
      <c r="R179" s="687">
        <v>0</v>
      </c>
      <c r="S179" s="687">
        <v>0.2</v>
      </c>
      <c r="T179" s="687">
        <v>21.1</v>
      </c>
      <c r="U179" s="687">
        <v>0.1</v>
      </c>
      <c r="V179" s="687">
        <v>0</v>
      </c>
      <c r="W179" s="858">
        <v>113</v>
      </c>
      <c r="X179" s="687"/>
      <c r="Y179" s="894"/>
    </row>
    <row r="180" spans="1:25" ht="13.5" customHeight="1">
      <c r="A180" s="857">
        <v>114</v>
      </c>
      <c r="B180" s="857" t="s">
        <v>259</v>
      </c>
      <c r="C180" s="841" t="s">
        <v>142</v>
      </c>
      <c r="D180" s="160">
        <v>39.599999999999994</v>
      </c>
      <c r="E180" s="160">
        <v>7.8</v>
      </c>
      <c r="F180" s="160">
        <v>1.5999999999999999</v>
      </c>
      <c r="G180" s="160">
        <v>0.1</v>
      </c>
      <c r="H180" s="160">
        <v>3.2</v>
      </c>
      <c r="I180" s="160">
        <v>0</v>
      </c>
      <c r="J180" s="160">
        <v>0.2</v>
      </c>
      <c r="K180" s="160">
        <v>2.7</v>
      </c>
      <c r="L180" s="160">
        <v>18</v>
      </c>
      <c r="M180" s="857" t="s">
        <v>259</v>
      </c>
      <c r="N180" s="841" t="s">
        <v>142</v>
      </c>
      <c r="O180" s="687">
        <v>0</v>
      </c>
      <c r="P180" s="687">
        <v>0</v>
      </c>
      <c r="Q180" s="687">
        <v>0.2</v>
      </c>
      <c r="R180" s="687">
        <v>5</v>
      </c>
      <c r="S180" s="687">
        <v>0.7</v>
      </c>
      <c r="T180" s="687">
        <v>0</v>
      </c>
      <c r="U180" s="687">
        <v>0</v>
      </c>
      <c r="V180" s="687">
        <v>0</v>
      </c>
      <c r="W180" s="858">
        <v>114</v>
      </c>
    </row>
    <row r="181" spans="1:25" ht="13.5" customHeight="1">
      <c r="A181" s="857"/>
      <c r="B181" s="857"/>
      <c r="C181" s="841"/>
      <c r="D181" s="160"/>
      <c r="E181" s="160"/>
      <c r="F181" s="160"/>
      <c r="G181" s="160"/>
      <c r="H181" s="160"/>
      <c r="I181" s="160"/>
      <c r="J181" s="160"/>
      <c r="K181" s="160"/>
      <c r="L181" s="160"/>
      <c r="M181" s="857"/>
      <c r="N181" s="841"/>
      <c r="O181" s="687"/>
      <c r="P181" s="687"/>
      <c r="Q181" s="687"/>
      <c r="R181" s="687"/>
      <c r="S181" s="687"/>
      <c r="T181" s="687"/>
      <c r="U181" s="687"/>
      <c r="V181" s="687"/>
      <c r="W181" s="858"/>
    </row>
    <row r="182" spans="1:25" ht="13.5" customHeight="1">
      <c r="A182" s="857"/>
      <c r="B182" s="857"/>
      <c r="C182" s="841"/>
      <c r="D182" s="160"/>
      <c r="E182" s="160"/>
      <c r="F182" s="160"/>
      <c r="G182" s="160"/>
      <c r="H182" s="160"/>
      <c r="I182" s="160"/>
      <c r="J182" s="160"/>
      <c r="K182" s="160"/>
      <c r="L182" s="160"/>
      <c r="M182" s="857"/>
      <c r="N182" s="841"/>
      <c r="O182" s="687"/>
      <c r="P182" s="687"/>
      <c r="Q182" s="687"/>
      <c r="R182" s="687"/>
      <c r="S182" s="687"/>
      <c r="T182" s="687"/>
      <c r="U182" s="687"/>
      <c r="V182" s="687"/>
      <c r="W182" s="858"/>
    </row>
    <row r="183" spans="1:25" ht="13.5" customHeight="1">
      <c r="A183" s="890"/>
      <c r="B183" s="891" t="s">
        <v>112</v>
      </c>
      <c r="C183" s="841"/>
      <c r="D183" s="160"/>
      <c r="E183" s="160"/>
      <c r="F183" s="160"/>
      <c r="G183" s="160"/>
      <c r="H183" s="160"/>
      <c r="I183" s="160"/>
      <c r="J183" s="160"/>
      <c r="K183" s="160"/>
      <c r="L183" s="160"/>
      <c r="M183" s="891" t="s">
        <v>112</v>
      </c>
      <c r="N183" s="841"/>
      <c r="O183" s="687"/>
      <c r="P183" s="687"/>
      <c r="Q183" s="687"/>
      <c r="R183" s="687"/>
      <c r="S183" s="687"/>
      <c r="T183" s="687"/>
      <c r="U183" s="687"/>
      <c r="V183" s="687"/>
      <c r="W183" s="892"/>
    </row>
    <row r="184" spans="1:25" ht="13.5" customHeight="1">
      <c r="A184" s="890"/>
      <c r="B184" s="857"/>
      <c r="C184" s="841"/>
      <c r="D184" s="160"/>
      <c r="E184" s="160"/>
      <c r="F184" s="160"/>
      <c r="G184" s="160"/>
      <c r="H184" s="160"/>
      <c r="I184" s="160"/>
      <c r="J184" s="160"/>
      <c r="K184" s="160"/>
      <c r="L184" s="160"/>
      <c r="M184" s="857"/>
      <c r="N184" s="841"/>
      <c r="O184" s="687"/>
      <c r="P184" s="687"/>
      <c r="Q184" s="687"/>
      <c r="R184" s="687"/>
      <c r="S184" s="687"/>
      <c r="T184" s="687"/>
      <c r="U184" s="687"/>
      <c r="V184" s="687"/>
      <c r="W184" s="892"/>
    </row>
    <row r="185" spans="1:25" s="694" customFormat="1" ht="13.5" customHeight="1">
      <c r="A185" s="890">
        <v>115</v>
      </c>
      <c r="B185" s="893" t="s">
        <v>16</v>
      </c>
      <c r="C185" s="841" t="s">
        <v>186</v>
      </c>
      <c r="D185" s="160">
        <v>28.8</v>
      </c>
      <c r="E185" s="160">
        <v>3.7</v>
      </c>
      <c r="F185" s="160">
        <v>3.2</v>
      </c>
      <c r="G185" s="160">
        <v>0</v>
      </c>
      <c r="H185" s="160">
        <v>3.3</v>
      </c>
      <c r="I185" s="160">
        <v>0.5</v>
      </c>
      <c r="J185" s="160">
        <v>13.9</v>
      </c>
      <c r="K185" s="160">
        <v>1.1000000000000001</v>
      </c>
      <c r="L185" s="160">
        <v>1.2</v>
      </c>
      <c r="M185" s="893" t="s">
        <v>16</v>
      </c>
      <c r="N185" s="841" t="s">
        <v>186</v>
      </c>
      <c r="O185" s="687">
        <v>0</v>
      </c>
      <c r="P185" s="687">
        <v>0</v>
      </c>
      <c r="Q185" s="687">
        <v>0.2</v>
      </c>
      <c r="R185" s="687">
        <v>1</v>
      </c>
      <c r="S185" s="687">
        <v>0.7</v>
      </c>
      <c r="T185" s="687">
        <v>0</v>
      </c>
      <c r="U185" s="687">
        <v>0</v>
      </c>
      <c r="V185" s="687">
        <v>0</v>
      </c>
      <c r="W185" s="892">
        <v>115</v>
      </c>
      <c r="X185" s="687"/>
      <c r="Y185" s="858"/>
    </row>
    <row r="186" spans="1:25" s="694" customFormat="1" ht="13.5" customHeight="1">
      <c r="A186" s="890">
        <v>116</v>
      </c>
      <c r="B186" s="857"/>
      <c r="C186" s="841" t="s">
        <v>159</v>
      </c>
      <c r="D186" s="160">
        <v>0.2</v>
      </c>
      <c r="E186" s="160">
        <v>0</v>
      </c>
      <c r="F186" s="160">
        <v>0</v>
      </c>
      <c r="G186" s="160">
        <v>0</v>
      </c>
      <c r="H186" s="160">
        <v>0</v>
      </c>
      <c r="I186" s="160">
        <v>0</v>
      </c>
      <c r="J186" s="160">
        <v>0</v>
      </c>
      <c r="K186" s="160">
        <v>0</v>
      </c>
      <c r="L186" s="160">
        <v>0.2</v>
      </c>
      <c r="M186" s="857"/>
      <c r="N186" s="841" t="s">
        <v>159</v>
      </c>
      <c r="O186" s="687">
        <v>0</v>
      </c>
      <c r="P186" s="687">
        <v>0</v>
      </c>
      <c r="Q186" s="687">
        <v>0</v>
      </c>
      <c r="R186" s="687">
        <v>0</v>
      </c>
      <c r="S186" s="687">
        <v>0</v>
      </c>
      <c r="T186" s="687">
        <v>0</v>
      </c>
      <c r="U186" s="687">
        <v>0</v>
      </c>
      <c r="V186" s="687">
        <v>0</v>
      </c>
      <c r="W186" s="892">
        <v>116</v>
      </c>
      <c r="X186" s="734"/>
      <c r="Y186" s="858"/>
    </row>
    <row r="187" spans="1:25" s="694" customFormat="1" ht="13.5" customHeight="1">
      <c r="A187" s="890">
        <v>117</v>
      </c>
      <c r="B187" s="857"/>
      <c r="C187" s="841" t="s">
        <v>142</v>
      </c>
      <c r="D187" s="160">
        <v>28.6</v>
      </c>
      <c r="E187" s="160">
        <v>3.7</v>
      </c>
      <c r="F187" s="160">
        <v>3.2</v>
      </c>
      <c r="G187" s="160">
        <v>0</v>
      </c>
      <c r="H187" s="160">
        <v>3.3</v>
      </c>
      <c r="I187" s="160">
        <v>0.5</v>
      </c>
      <c r="J187" s="160">
        <v>13.9</v>
      </c>
      <c r="K187" s="160">
        <v>1.1000000000000001</v>
      </c>
      <c r="L187" s="160">
        <v>1</v>
      </c>
      <c r="M187" s="857"/>
      <c r="N187" s="841" t="s">
        <v>142</v>
      </c>
      <c r="O187" s="687">
        <v>0</v>
      </c>
      <c r="P187" s="687">
        <v>0</v>
      </c>
      <c r="Q187" s="687">
        <v>0.2</v>
      </c>
      <c r="R187" s="687">
        <v>1</v>
      </c>
      <c r="S187" s="687">
        <v>0.7</v>
      </c>
      <c r="T187" s="687">
        <v>0</v>
      </c>
      <c r="U187" s="687">
        <v>0</v>
      </c>
      <c r="V187" s="687">
        <v>0</v>
      </c>
      <c r="W187" s="892">
        <v>117</v>
      </c>
      <c r="X187" s="808"/>
      <c r="Y187" s="858"/>
    </row>
    <row r="188" spans="1:25" s="694" customFormat="1" ht="13.5" customHeight="1">
      <c r="A188" s="890"/>
      <c r="B188" s="857"/>
      <c r="C188" s="841"/>
      <c r="D188" s="456"/>
      <c r="E188" s="456"/>
      <c r="F188" s="456"/>
      <c r="G188" s="456"/>
      <c r="H188" s="456"/>
      <c r="I188" s="456"/>
      <c r="J188" s="456"/>
      <c r="K188" s="456"/>
      <c r="L188" s="456"/>
      <c r="M188" s="857"/>
      <c r="N188" s="841"/>
      <c r="O188" s="841"/>
      <c r="P188" s="841"/>
      <c r="Q188" s="685"/>
      <c r="R188" s="685"/>
      <c r="S188" s="685"/>
      <c r="T188" s="685"/>
      <c r="U188" s="685"/>
      <c r="V188" s="685"/>
      <c r="W188" s="892"/>
      <c r="X188" s="808"/>
      <c r="Y188" s="858"/>
    </row>
    <row r="189" spans="1:25" s="694" customFormat="1" ht="13.5" customHeight="1">
      <c r="A189" s="890">
        <v>118</v>
      </c>
      <c r="B189" s="896" t="s">
        <v>159</v>
      </c>
      <c r="C189" s="841" t="s">
        <v>186</v>
      </c>
      <c r="D189" s="160">
        <v>5.4</v>
      </c>
      <c r="E189" s="160">
        <v>2.6</v>
      </c>
      <c r="F189" s="160">
        <v>0</v>
      </c>
      <c r="G189" s="160">
        <v>0</v>
      </c>
      <c r="H189" s="160">
        <v>2.8</v>
      </c>
      <c r="I189" s="160">
        <v>0</v>
      </c>
      <c r="J189" s="160">
        <v>0</v>
      </c>
      <c r="K189" s="160">
        <v>0</v>
      </c>
      <c r="L189" s="160">
        <v>0</v>
      </c>
      <c r="M189" s="896" t="s">
        <v>159</v>
      </c>
      <c r="N189" s="841" t="s">
        <v>186</v>
      </c>
      <c r="O189" s="687">
        <v>0</v>
      </c>
      <c r="P189" s="687">
        <v>0</v>
      </c>
      <c r="Q189" s="687">
        <v>0</v>
      </c>
      <c r="R189" s="687">
        <v>0</v>
      </c>
      <c r="S189" s="687">
        <v>0</v>
      </c>
      <c r="T189" s="687">
        <v>0</v>
      </c>
      <c r="U189" s="687">
        <v>0</v>
      </c>
      <c r="V189" s="687">
        <v>0</v>
      </c>
      <c r="W189" s="892">
        <v>118</v>
      </c>
      <c r="X189" s="808"/>
      <c r="Y189" s="858"/>
    </row>
    <row r="190" spans="1:25" s="694" customFormat="1" ht="13.5" customHeight="1">
      <c r="A190" s="890">
        <v>119</v>
      </c>
      <c r="B190" s="896" t="s">
        <v>259</v>
      </c>
      <c r="C190" s="841" t="s">
        <v>159</v>
      </c>
      <c r="D190" s="160">
        <v>0</v>
      </c>
      <c r="E190" s="160">
        <v>0</v>
      </c>
      <c r="F190" s="160">
        <v>0</v>
      </c>
      <c r="G190" s="160">
        <v>0</v>
      </c>
      <c r="H190" s="160">
        <v>0</v>
      </c>
      <c r="I190" s="160">
        <v>0</v>
      </c>
      <c r="J190" s="160">
        <v>0</v>
      </c>
      <c r="K190" s="160">
        <v>0</v>
      </c>
      <c r="L190" s="160">
        <v>0</v>
      </c>
      <c r="M190" s="896" t="s">
        <v>259</v>
      </c>
      <c r="N190" s="841" t="s">
        <v>159</v>
      </c>
      <c r="O190" s="687">
        <v>0</v>
      </c>
      <c r="P190" s="687">
        <v>0</v>
      </c>
      <c r="Q190" s="687">
        <v>0</v>
      </c>
      <c r="R190" s="687">
        <v>0</v>
      </c>
      <c r="S190" s="687">
        <v>0</v>
      </c>
      <c r="T190" s="687">
        <v>0</v>
      </c>
      <c r="U190" s="687">
        <v>0</v>
      </c>
      <c r="V190" s="687">
        <v>0</v>
      </c>
      <c r="W190" s="892">
        <v>119</v>
      </c>
      <c r="X190" s="734"/>
      <c r="Y190" s="858"/>
    </row>
    <row r="191" spans="1:25" s="694" customFormat="1" ht="13.5" customHeight="1">
      <c r="A191" s="890">
        <v>120</v>
      </c>
      <c r="B191" s="896" t="s">
        <v>259</v>
      </c>
      <c r="C191" s="841" t="s">
        <v>142</v>
      </c>
      <c r="D191" s="160">
        <v>5.4</v>
      </c>
      <c r="E191" s="160">
        <v>2.6</v>
      </c>
      <c r="F191" s="160">
        <v>0</v>
      </c>
      <c r="G191" s="160">
        <v>0</v>
      </c>
      <c r="H191" s="160">
        <v>2.8</v>
      </c>
      <c r="I191" s="160">
        <v>0</v>
      </c>
      <c r="J191" s="160">
        <v>0</v>
      </c>
      <c r="K191" s="160">
        <v>0</v>
      </c>
      <c r="L191" s="160">
        <v>0</v>
      </c>
      <c r="M191" s="896" t="s">
        <v>259</v>
      </c>
      <c r="N191" s="841" t="s">
        <v>142</v>
      </c>
      <c r="O191" s="687">
        <v>0</v>
      </c>
      <c r="P191" s="687">
        <v>0</v>
      </c>
      <c r="Q191" s="687">
        <v>0</v>
      </c>
      <c r="R191" s="687">
        <v>0</v>
      </c>
      <c r="S191" s="687">
        <v>0</v>
      </c>
      <c r="T191" s="687">
        <v>0</v>
      </c>
      <c r="U191" s="687">
        <v>0</v>
      </c>
      <c r="V191" s="687">
        <v>0</v>
      </c>
      <c r="W191" s="892">
        <v>120</v>
      </c>
      <c r="X191" s="687"/>
      <c r="Y191" s="858"/>
    </row>
    <row r="192" spans="1:25" s="694" customFormat="1" ht="13.5" customHeight="1">
      <c r="A192" s="890"/>
      <c r="B192" s="896"/>
      <c r="C192" s="841"/>
      <c r="D192" s="160"/>
      <c r="E192" s="160"/>
      <c r="F192" s="160"/>
      <c r="G192" s="160"/>
      <c r="H192" s="160"/>
      <c r="I192" s="160"/>
      <c r="J192" s="160"/>
      <c r="K192" s="160"/>
      <c r="L192" s="160"/>
      <c r="M192" s="896"/>
      <c r="N192" s="841"/>
      <c r="O192" s="687"/>
      <c r="P192" s="687"/>
      <c r="Q192" s="687"/>
      <c r="R192" s="687"/>
      <c r="S192" s="687"/>
      <c r="T192" s="687"/>
      <c r="U192" s="687"/>
      <c r="V192" s="687"/>
      <c r="W192" s="892"/>
      <c r="X192" s="687"/>
      <c r="Y192" s="858"/>
    </row>
    <row r="193" spans="1:25" s="694" customFormat="1" ht="13.5" customHeight="1">
      <c r="A193" s="890">
        <v>121</v>
      </c>
      <c r="B193" s="896" t="s">
        <v>577</v>
      </c>
      <c r="C193" s="841" t="s">
        <v>186</v>
      </c>
      <c r="D193" s="160">
        <v>18.899999999999999</v>
      </c>
      <c r="E193" s="160">
        <v>0.4</v>
      </c>
      <c r="F193" s="160">
        <v>1.7</v>
      </c>
      <c r="G193" s="160">
        <v>0</v>
      </c>
      <c r="H193" s="160">
        <v>0.4</v>
      </c>
      <c r="I193" s="160">
        <v>0.5</v>
      </c>
      <c r="J193" s="160">
        <v>13.9</v>
      </c>
      <c r="K193" s="160">
        <v>0</v>
      </c>
      <c r="L193" s="160">
        <v>1</v>
      </c>
      <c r="M193" s="896" t="s">
        <v>577</v>
      </c>
      <c r="N193" s="841" t="s">
        <v>186</v>
      </c>
      <c r="O193" s="687">
        <v>0</v>
      </c>
      <c r="P193" s="687">
        <v>0</v>
      </c>
      <c r="Q193" s="687">
        <v>0.2</v>
      </c>
      <c r="R193" s="687">
        <v>0</v>
      </c>
      <c r="S193" s="687">
        <v>0.7</v>
      </c>
      <c r="T193" s="687">
        <v>0</v>
      </c>
      <c r="U193" s="687">
        <v>0</v>
      </c>
      <c r="V193" s="687">
        <v>0</v>
      </c>
      <c r="W193" s="892">
        <v>121</v>
      </c>
      <c r="X193" s="687"/>
      <c r="Y193" s="858"/>
    </row>
    <row r="194" spans="1:25" s="694" customFormat="1" ht="13.5" customHeight="1">
      <c r="A194" s="890">
        <v>122</v>
      </c>
      <c r="B194" s="896" t="s">
        <v>259</v>
      </c>
      <c r="C194" s="841" t="s">
        <v>159</v>
      </c>
      <c r="D194" s="160">
        <v>0.2</v>
      </c>
      <c r="E194" s="160">
        <v>0</v>
      </c>
      <c r="F194" s="160">
        <v>0</v>
      </c>
      <c r="G194" s="160">
        <v>0</v>
      </c>
      <c r="H194" s="160">
        <v>0</v>
      </c>
      <c r="I194" s="160">
        <v>0</v>
      </c>
      <c r="J194" s="160">
        <v>0</v>
      </c>
      <c r="K194" s="160">
        <v>0</v>
      </c>
      <c r="L194" s="160">
        <v>0.2</v>
      </c>
      <c r="M194" s="896" t="s">
        <v>259</v>
      </c>
      <c r="N194" s="841" t="s">
        <v>159</v>
      </c>
      <c r="O194" s="687">
        <v>0</v>
      </c>
      <c r="P194" s="687">
        <v>0</v>
      </c>
      <c r="Q194" s="687">
        <v>0</v>
      </c>
      <c r="R194" s="687">
        <v>0</v>
      </c>
      <c r="S194" s="687">
        <v>0</v>
      </c>
      <c r="T194" s="687">
        <v>0</v>
      </c>
      <c r="U194" s="687">
        <v>0</v>
      </c>
      <c r="V194" s="687">
        <v>0</v>
      </c>
      <c r="W194" s="892">
        <v>122</v>
      </c>
      <c r="X194" s="687"/>
      <c r="Y194" s="858"/>
    </row>
    <row r="195" spans="1:25" s="694" customFormat="1" ht="13.5" customHeight="1">
      <c r="A195" s="890">
        <v>123</v>
      </c>
      <c r="B195" s="896" t="s">
        <v>259</v>
      </c>
      <c r="C195" s="841" t="s">
        <v>142</v>
      </c>
      <c r="D195" s="160">
        <v>18.7</v>
      </c>
      <c r="E195" s="160">
        <v>0.4</v>
      </c>
      <c r="F195" s="160">
        <v>1.7</v>
      </c>
      <c r="G195" s="160">
        <v>0</v>
      </c>
      <c r="H195" s="160">
        <v>0.4</v>
      </c>
      <c r="I195" s="160">
        <v>0.5</v>
      </c>
      <c r="J195" s="160">
        <v>13.9</v>
      </c>
      <c r="K195" s="160">
        <v>0</v>
      </c>
      <c r="L195" s="160">
        <v>0.8</v>
      </c>
      <c r="M195" s="896" t="s">
        <v>259</v>
      </c>
      <c r="N195" s="841" t="s">
        <v>142</v>
      </c>
      <c r="O195" s="687">
        <v>0</v>
      </c>
      <c r="P195" s="687">
        <v>0</v>
      </c>
      <c r="Q195" s="687">
        <v>0.2</v>
      </c>
      <c r="R195" s="687">
        <v>0</v>
      </c>
      <c r="S195" s="687">
        <v>0.7</v>
      </c>
      <c r="T195" s="687">
        <v>0</v>
      </c>
      <c r="U195" s="687">
        <v>0</v>
      </c>
      <c r="V195" s="687">
        <v>0</v>
      </c>
      <c r="W195" s="892">
        <v>123</v>
      </c>
      <c r="X195" s="687"/>
      <c r="Y195" s="858"/>
    </row>
    <row r="196" spans="1:25" s="694" customFormat="1" ht="13.5" customHeight="1">
      <c r="A196" s="890"/>
      <c r="B196" s="896"/>
      <c r="C196" s="841"/>
      <c r="D196" s="160"/>
      <c r="E196" s="160"/>
      <c r="F196" s="160"/>
      <c r="G196" s="160"/>
      <c r="H196" s="160"/>
      <c r="I196" s="160"/>
      <c r="J196" s="160"/>
      <c r="K196" s="160"/>
      <c r="L196" s="160"/>
      <c r="M196" s="896"/>
      <c r="N196" s="841"/>
      <c r="O196" s="687"/>
      <c r="P196" s="687"/>
      <c r="Q196" s="687"/>
      <c r="R196" s="687"/>
      <c r="S196" s="687"/>
      <c r="T196" s="687"/>
      <c r="U196" s="687"/>
      <c r="V196" s="687"/>
      <c r="W196" s="892"/>
      <c r="X196" s="687"/>
      <c r="Y196" s="858"/>
    </row>
    <row r="197" spans="1:25" s="694" customFormat="1" ht="13.5" customHeight="1">
      <c r="A197" s="890">
        <v>124</v>
      </c>
      <c r="B197" s="896" t="s">
        <v>84</v>
      </c>
      <c r="C197" s="841" t="s">
        <v>186</v>
      </c>
      <c r="D197" s="160">
        <v>4.5</v>
      </c>
      <c r="E197" s="160">
        <v>0.7</v>
      </c>
      <c r="F197" s="160">
        <v>1.5</v>
      </c>
      <c r="G197" s="160">
        <v>0</v>
      </c>
      <c r="H197" s="160">
        <v>0.1</v>
      </c>
      <c r="I197" s="160">
        <v>0</v>
      </c>
      <c r="J197" s="160">
        <v>0</v>
      </c>
      <c r="K197" s="160">
        <v>1.1000000000000001</v>
      </c>
      <c r="L197" s="160">
        <v>0.2</v>
      </c>
      <c r="M197" s="896" t="s">
        <v>84</v>
      </c>
      <c r="N197" s="841" t="s">
        <v>186</v>
      </c>
      <c r="O197" s="687">
        <v>0</v>
      </c>
      <c r="P197" s="687">
        <v>0</v>
      </c>
      <c r="Q197" s="687">
        <v>0</v>
      </c>
      <c r="R197" s="687">
        <v>1</v>
      </c>
      <c r="S197" s="687">
        <v>0</v>
      </c>
      <c r="T197" s="687">
        <v>0</v>
      </c>
      <c r="U197" s="687">
        <v>0</v>
      </c>
      <c r="V197" s="687">
        <v>0</v>
      </c>
      <c r="W197" s="892">
        <v>124</v>
      </c>
      <c r="X197" s="734"/>
      <c r="Y197" s="858"/>
    </row>
    <row r="198" spans="1:25" ht="13.5" customHeight="1">
      <c r="A198" s="890">
        <v>125</v>
      </c>
      <c r="B198" s="896" t="s">
        <v>259</v>
      </c>
      <c r="C198" s="841" t="s">
        <v>159</v>
      </c>
      <c r="D198" s="160">
        <v>0</v>
      </c>
      <c r="E198" s="160">
        <v>0</v>
      </c>
      <c r="F198" s="160">
        <v>0</v>
      </c>
      <c r="G198" s="160">
        <v>0</v>
      </c>
      <c r="H198" s="160">
        <v>0</v>
      </c>
      <c r="I198" s="160">
        <v>0</v>
      </c>
      <c r="J198" s="160">
        <v>0</v>
      </c>
      <c r="K198" s="160">
        <v>0</v>
      </c>
      <c r="L198" s="160">
        <v>0</v>
      </c>
      <c r="M198" s="896" t="s">
        <v>259</v>
      </c>
      <c r="N198" s="841" t="s">
        <v>159</v>
      </c>
      <c r="O198" s="687">
        <v>0</v>
      </c>
      <c r="P198" s="687">
        <v>0</v>
      </c>
      <c r="Q198" s="687">
        <v>0</v>
      </c>
      <c r="R198" s="687">
        <v>0</v>
      </c>
      <c r="S198" s="687">
        <v>0</v>
      </c>
      <c r="T198" s="687">
        <v>0</v>
      </c>
      <c r="U198" s="687">
        <v>0</v>
      </c>
      <c r="V198" s="687">
        <v>0</v>
      </c>
      <c r="W198" s="892">
        <v>125</v>
      </c>
    </row>
    <row r="199" spans="1:25" ht="13.5" customHeight="1">
      <c r="A199" s="890">
        <v>126</v>
      </c>
      <c r="B199" s="904" t="s">
        <v>259</v>
      </c>
      <c r="C199" s="841" t="s">
        <v>142</v>
      </c>
      <c r="D199" s="160">
        <v>4.5</v>
      </c>
      <c r="E199" s="160">
        <v>0.7</v>
      </c>
      <c r="F199" s="160">
        <v>1.5</v>
      </c>
      <c r="G199" s="160">
        <v>0</v>
      </c>
      <c r="H199" s="160">
        <v>0.1</v>
      </c>
      <c r="I199" s="160">
        <v>0</v>
      </c>
      <c r="J199" s="160">
        <v>0</v>
      </c>
      <c r="K199" s="160">
        <v>1.1000000000000001</v>
      </c>
      <c r="L199" s="160">
        <v>0.2</v>
      </c>
      <c r="M199" s="904" t="s">
        <v>259</v>
      </c>
      <c r="N199" s="841" t="s">
        <v>142</v>
      </c>
      <c r="O199" s="687">
        <v>0</v>
      </c>
      <c r="P199" s="687">
        <v>0</v>
      </c>
      <c r="Q199" s="687">
        <v>0</v>
      </c>
      <c r="R199" s="687">
        <v>1</v>
      </c>
      <c r="S199" s="687">
        <v>0</v>
      </c>
      <c r="T199" s="687">
        <v>0</v>
      </c>
      <c r="U199" s="687">
        <v>0</v>
      </c>
      <c r="V199" s="687">
        <v>0</v>
      </c>
      <c r="W199" s="892">
        <v>126</v>
      </c>
    </row>
    <row r="200" spans="1:25" ht="13.5" customHeight="1">
      <c r="A200" s="890"/>
      <c r="B200" s="857"/>
      <c r="C200" s="841"/>
      <c r="D200" s="456"/>
      <c r="E200" s="456"/>
      <c r="F200" s="456"/>
      <c r="G200" s="456"/>
      <c r="H200" s="456"/>
      <c r="I200" s="456"/>
      <c r="J200" s="456"/>
      <c r="K200" s="456"/>
      <c r="L200" s="456"/>
      <c r="M200" s="857"/>
      <c r="N200" s="841"/>
      <c r="O200" s="841"/>
      <c r="P200" s="841"/>
      <c r="Q200" s="685"/>
      <c r="R200" s="685"/>
      <c r="S200" s="685"/>
      <c r="T200" s="685"/>
      <c r="U200" s="685"/>
      <c r="V200" s="685"/>
      <c r="W200" s="892"/>
    </row>
    <row r="201" spans="1:25" ht="13.5" customHeight="1">
      <c r="A201" s="890">
        <v>127</v>
      </c>
      <c r="B201" s="893" t="s">
        <v>17</v>
      </c>
      <c r="C201" s="841" t="s">
        <v>186</v>
      </c>
      <c r="D201" s="160">
        <v>1467</v>
      </c>
      <c r="E201" s="160">
        <v>197.3</v>
      </c>
      <c r="F201" s="160">
        <v>188.5</v>
      </c>
      <c r="G201" s="160">
        <v>23.6</v>
      </c>
      <c r="H201" s="160">
        <v>112</v>
      </c>
      <c r="I201" s="160">
        <v>28.2</v>
      </c>
      <c r="J201" s="160">
        <v>96.7</v>
      </c>
      <c r="K201" s="160">
        <v>388.2</v>
      </c>
      <c r="L201" s="160">
        <v>9</v>
      </c>
      <c r="M201" s="893" t="s">
        <v>17</v>
      </c>
      <c r="N201" s="841" t="s">
        <v>186</v>
      </c>
      <c r="O201" s="687">
        <v>20.3</v>
      </c>
      <c r="P201" s="687">
        <v>239.6</v>
      </c>
      <c r="Q201" s="687">
        <v>-0.6</v>
      </c>
      <c r="R201" s="687">
        <v>24.3</v>
      </c>
      <c r="S201" s="687">
        <v>23</v>
      </c>
      <c r="T201" s="687">
        <v>86.1</v>
      </c>
      <c r="U201" s="687">
        <v>10</v>
      </c>
      <c r="V201" s="687">
        <v>20.7</v>
      </c>
      <c r="W201" s="892">
        <v>127</v>
      </c>
    </row>
    <row r="202" spans="1:25" ht="13.5" customHeight="1">
      <c r="A202" s="890">
        <v>128</v>
      </c>
      <c r="B202" s="857"/>
      <c r="C202" s="841" t="s">
        <v>159</v>
      </c>
      <c r="D202" s="160">
        <v>752.8</v>
      </c>
      <c r="E202" s="160">
        <v>93.7</v>
      </c>
      <c r="F202" s="160">
        <v>106.2</v>
      </c>
      <c r="G202" s="160">
        <v>20.3</v>
      </c>
      <c r="H202" s="160">
        <v>52.7</v>
      </c>
      <c r="I202" s="160">
        <v>27.5</v>
      </c>
      <c r="J202" s="160">
        <v>1</v>
      </c>
      <c r="K202" s="160">
        <v>236</v>
      </c>
      <c r="L202" s="160">
        <v>2.6</v>
      </c>
      <c r="M202" s="857"/>
      <c r="N202" s="841" t="s">
        <v>159</v>
      </c>
      <c r="O202" s="687">
        <v>6.3</v>
      </c>
      <c r="P202" s="687">
        <v>47</v>
      </c>
      <c r="Q202" s="687">
        <v>-0.7</v>
      </c>
      <c r="R202" s="687">
        <v>21.2</v>
      </c>
      <c r="S202" s="687">
        <v>22.2</v>
      </c>
      <c r="T202" s="687">
        <v>86.1</v>
      </c>
      <c r="U202" s="687">
        <v>10</v>
      </c>
      <c r="V202" s="687">
        <v>20.7</v>
      </c>
      <c r="W202" s="892">
        <v>128</v>
      </c>
    </row>
    <row r="203" spans="1:25" ht="13.5" customHeight="1">
      <c r="A203" s="890">
        <v>129</v>
      </c>
      <c r="B203" s="857"/>
      <c r="C203" s="841" t="s">
        <v>142</v>
      </c>
      <c r="D203" s="160">
        <v>714.19999999999993</v>
      </c>
      <c r="E203" s="160">
        <v>103.6</v>
      </c>
      <c r="F203" s="160">
        <v>82.300000000000011</v>
      </c>
      <c r="G203" s="160">
        <v>3.3000000000000003</v>
      </c>
      <c r="H203" s="160">
        <v>59.300000000000004</v>
      </c>
      <c r="I203" s="160">
        <v>0.7</v>
      </c>
      <c r="J203" s="160">
        <v>95.7</v>
      </c>
      <c r="K203" s="160">
        <v>152.19999999999999</v>
      </c>
      <c r="L203" s="160">
        <v>6.4</v>
      </c>
      <c r="M203" s="857"/>
      <c r="N203" s="841" t="s">
        <v>142</v>
      </c>
      <c r="O203" s="687">
        <v>14</v>
      </c>
      <c r="P203" s="687">
        <v>192.6</v>
      </c>
      <c r="Q203" s="687">
        <v>0.1</v>
      </c>
      <c r="R203" s="687">
        <v>3.1</v>
      </c>
      <c r="S203" s="687">
        <v>0.8</v>
      </c>
      <c r="T203" s="687">
        <v>0</v>
      </c>
      <c r="U203" s="687">
        <v>0</v>
      </c>
      <c r="V203" s="687">
        <v>0</v>
      </c>
      <c r="W203" s="892">
        <v>129</v>
      </c>
    </row>
    <row r="204" spans="1:25" ht="13.5" customHeight="1">
      <c r="A204" s="890"/>
      <c r="B204" s="857"/>
      <c r="C204" s="841"/>
      <c r="D204" s="160"/>
      <c r="E204" s="160"/>
      <c r="F204" s="160"/>
      <c r="G204" s="160"/>
      <c r="H204" s="160"/>
      <c r="I204" s="160"/>
      <c r="J204" s="160"/>
      <c r="K204" s="160"/>
      <c r="L204" s="160"/>
      <c r="M204" s="857"/>
      <c r="N204" s="841"/>
      <c r="O204" s="687"/>
      <c r="P204" s="687"/>
      <c r="Q204" s="687"/>
      <c r="R204" s="687"/>
      <c r="S204" s="687"/>
      <c r="T204" s="687"/>
      <c r="U204" s="687"/>
      <c r="V204" s="687"/>
      <c r="W204" s="892"/>
    </row>
    <row r="205" spans="1:25" ht="13.5" customHeight="1">
      <c r="A205" s="890"/>
      <c r="B205" s="857"/>
      <c r="C205" s="841"/>
      <c r="D205" s="160"/>
      <c r="E205" s="160"/>
      <c r="F205" s="160"/>
      <c r="G205" s="160"/>
      <c r="H205" s="160"/>
      <c r="I205" s="160"/>
      <c r="J205" s="160"/>
      <c r="K205" s="160"/>
      <c r="L205" s="160"/>
      <c r="M205" s="857"/>
      <c r="N205" s="841"/>
      <c r="O205" s="687"/>
      <c r="P205" s="687"/>
      <c r="Q205" s="687"/>
      <c r="R205" s="687"/>
      <c r="S205" s="687"/>
      <c r="T205" s="687"/>
      <c r="U205" s="687"/>
      <c r="V205" s="687"/>
      <c r="W205" s="892"/>
    </row>
    <row r="206" spans="1:25" ht="13.5" customHeight="1">
      <c r="A206" s="890">
        <v>130</v>
      </c>
      <c r="B206" s="891" t="s">
        <v>113</v>
      </c>
      <c r="C206" s="841" t="s">
        <v>186</v>
      </c>
      <c r="D206" s="160">
        <v>1123</v>
      </c>
      <c r="E206" s="160">
        <v>85.9</v>
      </c>
      <c r="F206" s="160">
        <v>350.40000000000003</v>
      </c>
      <c r="G206" s="160">
        <v>136.69999999999999</v>
      </c>
      <c r="H206" s="160">
        <v>47.9</v>
      </c>
      <c r="I206" s="160">
        <v>4.8</v>
      </c>
      <c r="J206" s="160">
        <v>49.4</v>
      </c>
      <c r="K206" s="160">
        <v>173.8</v>
      </c>
      <c r="L206" s="160">
        <v>25.5</v>
      </c>
      <c r="M206" s="891" t="s">
        <v>113</v>
      </c>
      <c r="N206" s="841" t="s">
        <v>186</v>
      </c>
      <c r="O206" s="687">
        <v>33.1</v>
      </c>
      <c r="P206" s="687">
        <v>76.7</v>
      </c>
      <c r="Q206" s="687">
        <v>1.9</v>
      </c>
      <c r="R206" s="687">
        <v>11.3</v>
      </c>
      <c r="S206" s="687">
        <v>1.9</v>
      </c>
      <c r="T206" s="687">
        <v>118.6</v>
      </c>
      <c r="U206" s="687">
        <v>0</v>
      </c>
      <c r="V206" s="687">
        <v>5</v>
      </c>
      <c r="W206" s="892">
        <v>130</v>
      </c>
    </row>
    <row r="207" spans="1:25" ht="13.5" customHeight="1">
      <c r="A207" s="890">
        <v>131</v>
      </c>
      <c r="B207" s="857"/>
      <c r="C207" s="841" t="s">
        <v>159</v>
      </c>
      <c r="D207" s="160">
        <v>329.1</v>
      </c>
      <c r="E207" s="160">
        <v>0</v>
      </c>
      <c r="F207" s="160">
        <v>27.1</v>
      </c>
      <c r="G207" s="160">
        <v>118.6</v>
      </c>
      <c r="H207" s="160">
        <v>0</v>
      </c>
      <c r="I207" s="160">
        <v>0.1</v>
      </c>
      <c r="J207" s="160">
        <v>0</v>
      </c>
      <c r="K207" s="160">
        <v>0</v>
      </c>
      <c r="L207" s="160">
        <v>15.9</v>
      </c>
      <c r="M207" s="857"/>
      <c r="N207" s="841" t="s">
        <v>159</v>
      </c>
      <c r="O207" s="687">
        <v>32.1</v>
      </c>
      <c r="P207" s="687">
        <v>10.199999999999999</v>
      </c>
      <c r="Q207" s="687">
        <v>1.5</v>
      </c>
      <c r="R207" s="687">
        <v>0</v>
      </c>
      <c r="S207" s="687">
        <v>0</v>
      </c>
      <c r="T207" s="687">
        <v>118.6</v>
      </c>
      <c r="U207" s="687">
        <v>0</v>
      </c>
      <c r="V207" s="687">
        <v>5</v>
      </c>
      <c r="W207" s="892">
        <v>131</v>
      </c>
    </row>
    <row r="208" spans="1:25" ht="13.5" customHeight="1">
      <c r="A208" s="890">
        <v>132</v>
      </c>
      <c r="B208" s="857"/>
      <c r="C208" s="841" t="s">
        <v>142</v>
      </c>
      <c r="D208" s="160">
        <v>793.9</v>
      </c>
      <c r="E208" s="160">
        <v>85.9</v>
      </c>
      <c r="F208" s="160">
        <v>323.3</v>
      </c>
      <c r="G208" s="160">
        <v>18.100000000000001</v>
      </c>
      <c r="H208" s="160">
        <v>47.9</v>
      </c>
      <c r="I208" s="160">
        <v>4.7</v>
      </c>
      <c r="J208" s="160">
        <v>49.4</v>
      </c>
      <c r="K208" s="160">
        <v>173.8</v>
      </c>
      <c r="L208" s="160">
        <v>9.6</v>
      </c>
      <c r="M208" s="857"/>
      <c r="N208" s="841" t="s">
        <v>142</v>
      </c>
      <c r="O208" s="687">
        <v>1</v>
      </c>
      <c r="P208" s="687">
        <v>66.5</v>
      </c>
      <c r="Q208" s="687">
        <v>0.4</v>
      </c>
      <c r="R208" s="687">
        <v>11.3</v>
      </c>
      <c r="S208" s="687">
        <v>1.9</v>
      </c>
      <c r="T208" s="687">
        <v>0</v>
      </c>
      <c r="U208" s="687">
        <v>0</v>
      </c>
      <c r="V208" s="687">
        <v>0</v>
      </c>
      <c r="W208" s="892">
        <v>132</v>
      </c>
    </row>
    <row r="209" spans="1:23" ht="13.5" customHeight="1">
      <c r="A209" s="890"/>
      <c r="B209" s="857"/>
      <c r="C209" s="841"/>
      <c r="D209" s="160"/>
      <c r="E209" s="160"/>
      <c r="F209" s="160"/>
      <c r="G209" s="160"/>
      <c r="H209" s="160"/>
      <c r="I209" s="160"/>
      <c r="J209" s="160"/>
      <c r="K209" s="160"/>
      <c r="L209" s="160"/>
      <c r="M209" s="857"/>
      <c r="N209" s="841"/>
      <c r="O209" s="687"/>
      <c r="P209" s="687"/>
      <c r="Q209" s="687"/>
      <c r="R209" s="687"/>
      <c r="S209" s="687"/>
      <c r="T209" s="687"/>
      <c r="U209" s="687"/>
      <c r="V209" s="687"/>
      <c r="W209" s="892"/>
    </row>
    <row r="210" spans="1:23" ht="13.5" customHeight="1">
      <c r="A210" s="890"/>
      <c r="B210" s="857"/>
      <c r="C210" s="841"/>
      <c r="D210" s="160"/>
      <c r="E210" s="160"/>
      <c r="F210" s="160"/>
      <c r="G210" s="160"/>
      <c r="H210" s="160"/>
      <c r="I210" s="160"/>
      <c r="J210" s="160"/>
      <c r="K210" s="160"/>
      <c r="L210" s="160"/>
      <c r="M210" s="857"/>
      <c r="N210" s="841"/>
      <c r="O210" s="687"/>
      <c r="P210" s="687"/>
      <c r="Q210" s="687"/>
      <c r="R210" s="687"/>
      <c r="S210" s="687"/>
      <c r="T210" s="687"/>
      <c r="U210" s="687"/>
      <c r="V210" s="687"/>
      <c r="W210" s="892"/>
    </row>
    <row r="211" spans="1:23" ht="13.5" customHeight="1">
      <c r="A211" s="890">
        <v>133</v>
      </c>
      <c r="B211" s="891" t="s">
        <v>114</v>
      </c>
      <c r="C211" s="841" t="s">
        <v>186</v>
      </c>
      <c r="D211" s="160">
        <v>638.6</v>
      </c>
      <c r="E211" s="160">
        <v>23.5</v>
      </c>
      <c r="F211" s="160">
        <v>59.2</v>
      </c>
      <c r="G211" s="160">
        <v>2.2000000000000002</v>
      </c>
      <c r="H211" s="160">
        <v>35.4</v>
      </c>
      <c r="I211" s="160">
        <v>0</v>
      </c>
      <c r="J211" s="160">
        <v>11.2</v>
      </c>
      <c r="K211" s="160">
        <v>136.9</v>
      </c>
      <c r="L211" s="160">
        <v>51.4</v>
      </c>
      <c r="M211" s="891" t="s">
        <v>114</v>
      </c>
      <c r="N211" s="841" t="s">
        <v>186</v>
      </c>
      <c r="O211" s="687">
        <v>5.8</v>
      </c>
      <c r="P211" s="687">
        <v>280</v>
      </c>
      <c r="Q211" s="687">
        <v>0.2</v>
      </c>
      <c r="R211" s="687">
        <v>4.0999999999999996</v>
      </c>
      <c r="S211" s="687">
        <v>2.4</v>
      </c>
      <c r="T211" s="687">
        <v>21.1</v>
      </c>
      <c r="U211" s="687">
        <v>5.3</v>
      </c>
      <c r="V211" s="687">
        <v>0</v>
      </c>
      <c r="W211" s="892">
        <v>133</v>
      </c>
    </row>
    <row r="212" spans="1:23" ht="13.5" customHeight="1">
      <c r="A212" s="890">
        <v>134</v>
      </c>
      <c r="B212" s="857"/>
      <c r="C212" s="841" t="s">
        <v>159</v>
      </c>
      <c r="D212" s="160">
        <v>573.6</v>
      </c>
      <c r="E212" s="160">
        <v>13.6</v>
      </c>
      <c r="F212" s="160">
        <v>51.2</v>
      </c>
      <c r="G212" s="160">
        <v>0</v>
      </c>
      <c r="H212" s="160">
        <v>26.6</v>
      </c>
      <c r="I212" s="160">
        <v>0</v>
      </c>
      <c r="J212" s="160">
        <v>0</v>
      </c>
      <c r="K212" s="160">
        <v>134.1</v>
      </c>
      <c r="L212" s="160">
        <v>36.299999999999997</v>
      </c>
      <c r="M212" s="857"/>
      <c r="N212" s="841" t="s">
        <v>159</v>
      </c>
      <c r="O212" s="687">
        <v>5</v>
      </c>
      <c r="P212" s="687">
        <v>280</v>
      </c>
      <c r="Q212" s="687">
        <v>0</v>
      </c>
      <c r="R212" s="687">
        <v>0.4</v>
      </c>
      <c r="S212" s="687">
        <v>0</v>
      </c>
      <c r="T212" s="687">
        <v>21.1</v>
      </c>
      <c r="U212" s="687">
        <v>5.3</v>
      </c>
      <c r="V212" s="687">
        <v>0</v>
      </c>
      <c r="W212" s="892">
        <v>134</v>
      </c>
    </row>
    <row r="213" spans="1:23" ht="13.5" customHeight="1">
      <c r="A213" s="890">
        <v>135</v>
      </c>
      <c r="B213" s="857"/>
      <c r="C213" s="841" t="s">
        <v>142</v>
      </c>
      <c r="D213" s="160">
        <v>65</v>
      </c>
      <c r="E213" s="160">
        <v>9.8999999999999986</v>
      </c>
      <c r="F213" s="160">
        <v>8</v>
      </c>
      <c r="G213" s="160">
        <v>2.2000000000000002</v>
      </c>
      <c r="H213" s="160">
        <v>8.7999999999999989</v>
      </c>
      <c r="I213" s="160">
        <v>0</v>
      </c>
      <c r="J213" s="160">
        <v>11.2</v>
      </c>
      <c r="K213" s="160">
        <v>2.8000000000000003</v>
      </c>
      <c r="L213" s="160">
        <v>15.1</v>
      </c>
      <c r="M213" s="857"/>
      <c r="N213" s="841" t="s">
        <v>142</v>
      </c>
      <c r="O213" s="687">
        <v>0.79999999999999993</v>
      </c>
      <c r="P213" s="687">
        <v>0</v>
      </c>
      <c r="Q213" s="687">
        <v>0.2</v>
      </c>
      <c r="R213" s="687">
        <v>3.6999999999999997</v>
      </c>
      <c r="S213" s="687">
        <v>2.4</v>
      </c>
      <c r="T213" s="687">
        <v>0</v>
      </c>
      <c r="U213" s="687">
        <v>0</v>
      </c>
      <c r="V213" s="687">
        <v>0</v>
      </c>
      <c r="W213" s="892">
        <v>135</v>
      </c>
    </row>
    <row r="214" spans="1:23" ht="13.5" customHeight="1">
      <c r="A214" s="890"/>
      <c r="B214" s="857"/>
      <c r="C214" s="841"/>
      <c r="D214" s="160"/>
      <c r="E214" s="160"/>
      <c r="F214" s="160"/>
      <c r="G214" s="160"/>
      <c r="H214" s="160"/>
      <c r="I214" s="160"/>
      <c r="J214" s="160"/>
      <c r="K214" s="160"/>
      <c r="L214" s="160"/>
      <c r="M214" s="857"/>
      <c r="N214" s="841"/>
      <c r="O214" s="687"/>
      <c r="P214" s="687"/>
      <c r="Q214" s="687"/>
      <c r="R214" s="687"/>
      <c r="S214" s="687"/>
      <c r="T214" s="687"/>
      <c r="U214" s="687"/>
      <c r="V214" s="687"/>
      <c r="W214" s="892"/>
    </row>
    <row r="215" spans="1:23" ht="13.5" customHeight="1">
      <c r="A215" s="890"/>
      <c r="B215" s="857"/>
      <c r="C215" s="841"/>
      <c r="D215" s="160"/>
      <c r="E215" s="160"/>
      <c r="F215" s="160"/>
      <c r="G215" s="160"/>
      <c r="H215" s="160"/>
      <c r="I215" s="160"/>
      <c r="J215" s="160"/>
      <c r="K215" s="160"/>
      <c r="L215" s="160"/>
      <c r="M215" s="857"/>
      <c r="N215" s="841"/>
      <c r="O215" s="687"/>
      <c r="P215" s="687"/>
      <c r="Q215" s="687"/>
      <c r="R215" s="687"/>
      <c r="S215" s="687"/>
      <c r="T215" s="687"/>
      <c r="U215" s="687"/>
      <c r="V215" s="687"/>
      <c r="W215" s="892"/>
    </row>
    <row r="216" spans="1:23" ht="13.5" customHeight="1">
      <c r="A216" s="890">
        <v>136</v>
      </c>
      <c r="B216" s="891" t="s">
        <v>108</v>
      </c>
      <c r="C216" s="841" t="s">
        <v>186</v>
      </c>
      <c r="D216" s="160">
        <v>3441.5</v>
      </c>
      <c r="E216" s="160">
        <v>202.20000000000002</v>
      </c>
      <c r="F216" s="160">
        <v>611.80000000000007</v>
      </c>
      <c r="G216" s="160">
        <v>138</v>
      </c>
      <c r="H216" s="160">
        <v>267.39999999999998</v>
      </c>
      <c r="I216" s="160">
        <v>121.60000000000001</v>
      </c>
      <c r="J216" s="160">
        <v>209.8</v>
      </c>
      <c r="K216" s="160">
        <v>1113.5999999999999</v>
      </c>
      <c r="L216" s="160">
        <v>121</v>
      </c>
      <c r="M216" s="891" t="s">
        <v>108</v>
      </c>
      <c r="N216" s="841" t="s">
        <v>186</v>
      </c>
      <c r="O216" s="687">
        <v>16.8</v>
      </c>
      <c r="P216" s="687">
        <v>299.3</v>
      </c>
      <c r="Q216" s="687">
        <v>153.1</v>
      </c>
      <c r="R216" s="687">
        <v>36.800000000000004</v>
      </c>
      <c r="S216" s="687">
        <v>147.6</v>
      </c>
      <c r="T216" s="687">
        <v>0</v>
      </c>
      <c r="U216" s="687">
        <v>0</v>
      </c>
      <c r="V216" s="687">
        <v>0</v>
      </c>
      <c r="W216" s="892">
        <v>136</v>
      </c>
    </row>
    <row r="217" spans="1:23" ht="13.5" customHeight="1">
      <c r="A217" s="890">
        <v>137</v>
      </c>
      <c r="B217" s="857"/>
      <c r="C217" s="841" t="s">
        <v>159</v>
      </c>
      <c r="D217" s="160">
        <v>2.7</v>
      </c>
      <c r="E217" s="160">
        <v>0</v>
      </c>
      <c r="F217" s="160">
        <v>0</v>
      </c>
      <c r="G217" s="160">
        <v>0</v>
      </c>
      <c r="H217" s="160">
        <v>0</v>
      </c>
      <c r="I217" s="160">
        <v>0</v>
      </c>
      <c r="J217" s="160">
        <v>0</v>
      </c>
      <c r="K217" s="160">
        <v>0</v>
      </c>
      <c r="L217" s="160">
        <v>0</v>
      </c>
      <c r="M217" s="857"/>
      <c r="N217" s="841" t="s">
        <v>159</v>
      </c>
      <c r="O217" s="687">
        <v>0</v>
      </c>
      <c r="P217" s="687">
        <v>0</v>
      </c>
      <c r="Q217" s="687">
        <v>0</v>
      </c>
      <c r="R217" s="687">
        <v>0</v>
      </c>
      <c r="S217" s="687">
        <v>0</v>
      </c>
      <c r="T217" s="687">
        <v>0</v>
      </c>
      <c r="U217" s="687">
        <v>0</v>
      </c>
      <c r="V217" s="687">
        <v>0</v>
      </c>
      <c r="W217" s="892">
        <v>137</v>
      </c>
    </row>
    <row r="218" spans="1:23" ht="13.5" customHeight="1">
      <c r="A218" s="890">
        <v>138</v>
      </c>
      <c r="B218" s="857"/>
      <c r="C218" s="841" t="s">
        <v>142</v>
      </c>
      <c r="D218" s="160">
        <v>150.69999999999999</v>
      </c>
      <c r="E218" s="160">
        <v>9.3000000000000007</v>
      </c>
      <c r="F218" s="160">
        <v>18.2</v>
      </c>
      <c r="G218" s="160">
        <v>4.9000000000000004</v>
      </c>
      <c r="H218" s="160">
        <v>7.7</v>
      </c>
      <c r="I218" s="160">
        <v>5.6000000000000005</v>
      </c>
      <c r="J218" s="160">
        <v>69</v>
      </c>
      <c r="K218" s="160">
        <v>9.3000000000000007</v>
      </c>
      <c r="L218" s="160">
        <v>11.499999999999998</v>
      </c>
      <c r="M218" s="857"/>
      <c r="N218" s="841" t="s">
        <v>142</v>
      </c>
      <c r="O218" s="687">
        <v>1.8</v>
      </c>
      <c r="P218" s="687">
        <v>3.5</v>
      </c>
      <c r="Q218" s="687">
        <v>3.2</v>
      </c>
      <c r="R218" s="687">
        <v>3.8000000000000003</v>
      </c>
      <c r="S218" s="687">
        <v>3</v>
      </c>
      <c r="T218" s="687">
        <v>0</v>
      </c>
      <c r="U218" s="687">
        <v>0</v>
      </c>
      <c r="V218" s="687">
        <v>0</v>
      </c>
      <c r="W218" s="892">
        <v>138</v>
      </c>
    </row>
    <row r="219" spans="1:23" ht="13.5" customHeight="1">
      <c r="A219" s="890"/>
      <c r="B219" s="857"/>
      <c r="C219" s="841"/>
      <c r="D219" s="160"/>
      <c r="E219" s="160"/>
      <c r="F219" s="160"/>
      <c r="G219" s="160"/>
      <c r="H219" s="160"/>
      <c r="I219" s="160"/>
      <c r="J219" s="160"/>
      <c r="K219" s="160"/>
      <c r="L219" s="160"/>
      <c r="M219" s="857"/>
      <c r="N219" s="841"/>
      <c r="O219" s="687"/>
      <c r="P219" s="687"/>
      <c r="Q219" s="687"/>
      <c r="R219" s="687"/>
      <c r="S219" s="687"/>
      <c r="T219" s="687"/>
      <c r="U219" s="687"/>
      <c r="V219" s="687"/>
      <c r="W219" s="892"/>
    </row>
    <row r="220" spans="1:23" ht="13.5" customHeight="1">
      <c r="A220" s="890"/>
      <c r="B220" s="857"/>
      <c r="C220" s="841"/>
      <c r="D220" s="160"/>
      <c r="E220" s="160"/>
      <c r="F220" s="160"/>
      <c r="G220" s="160"/>
      <c r="H220" s="160"/>
      <c r="I220" s="160"/>
      <c r="J220" s="160"/>
      <c r="K220" s="160"/>
      <c r="L220" s="160"/>
      <c r="M220" s="857"/>
      <c r="N220" s="841"/>
      <c r="O220" s="687"/>
      <c r="P220" s="687"/>
      <c r="Q220" s="687"/>
      <c r="R220" s="687"/>
      <c r="S220" s="687"/>
      <c r="T220" s="687"/>
      <c r="U220" s="687"/>
      <c r="V220" s="687"/>
      <c r="W220" s="892"/>
    </row>
    <row r="221" spans="1:23" ht="13.5" customHeight="1">
      <c r="A221" s="890">
        <v>139</v>
      </c>
      <c r="B221" s="901" t="s">
        <v>115</v>
      </c>
      <c r="C221" s="845" t="s">
        <v>186</v>
      </c>
      <c r="D221" s="143">
        <v>20485</v>
      </c>
      <c r="E221" s="143">
        <v>3567.4000000000005</v>
      </c>
      <c r="F221" s="143">
        <v>4359.6999999999989</v>
      </c>
      <c r="G221" s="143">
        <v>659.59999999999991</v>
      </c>
      <c r="H221" s="143">
        <v>1295.4000000000001</v>
      </c>
      <c r="I221" s="143">
        <v>400.9</v>
      </c>
      <c r="J221" s="143">
        <v>1524.9000000000003</v>
      </c>
      <c r="K221" s="143">
        <v>3241.6</v>
      </c>
      <c r="L221" s="143">
        <v>693.29999999999984</v>
      </c>
      <c r="M221" s="901" t="s">
        <v>115</v>
      </c>
      <c r="N221" s="845" t="s">
        <v>186</v>
      </c>
      <c r="O221" s="702">
        <v>181.20000000000002</v>
      </c>
      <c r="P221" s="702">
        <v>1576.2</v>
      </c>
      <c r="Q221" s="702">
        <v>451.70000000000016</v>
      </c>
      <c r="R221" s="702">
        <v>467.40000000000003</v>
      </c>
      <c r="S221" s="702">
        <v>425.59999999999991</v>
      </c>
      <c r="T221" s="702">
        <v>1163</v>
      </c>
      <c r="U221" s="702">
        <v>158.5</v>
      </c>
      <c r="V221" s="702">
        <v>320.7</v>
      </c>
      <c r="W221" s="892">
        <v>139</v>
      </c>
    </row>
    <row r="222" spans="1:23" ht="13.5" customHeight="1">
      <c r="A222" s="890">
        <v>140</v>
      </c>
      <c r="B222" s="902"/>
      <c r="C222" s="845" t="s">
        <v>159</v>
      </c>
      <c r="D222" s="143">
        <v>12723.8</v>
      </c>
      <c r="E222" s="143">
        <v>1668.7</v>
      </c>
      <c r="F222" s="143">
        <v>1927</v>
      </c>
      <c r="G222" s="143">
        <v>501.9</v>
      </c>
      <c r="H222" s="143">
        <v>729</v>
      </c>
      <c r="I222" s="143">
        <v>393.7</v>
      </c>
      <c r="J222" s="143">
        <v>603.9</v>
      </c>
      <c r="K222" s="143">
        <v>2725.7</v>
      </c>
      <c r="L222" s="143">
        <v>323.8</v>
      </c>
      <c r="M222" s="902"/>
      <c r="N222" s="845" t="s">
        <v>159</v>
      </c>
      <c r="O222" s="702">
        <v>115.4</v>
      </c>
      <c r="P222" s="702">
        <v>1139.8</v>
      </c>
      <c r="Q222" s="702">
        <v>422.1</v>
      </c>
      <c r="R222" s="702">
        <v>161.69999999999999</v>
      </c>
      <c r="S222" s="702">
        <v>371.6</v>
      </c>
      <c r="T222" s="702">
        <v>1163</v>
      </c>
      <c r="U222" s="702">
        <v>158.5</v>
      </c>
      <c r="V222" s="702">
        <v>320.7</v>
      </c>
      <c r="W222" s="892">
        <v>140</v>
      </c>
    </row>
    <row r="223" spans="1:23" ht="13.5" customHeight="1">
      <c r="A223" s="890">
        <v>141</v>
      </c>
      <c r="B223" s="902"/>
      <c r="C223" s="845" t="s">
        <v>142</v>
      </c>
      <c r="D223" s="143">
        <v>11049.300000000001</v>
      </c>
      <c r="E223" s="143">
        <v>2091.6</v>
      </c>
      <c r="F223" s="143">
        <v>3026.3</v>
      </c>
      <c r="G223" s="143">
        <v>290.80000000000007</v>
      </c>
      <c r="H223" s="143">
        <v>826.0999999999998</v>
      </c>
      <c r="I223" s="143">
        <v>123.20000000000002</v>
      </c>
      <c r="J223" s="143">
        <v>1061.8000000000002</v>
      </c>
      <c r="K223" s="143">
        <v>1620.2</v>
      </c>
      <c r="L223" s="143">
        <v>479</v>
      </c>
      <c r="M223" s="902"/>
      <c r="N223" s="845" t="s">
        <v>142</v>
      </c>
      <c r="O223" s="702">
        <v>80.8</v>
      </c>
      <c r="P223" s="702">
        <v>732.2</v>
      </c>
      <c r="Q223" s="702">
        <v>179.5</v>
      </c>
      <c r="R223" s="702">
        <v>338.7</v>
      </c>
      <c r="S223" s="702">
        <v>198.6</v>
      </c>
      <c r="T223" s="702">
        <v>0</v>
      </c>
      <c r="U223" s="702">
        <v>0</v>
      </c>
      <c r="V223" s="702">
        <v>0</v>
      </c>
      <c r="W223" s="892">
        <v>141</v>
      </c>
    </row>
    <row r="224" spans="1:23" ht="13.5" customHeight="1">
      <c r="A224" s="890"/>
      <c r="B224" s="902"/>
      <c r="C224" s="841"/>
      <c r="D224" s="160"/>
      <c r="E224" s="160"/>
      <c r="F224" s="160"/>
      <c r="G224" s="160"/>
      <c r="H224" s="160"/>
      <c r="I224" s="160"/>
      <c r="J224" s="160"/>
      <c r="K224" s="160"/>
      <c r="L224" s="160"/>
      <c r="M224" s="902"/>
      <c r="N224" s="841"/>
      <c r="O224" s="687"/>
      <c r="P224" s="687"/>
      <c r="Q224" s="687"/>
      <c r="R224" s="687"/>
      <c r="S224" s="687"/>
      <c r="T224" s="687"/>
      <c r="U224" s="687"/>
      <c r="V224" s="687"/>
      <c r="W224" s="892"/>
    </row>
    <row r="225" spans="1:23" ht="13.5" customHeight="1">
      <c r="A225" s="890"/>
      <c r="B225" s="902" t="s">
        <v>229</v>
      </c>
      <c r="C225" s="841"/>
      <c r="D225" s="160"/>
      <c r="E225" s="160"/>
      <c r="F225" s="160"/>
      <c r="G225" s="160"/>
      <c r="H225" s="160"/>
      <c r="I225" s="160"/>
      <c r="J225" s="160"/>
      <c r="K225" s="160"/>
      <c r="L225" s="160"/>
      <c r="M225" s="902"/>
      <c r="N225" s="841"/>
      <c r="O225" s="687"/>
      <c r="P225" s="687"/>
      <c r="Q225" s="687"/>
      <c r="R225" s="687"/>
      <c r="S225" s="687"/>
      <c r="T225" s="687"/>
      <c r="U225" s="687"/>
      <c r="V225" s="687"/>
      <c r="W225" s="892"/>
    </row>
    <row r="226" spans="1:23" ht="19.5" customHeight="1">
      <c r="A226" s="905">
        <v>142</v>
      </c>
      <c r="B226" s="906" t="s">
        <v>116</v>
      </c>
      <c r="C226" s="907" t="s">
        <v>186</v>
      </c>
      <c r="D226" s="176">
        <v>220472.59999999998</v>
      </c>
      <c r="E226" s="176">
        <v>28950.300000000007</v>
      </c>
      <c r="F226" s="176">
        <v>36326.299999999996</v>
      </c>
      <c r="G226" s="176">
        <v>6524.6</v>
      </c>
      <c r="H226" s="176">
        <v>18264.300000000003</v>
      </c>
      <c r="I226" s="176">
        <v>4344.5999999999985</v>
      </c>
      <c r="J226" s="176">
        <v>19692.600000000002</v>
      </c>
      <c r="K226" s="176">
        <v>48601.9</v>
      </c>
      <c r="L226" s="176">
        <v>10545.099999999999</v>
      </c>
      <c r="M226" s="906" t="s">
        <v>116</v>
      </c>
      <c r="N226" s="907" t="s">
        <v>186</v>
      </c>
      <c r="O226" s="849">
        <v>2764.1000000000004</v>
      </c>
      <c r="P226" s="849">
        <v>10185.599999999999</v>
      </c>
      <c r="Q226" s="849">
        <v>6019.7</v>
      </c>
      <c r="R226" s="849">
        <v>7262.0999999999995</v>
      </c>
      <c r="S226" s="849">
        <v>5137.6000000000004</v>
      </c>
      <c r="T226" s="849">
        <v>12291</v>
      </c>
      <c r="U226" s="849">
        <v>2459.5999999999995</v>
      </c>
      <c r="V226" s="849">
        <v>5841.8</v>
      </c>
      <c r="W226" s="908">
        <v>142</v>
      </c>
    </row>
    <row r="227" spans="1:23" ht="19.5" customHeight="1">
      <c r="A227" s="909">
        <v>143</v>
      </c>
      <c r="B227" s="910"/>
      <c r="C227" s="911" t="s">
        <v>159</v>
      </c>
      <c r="D227" s="146">
        <v>161946.4</v>
      </c>
      <c r="E227" s="146">
        <v>21765.9</v>
      </c>
      <c r="F227" s="146">
        <v>25018.3</v>
      </c>
      <c r="G227" s="146">
        <v>5075.8</v>
      </c>
      <c r="H227" s="146">
        <v>12305</v>
      </c>
      <c r="I227" s="146">
        <v>3559.5</v>
      </c>
      <c r="J227" s="146">
        <v>13876</v>
      </c>
      <c r="K227" s="146">
        <v>32522.2</v>
      </c>
      <c r="L227" s="146">
        <v>7874.1</v>
      </c>
      <c r="M227" s="910"/>
      <c r="N227" s="911" t="s">
        <v>159</v>
      </c>
      <c r="O227" s="808">
        <v>2056.6</v>
      </c>
      <c r="P227" s="808">
        <v>7819.3</v>
      </c>
      <c r="Q227" s="808">
        <v>4969.8999999999996</v>
      </c>
      <c r="R227" s="808">
        <v>5115.8999999999996</v>
      </c>
      <c r="S227" s="808">
        <v>4099.7</v>
      </c>
      <c r="T227" s="808">
        <v>12291</v>
      </c>
      <c r="U227" s="808">
        <v>2459.6</v>
      </c>
      <c r="V227" s="808">
        <v>5841.8</v>
      </c>
      <c r="W227" s="912">
        <v>143</v>
      </c>
    </row>
    <row r="228" spans="1:23" ht="19.5" customHeight="1">
      <c r="A228" s="913">
        <v>144</v>
      </c>
      <c r="B228" s="914"/>
      <c r="C228" s="915" t="s">
        <v>142</v>
      </c>
      <c r="D228" s="163">
        <v>99625.3</v>
      </c>
      <c r="E228" s="163">
        <v>15042.699999999999</v>
      </c>
      <c r="F228" s="163">
        <v>16615.7</v>
      </c>
      <c r="G228" s="163">
        <v>3165.7999999999997</v>
      </c>
      <c r="H228" s="163">
        <v>8575.4000000000015</v>
      </c>
      <c r="I228" s="163">
        <v>1915.4999999999998</v>
      </c>
      <c r="J228" s="163">
        <v>9655.2000000000007</v>
      </c>
      <c r="K228" s="163">
        <v>25948.2</v>
      </c>
      <c r="L228" s="163">
        <v>4712.2</v>
      </c>
      <c r="M228" s="914"/>
      <c r="N228" s="915" t="s">
        <v>142</v>
      </c>
      <c r="O228" s="855">
        <v>1096.9000000000001</v>
      </c>
      <c r="P228" s="855">
        <v>4710.8</v>
      </c>
      <c r="Q228" s="855">
        <v>2420.3999999999996</v>
      </c>
      <c r="R228" s="855">
        <v>3468.5000000000005</v>
      </c>
      <c r="S228" s="855">
        <v>2296.6000000000004</v>
      </c>
      <c r="T228" s="855">
        <v>0</v>
      </c>
      <c r="U228" s="855">
        <v>0</v>
      </c>
      <c r="V228" s="855">
        <v>0</v>
      </c>
      <c r="W228" s="916">
        <v>144</v>
      </c>
    </row>
    <row r="229" spans="1:23" ht="15" customHeight="1">
      <c r="A229" s="677"/>
      <c r="B229" s="891"/>
      <c r="C229" s="841"/>
      <c r="D229" s="687"/>
      <c r="E229" s="687"/>
      <c r="F229" s="687"/>
      <c r="G229" s="687"/>
      <c r="H229" s="687"/>
      <c r="I229" s="687"/>
      <c r="J229" s="687"/>
      <c r="K229" s="687"/>
      <c r="L229" s="687"/>
      <c r="N229" s="841"/>
      <c r="O229" s="687"/>
      <c r="P229" s="687"/>
      <c r="Q229" s="687"/>
      <c r="R229" s="687"/>
      <c r="S229" s="687"/>
      <c r="T229" s="687"/>
      <c r="U229" s="687"/>
      <c r="V229" s="687"/>
      <c r="W229" s="677"/>
    </row>
    <row r="230" spans="1:23" ht="15" customHeight="1">
      <c r="A230" s="541"/>
      <c r="B230" s="678"/>
      <c r="C230" s="687"/>
      <c r="D230" s="687"/>
      <c r="E230" s="687"/>
      <c r="F230" s="687"/>
      <c r="G230" s="687"/>
      <c r="H230" s="687"/>
      <c r="I230" s="687"/>
      <c r="J230" s="687"/>
      <c r="K230" s="687"/>
      <c r="L230" s="687"/>
      <c r="M230" s="541"/>
      <c r="N230" s="678"/>
      <c r="O230" s="687"/>
      <c r="P230" s="687"/>
      <c r="Q230" s="687"/>
      <c r="R230" s="687"/>
      <c r="S230" s="687"/>
      <c r="T230" s="687"/>
      <c r="U230" s="687"/>
      <c r="V230" s="687"/>
      <c r="W230" s="839"/>
    </row>
    <row r="231" spans="1:23" ht="18.95" customHeight="1">
      <c r="A231" s="677"/>
      <c r="B231" s="891"/>
      <c r="C231" s="841"/>
      <c r="D231" s="687"/>
      <c r="E231" s="687"/>
      <c r="F231" s="687"/>
      <c r="G231" s="687"/>
      <c r="H231" s="687"/>
      <c r="I231" s="687"/>
      <c r="J231" s="687"/>
      <c r="K231" s="687"/>
      <c r="L231" s="687"/>
      <c r="N231" s="841"/>
      <c r="O231" s="687"/>
      <c r="P231" s="687"/>
      <c r="Q231" s="687"/>
      <c r="R231" s="687"/>
      <c r="S231" s="687"/>
      <c r="T231" s="687"/>
      <c r="U231" s="687"/>
      <c r="V231" s="687"/>
      <c r="W231" s="839"/>
    </row>
    <row r="232" spans="1:23" ht="18.95" customHeight="1">
      <c r="B232" s="891"/>
      <c r="C232" s="841"/>
      <c r="D232" s="687"/>
      <c r="E232" s="687"/>
      <c r="F232" s="687"/>
      <c r="G232" s="687"/>
      <c r="H232" s="687"/>
      <c r="I232" s="687"/>
      <c r="J232" s="687"/>
      <c r="K232" s="687"/>
      <c r="L232" s="687"/>
      <c r="N232" s="841"/>
      <c r="O232" s="687"/>
      <c r="P232" s="687"/>
      <c r="Q232" s="687"/>
      <c r="R232" s="687"/>
      <c r="S232" s="687"/>
      <c r="T232" s="687"/>
      <c r="U232" s="687"/>
      <c r="V232" s="687"/>
      <c r="W232" s="839"/>
    </row>
    <row r="233" spans="1:23" ht="18.95" customHeight="1">
      <c r="B233" s="891"/>
      <c r="C233" s="841"/>
      <c r="D233" s="687"/>
      <c r="E233" s="687"/>
      <c r="F233" s="687"/>
      <c r="G233" s="687"/>
      <c r="H233" s="687"/>
      <c r="I233" s="687"/>
      <c r="J233" s="687"/>
      <c r="K233" s="687"/>
      <c r="L233" s="687"/>
      <c r="N233" s="841"/>
      <c r="O233" s="687"/>
      <c r="P233" s="687"/>
      <c r="Q233" s="687"/>
      <c r="R233" s="687"/>
      <c r="S233" s="687"/>
      <c r="T233" s="687"/>
      <c r="U233" s="687"/>
      <c r="V233" s="687"/>
      <c r="W233" s="839"/>
    </row>
    <row r="234" spans="1:23" ht="18.95" customHeight="1">
      <c r="B234" s="891"/>
      <c r="C234" s="841"/>
      <c r="D234" s="687"/>
      <c r="E234" s="687"/>
      <c r="F234" s="687"/>
      <c r="G234" s="687"/>
      <c r="H234" s="687"/>
      <c r="I234" s="687"/>
      <c r="J234" s="687"/>
      <c r="K234" s="687"/>
      <c r="L234" s="687"/>
      <c r="N234" s="841"/>
      <c r="O234" s="687"/>
      <c r="P234" s="687"/>
      <c r="Q234" s="687"/>
      <c r="R234" s="687"/>
      <c r="S234" s="687"/>
      <c r="T234" s="687"/>
      <c r="U234" s="687"/>
      <c r="V234" s="687"/>
      <c r="W234" s="839"/>
    </row>
    <row r="235" spans="1:23" ht="18.95" customHeight="1">
      <c r="B235" s="891"/>
      <c r="C235" s="841"/>
      <c r="D235" s="687"/>
      <c r="E235" s="687"/>
      <c r="F235" s="687"/>
      <c r="G235" s="687"/>
      <c r="H235" s="687"/>
      <c r="I235" s="687"/>
      <c r="J235" s="687"/>
      <c r="K235" s="687"/>
      <c r="L235" s="687"/>
      <c r="N235" s="841"/>
      <c r="O235" s="687"/>
      <c r="P235" s="687"/>
      <c r="Q235" s="687"/>
      <c r="R235" s="687"/>
      <c r="S235" s="687"/>
      <c r="T235" s="687"/>
      <c r="U235" s="687"/>
      <c r="V235" s="687"/>
      <c r="W235" s="839"/>
    </row>
    <row r="236" spans="1:23" ht="18.95" customHeight="1">
      <c r="B236" s="891"/>
      <c r="C236" s="841"/>
      <c r="D236" s="687"/>
      <c r="E236" s="687"/>
      <c r="F236" s="687"/>
      <c r="G236" s="687"/>
      <c r="H236" s="687"/>
      <c r="I236" s="687"/>
      <c r="J236" s="687"/>
      <c r="K236" s="687"/>
      <c r="L236" s="687"/>
      <c r="N236" s="841"/>
      <c r="O236" s="687"/>
      <c r="P236" s="687"/>
      <c r="Q236" s="687"/>
      <c r="R236" s="687"/>
      <c r="S236" s="687"/>
      <c r="T236" s="687"/>
      <c r="U236" s="687"/>
      <c r="V236" s="687"/>
      <c r="W236" s="839"/>
    </row>
    <row r="237" spans="1:23" ht="18.95" customHeight="1">
      <c r="B237" s="891"/>
      <c r="C237" s="841"/>
      <c r="D237" s="687"/>
      <c r="E237" s="687"/>
      <c r="F237" s="687"/>
      <c r="G237" s="687"/>
      <c r="H237" s="687"/>
      <c r="I237" s="687"/>
      <c r="J237" s="687"/>
      <c r="K237" s="687"/>
      <c r="L237" s="687"/>
      <c r="N237" s="841"/>
      <c r="O237" s="687"/>
      <c r="P237" s="687"/>
      <c r="Q237" s="687"/>
      <c r="R237" s="687"/>
      <c r="S237" s="687"/>
      <c r="T237" s="687"/>
      <c r="U237" s="687"/>
      <c r="V237" s="687"/>
      <c r="W237" s="839"/>
    </row>
    <row r="238" spans="1:23" ht="18.95" customHeight="1">
      <c r="B238" s="891"/>
      <c r="C238" s="841"/>
      <c r="D238" s="687"/>
      <c r="E238" s="687"/>
      <c r="F238" s="687"/>
      <c r="G238" s="687"/>
      <c r="H238" s="687"/>
      <c r="I238" s="687"/>
      <c r="J238" s="687"/>
      <c r="K238" s="687"/>
      <c r="L238" s="687"/>
      <c r="N238" s="841"/>
      <c r="O238" s="687"/>
      <c r="P238" s="687"/>
      <c r="Q238" s="687"/>
      <c r="R238" s="687"/>
      <c r="S238" s="687"/>
      <c r="T238" s="687"/>
      <c r="U238" s="687"/>
      <c r="V238" s="687"/>
      <c r="W238" s="774"/>
    </row>
    <row r="239" spans="1:23" ht="18.95" customHeight="1">
      <c r="B239" s="891"/>
      <c r="C239" s="841"/>
      <c r="D239" s="687"/>
      <c r="E239" s="687"/>
      <c r="F239" s="687"/>
      <c r="G239" s="687"/>
      <c r="H239" s="687"/>
      <c r="I239" s="687"/>
      <c r="J239" s="687"/>
      <c r="K239" s="687"/>
      <c r="L239" s="687"/>
      <c r="N239" s="841"/>
      <c r="O239" s="687"/>
      <c r="P239" s="687"/>
      <c r="Q239" s="687"/>
      <c r="R239" s="687"/>
      <c r="S239" s="687"/>
      <c r="T239" s="687"/>
      <c r="U239" s="687"/>
      <c r="V239" s="687"/>
      <c r="W239" s="774"/>
    </row>
    <row r="240" spans="1:23" ht="18.95" customHeight="1">
      <c r="B240" s="891"/>
      <c r="C240" s="841"/>
      <c r="D240" s="687"/>
      <c r="E240" s="687"/>
      <c r="F240" s="687"/>
      <c r="G240" s="687"/>
      <c r="H240" s="687"/>
      <c r="I240" s="687"/>
      <c r="J240" s="687"/>
      <c r="K240" s="687"/>
      <c r="L240" s="687"/>
      <c r="N240" s="841"/>
      <c r="O240" s="687"/>
      <c r="P240" s="687"/>
      <c r="Q240" s="687"/>
      <c r="R240" s="687"/>
      <c r="S240" s="687"/>
      <c r="T240" s="687"/>
      <c r="U240" s="687"/>
      <c r="V240" s="687"/>
      <c r="W240" s="774"/>
    </row>
    <row r="241" spans="2:23" ht="18.95" customHeight="1">
      <c r="B241" s="891"/>
      <c r="C241" s="841"/>
      <c r="D241" s="687"/>
      <c r="E241" s="687"/>
      <c r="F241" s="687"/>
      <c r="G241" s="687"/>
      <c r="H241" s="687"/>
      <c r="I241" s="687"/>
      <c r="J241" s="687"/>
      <c r="K241" s="687"/>
      <c r="L241" s="687"/>
      <c r="N241" s="841"/>
      <c r="O241" s="687"/>
      <c r="P241" s="687"/>
      <c r="Q241" s="687"/>
      <c r="R241" s="687"/>
      <c r="S241" s="687"/>
      <c r="T241" s="687"/>
      <c r="U241" s="687"/>
      <c r="V241" s="687"/>
      <c r="W241" s="774"/>
    </row>
    <row r="242" spans="2:23" ht="18.95" customHeight="1">
      <c r="B242" s="891"/>
      <c r="C242" s="841"/>
      <c r="D242" s="687"/>
      <c r="E242" s="687"/>
      <c r="F242" s="687"/>
      <c r="G242" s="687"/>
      <c r="H242" s="687"/>
      <c r="I242" s="687"/>
      <c r="J242" s="687"/>
      <c r="K242" s="687"/>
      <c r="L242" s="687"/>
      <c r="N242" s="841"/>
      <c r="O242" s="687"/>
      <c r="P242" s="687"/>
      <c r="Q242" s="687"/>
      <c r="R242" s="687"/>
      <c r="S242" s="687"/>
      <c r="T242" s="687"/>
      <c r="U242" s="687"/>
      <c r="V242" s="687"/>
      <c r="W242" s="774"/>
    </row>
    <row r="243" spans="2:23" ht="18.95" customHeight="1">
      <c r="B243" s="891"/>
      <c r="C243" s="841"/>
      <c r="D243" s="687"/>
      <c r="E243" s="687"/>
      <c r="F243" s="687"/>
      <c r="G243" s="687"/>
      <c r="H243" s="687"/>
      <c r="I243" s="687"/>
      <c r="J243" s="687"/>
      <c r="K243" s="687"/>
      <c r="L243" s="687"/>
      <c r="N243" s="841"/>
      <c r="O243" s="687"/>
      <c r="P243" s="687"/>
      <c r="Q243" s="687"/>
      <c r="R243" s="687"/>
      <c r="S243" s="687"/>
      <c r="T243" s="687"/>
      <c r="U243" s="687"/>
      <c r="V243" s="687"/>
      <c r="W243" s="774"/>
    </row>
    <row r="244" spans="2:23" ht="18.95" customHeight="1">
      <c r="B244" s="891"/>
      <c r="C244" s="841"/>
      <c r="D244" s="687"/>
      <c r="E244" s="687"/>
      <c r="F244" s="687"/>
      <c r="G244" s="687"/>
      <c r="H244" s="687"/>
      <c r="I244" s="687"/>
      <c r="J244" s="687"/>
      <c r="K244" s="687"/>
      <c r="L244" s="687"/>
      <c r="N244" s="841"/>
      <c r="O244" s="687"/>
      <c r="P244" s="687"/>
      <c r="Q244" s="687"/>
      <c r="R244" s="687"/>
      <c r="S244" s="687"/>
      <c r="T244" s="687"/>
      <c r="U244" s="687"/>
      <c r="V244" s="687"/>
      <c r="W244" s="774"/>
    </row>
    <row r="245" spans="2:23" ht="18.95" customHeight="1">
      <c r="B245" s="891"/>
      <c r="C245" s="841"/>
      <c r="D245" s="687"/>
      <c r="E245" s="687"/>
      <c r="F245" s="687"/>
      <c r="G245" s="687"/>
      <c r="H245" s="687"/>
      <c r="I245" s="687"/>
      <c r="J245" s="687"/>
      <c r="K245" s="687"/>
      <c r="L245" s="687"/>
      <c r="N245" s="841"/>
      <c r="O245" s="687"/>
      <c r="P245" s="687"/>
      <c r="Q245" s="687"/>
      <c r="R245" s="687"/>
      <c r="S245" s="687"/>
      <c r="T245" s="687"/>
      <c r="U245" s="687"/>
      <c r="V245" s="687"/>
      <c r="W245" s="774"/>
    </row>
    <row r="246" spans="2:23" ht="18.95" customHeight="1">
      <c r="B246" s="891"/>
      <c r="C246" s="841"/>
      <c r="D246" s="687"/>
      <c r="E246" s="687"/>
      <c r="F246" s="687"/>
      <c r="G246" s="687"/>
      <c r="H246" s="687"/>
      <c r="I246" s="687"/>
      <c r="J246" s="687"/>
      <c r="K246" s="687"/>
      <c r="L246" s="687"/>
      <c r="N246" s="841"/>
      <c r="O246" s="687"/>
      <c r="P246" s="687"/>
      <c r="Q246" s="687"/>
      <c r="R246" s="687"/>
      <c r="S246" s="687"/>
      <c r="T246" s="687"/>
      <c r="U246" s="687"/>
      <c r="V246" s="687"/>
      <c r="W246" s="774"/>
    </row>
    <row r="247" spans="2:23" ht="18.95" customHeight="1">
      <c r="B247" s="891"/>
      <c r="C247" s="684"/>
      <c r="D247" s="687"/>
      <c r="E247" s="687"/>
      <c r="F247" s="687"/>
      <c r="G247" s="687"/>
      <c r="H247" s="687"/>
      <c r="I247" s="687"/>
      <c r="J247" s="687"/>
      <c r="K247" s="687"/>
      <c r="L247" s="687"/>
      <c r="N247" s="684"/>
      <c r="O247" s="687"/>
      <c r="P247" s="687"/>
      <c r="Q247" s="687"/>
      <c r="R247" s="687"/>
      <c r="S247" s="687"/>
      <c r="T247" s="687"/>
      <c r="U247" s="687"/>
      <c r="V247" s="687"/>
      <c r="W247" s="774"/>
    </row>
    <row r="248" spans="2:23" ht="18.95" customHeight="1">
      <c r="B248" s="891"/>
      <c r="C248" s="684"/>
      <c r="D248" s="687"/>
      <c r="E248" s="687"/>
      <c r="F248" s="687"/>
      <c r="G248" s="687"/>
      <c r="H248" s="687"/>
      <c r="I248" s="687"/>
      <c r="J248" s="687"/>
      <c r="K248" s="687"/>
      <c r="L248" s="687"/>
      <c r="N248" s="684"/>
      <c r="O248" s="687"/>
      <c r="P248" s="687"/>
      <c r="Q248" s="687"/>
      <c r="R248" s="687"/>
      <c r="S248" s="687"/>
      <c r="T248" s="687"/>
      <c r="U248" s="687"/>
      <c r="V248" s="687"/>
      <c r="W248" s="774"/>
    </row>
    <row r="249" spans="2:23" ht="18.95" customHeight="1">
      <c r="B249" s="891"/>
      <c r="C249" s="684"/>
      <c r="D249" s="687"/>
      <c r="E249" s="687"/>
      <c r="F249" s="687"/>
      <c r="G249" s="687"/>
      <c r="H249" s="687"/>
      <c r="I249" s="687"/>
      <c r="J249" s="687"/>
      <c r="K249" s="687"/>
      <c r="L249" s="687"/>
      <c r="N249" s="684"/>
      <c r="O249" s="687"/>
      <c r="P249" s="687"/>
      <c r="Q249" s="687"/>
      <c r="R249" s="687"/>
      <c r="S249" s="687"/>
      <c r="T249" s="687"/>
      <c r="U249" s="687"/>
      <c r="V249" s="687"/>
      <c r="W249" s="774"/>
    </row>
    <row r="250" spans="2:23" ht="18.95" customHeight="1">
      <c r="B250" s="891"/>
      <c r="C250" s="684"/>
      <c r="D250" s="687"/>
      <c r="E250" s="687"/>
      <c r="F250" s="687"/>
      <c r="G250" s="687"/>
      <c r="H250" s="687"/>
      <c r="I250" s="687"/>
      <c r="J250" s="687"/>
      <c r="K250" s="687"/>
      <c r="L250" s="687"/>
      <c r="N250" s="684"/>
      <c r="O250" s="687"/>
      <c r="P250" s="687"/>
      <c r="Q250" s="687"/>
      <c r="R250" s="687"/>
      <c r="S250" s="687"/>
      <c r="T250" s="687"/>
      <c r="U250" s="687"/>
      <c r="V250" s="687"/>
      <c r="W250" s="774"/>
    </row>
    <row r="251" spans="2:23" ht="18.95" customHeight="1">
      <c r="B251" s="891"/>
      <c r="C251" s="684"/>
      <c r="D251" s="687"/>
      <c r="E251" s="687"/>
      <c r="F251" s="687"/>
      <c r="G251" s="687"/>
      <c r="H251" s="687"/>
      <c r="I251" s="687"/>
      <c r="J251" s="687"/>
      <c r="K251" s="687"/>
      <c r="L251" s="687"/>
      <c r="N251" s="684"/>
      <c r="O251" s="687"/>
      <c r="P251" s="687"/>
      <c r="Q251" s="687"/>
      <c r="R251" s="687"/>
      <c r="S251" s="687"/>
      <c r="T251" s="687"/>
      <c r="U251" s="687"/>
      <c r="V251" s="687"/>
      <c r="W251" s="774"/>
    </row>
    <row r="252" spans="2:23" ht="18.95" customHeight="1">
      <c r="B252" s="891"/>
      <c r="C252" s="684"/>
      <c r="D252" s="687"/>
      <c r="E252" s="687"/>
      <c r="F252" s="687"/>
      <c r="G252" s="687"/>
      <c r="H252" s="687"/>
      <c r="I252" s="687"/>
      <c r="J252" s="687"/>
      <c r="K252" s="687"/>
      <c r="L252" s="687"/>
      <c r="N252" s="684"/>
      <c r="O252" s="687"/>
      <c r="P252" s="687"/>
      <c r="Q252" s="687"/>
      <c r="R252" s="687"/>
      <c r="S252" s="687"/>
      <c r="T252" s="687"/>
      <c r="U252" s="687"/>
      <c r="V252" s="687"/>
      <c r="W252" s="774"/>
    </row>
    <row r="253" spans="2:23" ht="18.95" customHeight="1">
      <c r="B253" s="891"/>
      <c r="C253" s="684"/>
      <c r="D253" s="687"/>
      <c r="E253" s="687"/>
      <c r="F253" s="687"/>
      <c r="G253" s="687"/>
      <c r="H253" s="687"/>
      <c r="I253" s="687"/>
      <c r="J253" s="687"/>
      <c r="K253" s="687"/>
      <c r="L253" s="687"/>
      <c r="N253" s="684"/>
      <c r="O253" s="687"/>
      <c r="P253" s="687"/>
      <c r="Q253" s="687"/>
      <c r="R253" s="687"/>
      <c r="S253" s="687"/>
      <c r="T253" s="687"/>
      <c r="U253" s="687"/>
      <c r="V253" s="687"/>
      <c r="W253" s="774"/>
    </row>
    <row r="254" spans="2:23" ht="18.95" customHeight="1">
      <c r="B254" s="891"/>
      <c r="C254" s="684"/>
      <c r="D254" s="687"/>
      <c r="E254" s="687"/>
      <c r="F254" s="687"/>
      <c r="G254" s="687"/>
      <c r="H254" s="687"/>
      <c r="I254" s="687"/>
      <c r="J254" s="687"/>
      <c r="K254" s="687"/>
      <c r="L254" s="687"/>
      <c r="N254" s="684"/>
      <c r="O254" s="687"/>
      <c r="P254" s="687"/>
      <c r="Q254" s="687"/>
      <c r="R254" s="687"/>
      <c r="S254" s="687"/>
      <c r="T254" s="687"/>
      <c r="U254" s="687"/>
      <c r="V254" s="687"/>
      <c r="W254" s="774"/>
    </row>
    <row r="255" spans="2:23" ht="18.95" customHeight="1">
      <c r="B255" s="891"/>
      <c r="C255" s="684"/>
      <c r="D255" s="687"/>
      <c r="E255" s="687"/>
      <c r="F255" s="687"/>
      <c r="G255" s="687"/>
      <c r="H255" s="687"/>
      <c r="I255" s="687"/>
      <c r="J255" s="687"/>
      <c r="K255" s="687"/>
      <c r="L255" s="687"/>
      <c r="N255" s="684"/>
      <c r="O255" s="687"/>
      <c r="P255" s="687"/>
      <c r="Q255" s="687"/>
      <c r="R255" s="687"/>
      <c r="S255" s="687"/>
      <c r="T255" s="687"/>
      <c r="U255" s="687"/>
      <c r="V255" s="687"/>
      <c r="W255" s="774"/>
    </row>
    <row r="256" spans="2:23" ht="18.95" customHeight="1">
      <c r="B256" s="891"/>
      <c r="C256" s="684"/>
      <c r="D256" s="687"/>
      <c r="E256" s="687"/>
      <c r="F256" s="687"/>
      <c r="G256" s="687"/>
      <c r="H256" s="687"/>
      <c r="I256" s="687"/>
      <c r="J256" s="687"/>
      <c r="K256" s="687"/>
      <c r="L256" s="687"/>
      <c r="N256" s="684"/>
      <c r="O256" s="687"/>
      <c r="P256" s="687"/>
      <c r="Q256" s="687"/>
      <c r="R256" s="687"/>
      <c r="S256" s="687"/>
      <c r="T256" s="687"/>
      <c r="U256" s="687"/>
      <c r="V256" s="687"/>
      <c r="W256" s="774"/>
    </row>
    <row r="257" spans="2:23" ht="18.95" customHeight="1">
      <c r="B257" s="891"/>
      <c r="C257" s="684"/>
      <c r="D257" s="687"/>
      <c r="E257" s="687"/>
      <c r="F257" s="687"/>
      <c r="G257" s="687"/>
      <c r="H257" s="687"/>
      <c r="I257" s="687"/>
      <c r="J257" s="687"/>
      <c r="K257" s="687"/>
      <c r="L257" s="687"/>
      <c r="N257" s="684"/>
      <c r="O257" s="687"/>
      <c r="P257" s="687"/>
      <c r="Q257" s="687"/>
      <c r="R257" s="687"/>
      <c r="S257" s="687"/>
      <c r="T257" s="687"/>
      <c r="U257" s="687"/>
      <c r="V257" s="687"/>
      <c r="W257" s="774"/>
    </row>
    <row r="258" spans="2:23" ht="18.95" customHeight="1">
      <c r="B258" s="891"/>
      <c r="C258" s="684"/>
      <c r="D258" s="687"/>
      <c r="E258" s="687"/>
      <c r="F258" s="687"/>
      <c r="G258" s="687"/>
      <c r="H258" s="687"/>
      <c r="I258" s="687"/>
      <c r="J258" s="687"/>
      <c r="K258" s="687"/>
      <c r="L258" s="687"/>
      <c r="N258" s="684"/>
      <c r="O258" s="687"/>
      <c r="P258" s="687"/>
      <c r="Q258" s="687"/>
      <c r="R258" s="687"/>
      <c r="S258" s="687"/>
      <c r="T258" s="687"/>
      <c r="U258" s="687"/>
      <c r="V258" s="687"/>
    </row>
    <row r="259" spans="2:23" ht="18.95" customHeight="1">
      <c r="B259" s="891"/>
      <c r="C259" s="684"/>
      <c r="D259" s="687"/>
      <c r="E259" s="687"/>
      <c r="F259" s="687"/>
      <c r="G259" s="687"/>
      <c r="H259" s="687"/>
      <c r="I259" s="687"/>
      <c r="J259" s="687"/>
      <c r="K259" s="687"/>
      <c r="L259" s="687"/>
      <c r="N259" s="684"/>
      <c r="O259" s="687"/>
      <c r="P259" s="687"/>
      <c r="Q259" s="687"/>
      <c r="R259" s="687"/>
      <c r="S259" s="687"/>
      <c r="T259" s="687"/>
      <c r="U259" s="687"/>
      <c r="V259" s="687"/>
    </row>
    <row r="260" spans="2:23" ht="18.95" customHeight="1">
      <c r="B260" s="891"/>
      <c r="C260" s="684"/>
      <c r="D260" s="687"/>
      <c r="E260" s="687"/>
      <c r="F260" s="687"/>
      <c r="G260" s="687"/>
      <c r="H260" s="687"/>
      <c r="I260" s="687"/>
      <c r="J260" s="687"/>
      <c r="K260" s="687"/>
      <c r="L260" s="687"/>
      <c r="N260" s="684"/>
      <c r="O260" s="687"/>
      <c r="P260" s="687"/>
      <c r="Q260" s="687"/>
      <c r="R260" s="687"/>
      <c r="S260" s="687"/>
      <c r="T260" s="687"/>
      <c r="U260" s="687"/>
      <c r="V260" s="687"/>
    </row>
    <row r="261" spans="2:23" ht="18.95" customHeight="1">
      <c r="B261" s="891"/>
      <c r="C261" s="684"/>
      <c r="D261" s="687"/>
      <c r="E261" s="687"/>
      <c r="F261" s="687"/>
      <c r="G261" s="687"/>
      <c r="H261" s="687"/>
      <c r="I261" s="687"/>
      <c r="J261" s="687"/>
      <c r="K261" s="687"/>
      <c r="L261" s="687"/>
      <c r="N261" s="684"/>
      <c r="O261" s="687"/>
      <c r="P261" s="687"/>
      <c r="Q261" s="687"/>
      <c r="R261" s="687"/>
      <c r="S261" s="687"/>
      <c r="T261" s="687"/>
      <c r="U261" s="687"/>
      <c r="V261" s="687"/>
    </row>
    <row r="262" spans="2:23" ht="18.95" customHeight="1">
      <c r="B262" s="891"/>
      <c r="C262" s="694"/>
      <c r="D262" s="687"/>
      <c r="E262" s="687"/>
      <c r="F262" s="687"/>
      <c r="G262" s="687"/>
      <c r="H262" s="687"/>
      <c r="I262" s="687"/>
      <c r="J262" s="687"/>
      <c r="K262" s="687"/>
      <c r="L262" s="687"/>
      <c r="N262" s="694"/>
      <c r="O262" s="687"/>
      <c r="P262" s="687"/>
      <c r="Q262" s="687"/>
      <c r="R262" s="687"/>
      <c r="S262" s="687"/>
      <c r="T262" s="687"/>
      <c r="U262" s="687"/>
      <c r="V262" s="687"/>
    </row>
    <row r="263" spans="2:23" ht="18.95" customHeight="1">
      <c r="B263" s="891"/>
      <c r="C263" s="694"/>
      <c r="D263" s="687"/>
      <c r="E263" s="687"/>
      <c r="F263" s="687"/>
      <c r="G263" s="687"/>
      <c r="H263" s="687"/>
      <c r="I263" s="687"/>
      <c r="J263" s="687"/>
      <c r="K263" s="687"/>
      <c r="L263" s="687"/>
      <c r="N263" s="694"/>
      <c r="O263" s="687"/>
      <c r="P263" s="687"/>
      <c r="Q263" s="687"/>
      <c r="R263" s="687"/>
      <c r="S263" s="687"/>
      <c r="T263" s="687"/>
      <c r="U263" s="687"/>
      <c r="V263" s="687"/>
    </row>
    <row r="264" spans="2:23" ht="18.95" customHeight="1">
      <c r="B264" s="891"/>
      <c r="C264" s="694"/>
      <c r="D264" s="687"/>
      <c r="E264" s="687"/>
      <c r="F264" s="687"/>
      <c r="G264" s="687"/>
      <c r="H264" s="687"/>
      <c r="I264" s="687"/>
      <c r="J264" s="687"/>
      <c r="K264" s="687"/>
      <c r="L264" s="687"/>
      <c r="N264" s="694"/>
      <c r="O264" s="687"/>
      <c r="P264" s="687"/>
      <c r="Q264" s="687"/>
      <c r="R264" s="687"/>
      <c r="S264" s="687"/>
      <c r="T264" s="687"/>
      <c r="U264" s="687"/>
      <c r="V264" s="687"/>
    </row>
    <row r="265" spans="2:23" ht="18.95" customHeight="1">
      <c r="B265" s="891"/>
      <c r="C265" s="694"/>
      <c r="D265" s="687"/>
      <c r="E265" s="687"/>
      <c r="F265" s="687"/>
      <c r="G265" s="687"/>
      <c r="H265" s="687"/>
      <c r="I265" s="687"/>
      <c r="J265" s="687"/>
      <c r="K265" s="687"/>
      <c r="L265" s="687"/>
      <c r="N265" s="694"/>
      <c r="O265" s="687"/>
      <c r="P265" s="687"/>
      <c r="Q265" s="687"/>
      <c r="R265" s="687"/>
      <c r="S265" s="687"/>
      <c r="T265" s="687"/>
      <c r="U265" s="687"/>
      <c r="V265" s="687"/>
    </row>
    <row r="266" spans="2:23" ht="18.95" customHeight="1">
      <c r="B266" s="891"/>
      <c r="C266" s="694"/>
      <c r="D266" s="687"/>
      <c r="E266" s="687"/>
      <c r="F266" s="687"/>
      <c r="G266" s="687"/>
      <c r="H266" s="687"/>
      <c r="I266" s="687"/>
      <c r="J266" s="687"/>
      <c r="K266" s="687"/>
      <c r="L266" s="687"/>
      <c r="N266" s="694"/>
      <c r="O266" s="687"/>
      <c r="P266" s="687"/>
      <c r="Q266" s="687"/>
      <c r="R266" s="687"/>
      <c r="S266" s="687"/>
      <c r="T266" s="687"/>
      <c r="U266" s="687"/>
      <c r="V266" s="687"/>
    </row>
    <row r="267" spans="2:23" ht="18.95" customHeight="1">
      <c r="B267" s="891"/>
      <c r="C267" s="694"/>
      <c r="D267" s="687"/>
      <c r="E267" s="687"/>
      <c r="F267" s="687"/>
      <c r="G267" s="687"/>
      <c r="H267" s="687"/>
      <c r="I267" s="687"/>
      <c r="J267" s="687"/>
      <c r="K267" s="687"/>
      <c r="L267" s="687"/>
      <c r="N267" s="694"/>
      <c r="O267" s="687"/>
      <c r="P267" s="687"/>
      <c r="Q267" s="687"/>
      <c r="R267" s="687"/>
      <c r="S267" s="687"/>
      <c r="T267" s="687"/>
      <c r="U267" s="687"/>
      <c r="V267" s="687"/>
    </row>
    <row r="268" spans="2:23" ht="18.95" customHeight="1">
      <c r="B268" s="891"/>
      <c r="C268" s="694"/>
      <c r="D268" s="687"/>
      <c r="E268" s="687"/>
      <c r="F268" s="687"/>
      <c r="G268" s="687"/>
      <c r="H268" s="687"/>
      <c r="I268" s="687"/>
      <c r="J268" s="687"/>
      <c r="K268" s="687"/>
      <c r="L268" s="687"/>
      <c r="N268" s="694"/>
      <c r="O268" s="687"/>
      <c r="P268" s="687"/>
      <c r="Q268" s="687"/>
      <c r="R268" s="687"/>
      <c r="S268" s="687"/>
      <c r="T268" s="687"/>
      <c r="U268" s="687"/>
      <c r="V268" s="687"/>
    </row>
    <row r="269" spans="2:23" ht="18.95" customHeight="1">
      <c r="B269" s="891"/>
      <c r="C269" s="694"/>
      <c r="D269" s="687"/>
      <c r="E269" s="687"/>
      <c r="F269" s="687"/>
      <c r="G269" s="687"/>
      <c r="H269" s="687"/>
      <c r="I269" s="687"/>
      <c r="J269" s="687"/>
      <c r="K269" s="687"/>
      <c r="L269" s="687"/>
      <c r="N269" s="694"/>
      <c r="O269" s="687"/>
      <c r="P269" s="687"/>
      <c r="Q269" s="687"/>
      <c r="R269" s="687"/>
      <c r="S269" s="687"/>
      <c r="T269" s="687"/>
      <c r="U269" s="687"/>
      <c r="V269" s="687"/>
    </row>
    <row r="270" spans="2:23" ht="18.95" customHeight="1">
      <c r="B270" s="891"/>
      <c r="C270" s="694"/>
      <c r="D270" s="687"/>
      <c r="E270" s="687"/>
      <c r="F270" s="687"/>
      <c r="G270" s="687"/>
      <c r="H270" s="687"/>
      <c r="I270" s="687"/>
      <c r="J270" s="687"/>
      <c r="K270" s="687"/>
      <c r="L270" s="687"/>
      <c r="N270" s="694"/>
      <c r="O270" s="687"/>
      <c r="P270" s="687"/>
      <c r="Q270" s="687"/>
      <c r="R270" s="687"/>
      <c r="S270" s="687"/>
      <c r="T270" s="687"/>
      <c r="U270" s="687"/>
      <c r="V270" s="687"/>
    </row>
    <row r="271" spans="2:23" ht="18.95" customHeight="1">
      <c r="B271" s="891"/>
      <c r="C271" s="694"/>
      <c r="D271" s="687"/>
      <c r="E271" s="687"/>
      <c r="F271" s="687"/>
      <c r="G271" s="687"/>
      <c r="H271" s="687"/>
      <c r="I271" s="687"/>
      <c r="J271" s="687"/>
      <c r="K271" s="687"/>
      <c r="L271" s="687"/>
      <c r="N271" s="694"/>
      <c r="O271" s="687"/>
      <c r="P271" s="687"/>
      <c r="Q271" s="687"/>
      <c r="R271" s="687"/>
      <c r="S271" s="687"/>
      <c r="T271" s="687"/>
      <c r="U271" s="687"/>
      <c r="V271" s="687"/>
    </row>
    <row r="272" spans="2:23" ht="18.95" customHeight="1">
      <c r="B272" s="891"/>
      <c r="C272" s="694"/>
      <c r="D272" s="687"/>
      <c r="E272" s="687"/>
      <c r="F272" s="687"/>
      <c r="G272" s="687"/>
      <c r="H272" s="687"/>
      <c r="I272" s="687"/>
      <c r="J272" s="687"/>
      <c r="K272" s="687"/>
      <c r="L272" s="687"/>
      <c r="N272" s="694"/>
      <c r="O272" s="687"/>
      <c r="P272" s="687"/>
      <c r="Q272" s="687"/>
      <c r="R272" s="687"/>
      <c r="S272" s="687"/>
      <c r="T272" s="687"/>
      <c r="U272" s="687"/>
      <c r="V272" s="687"/>
    </row>
    <row r="273" spans="2:22" ht="18.95" customHeight="1">
      <c r="B273" s="891"/>
      <c r="C273" s="694"/>
      <c r="D273" s="687"/>
      <c r="E273" s="687"/>
      <c r="F273" s="687"/>
      <c r="G273" s="687"/>
      <c r="H273" s="687"/>
      <c r="I273" s="687"/>
      <c r="J273" s="687"/>
      <c r="K273" s="687"/>
      <c r="L273" s="687"/>
      <c r="N273" s="694"/>
      <c r="O273" s="687"/>
      <c r="P273" s="687"/>
      <c r="Q273" s="687"/>
      <c r="R273" s="687"/>
      <c r="S273" s="687"/>
      <c r="T273" s="687"/>
      <c r="U273" s="687"/>
      <c r="V273" s="687"/>
    </row>
    <row r="274" spans="2:22" ht="18.95" customHeight="1">
      <c r="B274" s="891"/>
      <c r="C274" s="694"/>
      <c r="D274" s="687"/>
      <c r="E274" s="687"/>
      <c r="F274" s="687"/>
      <c r="G274" s="687"/>
      <c r="H274" s="687"/>
      <c r="I274" s="687"/>
      <c r="J274" s="687"/>
      <c r="K274" s="687"/>
      <c r="L274" s="687"/>
      <c r="N274" s="694"/>
      <c r="O274" s="687"/>
      <c r="P274" s="687"/>
      <c r="Q274" s="687"/>
      <c r="R274" s="687"/>
      <c r="S274" s="687"/>
      <c r="T274" s="687"/>
      <c r="U274" s="687"/>
      <c r="V274" s="687"/>
    </row>
    <row r="275" spans="2:22" ht="18.95" customHeight="1">
      <c r="B275" s="891"/>
      <c r="C275" s="694"/>
      <c r="D275" s="687"/>
      <c r="E275" s="687"/>
      <c r="F275" s="687"/>
      <c r="G275" s="687"/>
      <c r="H275" s="687"/>
      <c r="I275" s="687"/>
      <c r="J275" s="687"/>
      <c r="K275" s="687"/>
      <c r="L275" s="687"/>
      <c r="N275" s="694"/>
      <c r="O275" s="687"/>
      <c r="P275" s="687"/>
      <c r="Q275" s="687"/>
      <c r="R275" s="687"/>
      <c r="S275" s="687"/>
      <c r="T275" s="687"/>
      <c r="U275" s="687"/>
      <c r="V275" s="687"/>
    </row>
    <row r="276" spans="2:22" ht="18.95" customHeight="1">
      <c r="B276" s="891"/>
      <c r="C276" s="694"/>
      <c r="D276" s="687"/>
      <c r="E276" s="687"/>
      <c r="F276" s="687"/>
      <c r="G276" s="687"/>
      <c r="H276" s="687"/>
      <c r="I276" s="687"/>
      <c r="J276" s="687"/>
      <c r="K276" s="687"/>
      <c r="L276" s="687"/>
      <c r="N276" s="694"/>
      <c r="O276" s="687"/>
      <c r="P276" s="687"/>
      <c r="Q276" s="687"/>
      <c r="R276" s="687"/>
      <c r="S276" s="687"/>
      <c r="T276" s="687"/>
      <c r="U276" s="687"/>
      <c r="V276" s="687"/>
    </row>
    <row r="277" spans="2:22" ht="18.95" customHeight="1">
      <c r="B277" s="891"/>
      <c r="C277" s="694"/>
      <c r="D277" s="687"/>
      <c r="E277" s="687"/>
      <c r="F277" s="687"/>
      <c r="G277" s="687"/>
      <c r="H277" s="687"/>
      <c r="I277" s="687"/>
      <c r="J277" s="687"/>
      <c r="K277" s="687"/>
      <c r="L277" s="687"/>
      <c r="N277" s="694"/>
      <c r="O277" s="687"/>
      <c r="P277" s="687"/>
      <c r="Q277" s="687"/>
      <c r="R277" s="687"/>
      <c r="S277" s="687"/>
      <c r="T277" s="687"/>
      <c r="U277" s="687"/>
      <c r="V277" s="687"/>
    </row>
    <row r="278" spans="2:22" ht="18.95" customHeight="1">
      <c r="B278" s="891"/>
      <c r="C278" s="694"/>
      <c r="D278" s="687"/>
      <c r="E278" s="687"/>
      <c r="F278" s="687"/>
      <c r="G278" s="687"/>
      <c r="H278" s="687"/>
      <c r="I278" s="687"/>
      <c r="J278" s="687"/>
      <c r="K278" s="687"/>
      <c r="L278" s="687"/>
      <c r="N278" s="694"/>
      <c r="O278" s="687"/>
      <c r="P278" s="687"/>
      <c r="Q278" s="687"/>
      <c r="R278" s="687"/>
      <c r="S278" s="687"/>
      <c r="T278" s="687"/>
      <c r="U278" s="687"/>
      <c r="V278" s="687"/>
    </row>
    <row r="279" spans="2:22" ht="18.95" customHeight="1">
      <c r="B279" s="891"/>
      <c r="C279" s="694"/>
      <c r="D279" s="687"/>
      <c r="E279" s="687"/>
      <c r="F279" s="687"/>
      <c r="G279" s="687"/>
      <c r="H279" s="687"/>
      <c r="I279" s="687"/>
      <c r="J279" s="687"/>
      <c r="K279" s="687"/>
      <c r="L279" s="687"/>
      <c r="N279" s="694"/>
      <c r="O279" s="687"/>
      <c r="P279" s="687"/>
      <c r="Q279" s="687"/>
      <c r="R279" s="687"/>
      <c r="S279" s="687"/>
      <c r="T279" s="687"/>
      <c r="U279" s="687"/>
      <c r="V279" s="687"/>
    </row>
    <row r="280" spans="2:22" ht="18.95" customHeight="1">
      <c r="B280" s="891"/>
      <c r="C280" s="694"/>
      <c r="D280" s="687"/>
      <c r="E280" s="687"/>
      <c r="F280" s="687"/>
      <c r="G280" s="687"/>
      <c r="H280" s="687"/>
      <c r="I280" s="687"/>
      <c r="J280" s="687"/>
      <c r="K280" s="687"/>
      <c r="L280" s="687"/>
      <c r="N280" s="694"/>
      <c r="O280" s="687"/>
      <c r="P280" s="687"/>
      <c r="Q280" s="687"/>
      <c r="R280" s="687"/>
      <c r="S280" s="687"/>
      <c r="T280" s="687"/>
      <c r="U280" s="687"/>
      <c r="V280" s="687"/>
    </row>
    <row r="281" spans="2:22" ht="18.95" customHeight="1">
      <c r="B281" s="891"/>
      <c r="C281" s="694"/>
      <c r="D281" s="687"/>
      <c r="E281" s="687"/>
      <c r="F281" s="687"/>
      <c r="G281" s="687"/>
      <c r="H281" s="687"/>
      <c r="I281" s="687"/>
      <c r="J281" s="687"/>
      <c r="K281" s="687"/>
      <c r="L281" s="687"/>
      <c r="N281" s="694"/>
      <c r="O281" s="687"/>
      <c r="P281" s="687"/>
      <c r="Q281" s="687"/>
      <c r="R281" s="687"/>
      <c r="S281" s="687"/>
      <c r="T281" s="687"/>
      <c r="U281" s="687"/>
      <c r="V281" s="687"/>
    </row>
    <row r="282" spans="2:22" ht="18.95" customHeight="1">
      <c r="B282" s="891"/>
      <c r="C282" s="694"/>
      <c r="D282" s="687"/>
      <c r="E282" s="687"/>
      <c r="F282" s="687"/>
      <c r="G282" s="687"/>
      <c r="H282" s="687"/>
      <c r="I282" s="687"/>
      <c r="J282" s="687"/>
      <c r="K282" s="687"/>
      <c r="L282" s="687"/>
      <c r="N282" s="694"/>
      <c r="O282" s="687"/>
      <c r="P282" s="687"/>
      <c r="Q282" s="687"/>
      <c r="R282" s="687"/>
      <c r="S282" s="687"/>
      <c r="T282" s="687"/>
      <c r="U282" s="687"/>
      <c r="V282" s="687"/>
    </row>
    <row r="283" spans="2:22" ht="18.95" customHeight="1">
      <c r="B283" s="891"/>
      <c r="C283" s="694"/>
      <c r="D283" s="687"/>
      <c r="E283" s="687"/>
      <c r="F283" s="687"/>
      <c r="G283" s="687"/>
      <c r="H283" s="687"/>
      <c r="I283" s="687"/>
      <c r="J283" s="687"/>
      <c r="K283" s="687"/>
      <c r="L283" s="687"/>
      <c r="N283" s="694"/>
      <c r="O283" s="687"/>
      <c r="P283" s="687"/>
      <c r="Q283" s="687"/>
      <c r="R283" s="687"/>
      <c r="S283" s="687"/>
      <c r="T283" s="687"/>
      <c r="U283" s="687"/>
      <c r="V283" s="687"/>
    </row>
    <row r="284" spans="2:22" ht="18.95" customHeight="1">
      <c r="B284" s="891"/>
      <c r="C284" s="694"/>
      <c r="D284" s="687"/>
      <c r="E284" s="687"/>
      <c r="F284" s="687"/>
      <c r="G284" s="687"/>
      <c r="H284" s="687"/>
      <c r="I284" s="687"/>
      <c r="J284" s="687"/>
      <c r="K284" s="687"/>
      <c r="L284" s="687"/>
      <c r="N284" s="694"/>
      <c r="O284" s="687"/>
      <c r="P284" s="687"/>
      <c r="Q284" s="687"/>
      <c r="R284" s="687"/>
      <c r="S284" s="687"/>
      <c r="T284" s="687"/>
      <c r="U284" s="687"/>
      <c r="V284" s="687"/>
    </row>
    <row r="285" spans="2:22" ht="18.95" customHeight="1">
      <c r="B285" s="891"/>
      <c r="D285" s="687"/>
      <c r="E285" s="687"/>
      <c r="F285" s="687"/>
      <c r="G285" s="687"/>
      <c r="H285" s="687"/>
      <c r="I285" s="687"/>
      <c r="J285" s="687"/>
      <c r="K285" s="687"/>
      <c r="L285" s="687"/>
      <c r="O285" s="687"/>
      <c r="P285" s="687"/>
      <c r="Q285" s="687"/>
      <c r="R285" s="687"/>
      <c r="S285" s="687"/>
      <c r="T285" s="687"/>
      <c r="U285" s="687"/>
      <c r="V285" s="687"/>
    </row>
    <row r="286" spans="2:22" ht="18.95" customHeight="1">
      <c r="B286" s="891"/>
      <c r="D286" s="687"/>
      <c r="E286" s="687"/>
      <c r="F286" s="687"/>
      <c r="G286" s="687"/>
      <c r="H286" s="687"/>
      <c r="I286" s="687"/>
      <c r="J286" s="687"/>
      <c r="K286" s="687"/>
      <c r="L286" s="687"/>
      <c r="O286" s="687"/>
      <c r="P286" s="687"/>
      <c r="Q286" s="687"/>
      <c r="R286" s="687"/>
      <c r="S286" s="687"/>
      <c r="T286" s="687"/>
      <c r="U286" s="687"/>
      <c r="V286" s="687"/>
    </row>
    <row r="287" spans="2:22" ht="18.95" customHeight="1">
      <c r="B287" s="891"/>
      <c r="D287" s="687"/>
      <c r="E287" s="687"/>
      <c r="F287" s="687"/>
      <c r="G287" s="687"/>
      <c r="H287" s="687"/>
      <c r="I287" s="687"/>
      <c r="J287" s="687"/>
      <c r="K287" s="687"/>
      <c r="L287" s="687"/>
      <c r="O287" s="687"/>
      <c r="P287" s="687"/>
      <c r="Q287" s="687"/>
      <c r="R287" s="687"/>
      <c r="S287" s="687"/>
      <c r="T287" s="687"/>
      <c r="U287" s="687"/>
      <c r="V287" s="687"/>
    </row>
    <row r="288" spans="2:22" ht="18.95" customHeight="1">
      <c r="B288" s="891"/>
      <c r="D288" s="687"/>
      <c r="E288" s="687"/>
      <c r="F288" s="687"/>
      <c r="G288" s="687"/>
      <c r="H288" s="687"/>
      <c r="I288" s="687"/>
      <c r="J288" s="687"/>
      <c r="K288" s="687"/>
      <c r="L288" s="687"/>
      <c r="O288" s="687"/>
      <c r="P288" s="687"/>
      <c r="Q288" s="687"/>
      <c r="R288" s="687"/>
      <c r="S288" s="687"/>
      <c r="T288" s="687"/>
      <c r="U288" s="687"/>
      <c r="V288" s="687"/>
    </row>
    <row r="289" spans="2:22" ht="18.95" customHeight="1">
      <c r="B289" s="891"/>
      <c r="D289" s="687"/>
      <c r="E289" s="687"/>
      <c r="F289" s="687"/>
      <c r="G289" s="687"/>
      <c r="H289" s="687"/>
      <c r="I289" s="687"/>
      <c r="J289" s="687"/>
      <c r="K289" s="687"/>
      <c r="L289" s="687"/>
      <c r="O289" s="687"/>
      <c r="P289" s="687"/>
      <c r="Q289" s="687"/>
      <c r="R289" s="687"/>
      <c r="S289" s="687"/>
      <c r="T289" s="687"/>
      <c r="U289" s="687"/>
      <c r="V289" s="687"/>
    </row>
    <row r="290" spans="2:22" ht="18.95" customHeight="1">
      <c r="B290" s="891"/>
      <c r="D290" s="687"/>
      <c r="E290" s="687"/>
      <c r="F290" s="687"/>
      <c r="G290" s="687"/>
      <c r="H290" s="687"/>
      <c r="I290" s="687"/>
      <c r="J290" s="687"/>
      <c r="K290" s="687"/>
      <c r="L290" s="687"/>
      <c r="O290" s="687"/>
      <c r="P290" s="687"/>
      <c r="Q290" s="687"/>
      <c r="R290" s="687"/>
      <c r="S290" s="687"/>
      <c r="T290" s="687"/>
      <c r="U290" s="687"/>
      <c r="V290" s="687"/>
    </row>
    <row r="291" spans="2:22" ht="18.95" customHeight="1">
      <c r="B291" s="891"/>
      <c r="D291" s="687"/>
      <c r="E291" s="687"/>
      <c r="F291" s="687"/>
      <c r="G291" s="687"/>
      <c r="H291" s="687"/>
      <c r="I291" s="687"/>
      <c r="J291" s="687"/>
      <c r="K291" s="687"/>
      <c r="L291" s="687"/>
      <c r="O291" s="687"/>
      <c r="P291" s="687"/>
      <c r="Q291" s="687"/>
      <c r="R291" s="687"/>
      <c r="S291" s="687"/>
      <c r="T291" s="687"/>
      <c r="U291" s="687"/>
      <c r="V291" s="687"/>
    </row>
    <row r="292" spans="2:22" ht="18.95" customHeight="1">
      <c r="B292" s="891"/>
      <c r="D292" s="687"/>
      <c r="E292" s="687"/>
      <c r="F292" s="687"/>
      <c r="G292" s="687"/>
      <c r="H292" s="687"/>
      <c r="I292" s="687"/>
      <c r="J292" s="687"/>
      <c r="K292" s="687"/>
      <c r="L292" s="687"/>
      <c r="O292" s="687"/>
      <c r="P292" s="687"/>
      <c r="Q292" s="687"/>
      <c r="R292" s="687"/>
      <c r="S292" s="687"/>
      <c r="T292" s="687"/>
      <c r="U292" s="687"/>
      <c r="V292" s="687"/>
    </row>
    <row r="293" spans="2:22" ht="18.95" customHeight="1">
      <c r="B293" s="891"/>
      <c r="D293" s="687"/>
      <c r="E293" s="687"/>
      <c r="F293" s="687"/>
      <c r="G293" s="687"/>
      <c r="H293" s="687"/>
      <c r="I293" s="687"/>
      <c r="J293" s="687"/>
      <c r="K293" s="687"/>
      <c r="L293" s="687"/>
      <c r="O293" s="687"/>
      <c r="P293" s="687"/>
      <c r="Q293" s="687"/>
      <c r="R293" s="687"/>
      <c r="S293" s="687"/>
      <c r="T293" s="687"/>
      <c r="U293" s="687"/>
      <c r="V293" s="687"/>
    </row>
    <row r="294" spans="2:22" ht="18.95" customHeight="1">
      <c r="B294" s="891"/>
      <c r="D294" s="687"/>
      <c r="E294" s="687"/>
      <c r="F294" s="687"/>
      <c r="G294" s="687"/>
      <c r="H294" s="687"/>
      <c r="I294" s="687"/>
      <c r="J294" s="687"/>
      <c r="K294" s="687"/>
      <c r="L294" s="687"/>
      <c r="O294" s="687"/>
      <c r="P294" s="687"/>
      <c r="Q294" s="687"/>
      <c r="R294" s="687"/>
      <c r="S294" s="687"/>
      <c r="T294" s="687"/>
      <c r="U294" s="687"/>
      <c r="V294" s="687"/>
    </row>
    <row r="295" spans="2:22" ht="18.95" customHeight="1">
      <c r="B295" s="891"/>
      <c r="D295" s="687"/>
      <c r="E295" s="687"/>
      <c r="F295" s="687"/>
      <c r="G295" s="687"/>
      <c r="H295" s="687"/>
      <c r="I295" s="687"/>
      <c r="J295" s="687"/>
      <c r="K295" s="687"/>
      <c r="L295" s="687"/>
      <c r="O295" s="687"/>
      <c r="P295" s="687"/>
      <c r="Q295" s="687"/>
      <c r="R295" s="687"/>
      <c r="S295" s="687"/>
      <c r="T295" s="687"/>
      <c r="U295" s="687"/>
      <c r="V295" s="687"/>
    </row>
    <row r="296" spans="2:22" ht="18.95" customHeight="1">
      <c r="B296" s="891"/>
      <c r="D296" s="687"/>
      <c r="E296" s="687"/>
      <c r="F296" s="687"/>
      <c r="G296" s="687"/>
      <c r="H296" s="687"/>
      <c r="I296" s="687"/>
      <c r="J296" s="687"/>
      <c r="K296" s="687"/>
      <c r="L296" s="687"/>
      <c r="O296" s="687"/>
      <c r="P296" s="687"/>
      <c r="Q296" s="687"/>
      <c r="R296" s="687"/>
      <c r="S296" s="687"/>
      <c r="T296" s="687"/>
      <c r="U296" s="687"/>
      <c r="V296" s="687"/>
    </row>
    <row r="297" spans="2:22" ht="18.95" customHeight="1">
      <c r="B297" s="891"/>
      <c r="D297" s="687"/>
      <c r="E297" s="687"/>
      <c r="F297" s="687"/>
      <c r="G297" s="687"/>
      <c r="H297" s="687"/>
      <c r="I297" s="687"/>
      <c r="J297" s="687"/>
      <c r="K297" s="687"/>
      <c r="L297" s="687"/>
      <c r="O297" s="687"/>
      <c r="P297" s="687"/>
      <c r="Q297" s="687"/>
      <c r="R297" s="687"/>
      <c r="S297" s="687"/>
      <c r="T297" s="687"/>
      <c r="U297" s="687"/>
      <c r="V297" s="687"/>
    </row>
    <row r="298" spans="2:22" ht="18.95" customHeight="1">
      <c r="B298" s="891"/>
      <c r="D298" s="687"/>
      <c r="E298" s="687"/>
      <c r="F298" s="687"/>
      <c r="G298" s="687"/>
      <c r="H298" s="687"/>
      <c r="I298" s="687"/>
      <c r="J298" s="687"/>
      <c r="K298" s="687"/>
      <c r="L298" s="687"/>
      <c r="O298" s="687"/>
      <c r="P298" s="687"/>
      <c r="Q298" s="687"/>
      <c r="R298" s="687"/>
      <c r="S298" s="687"/>
      <c r="T298" s="687"/>
      <c r="U298" s="687"/>
      <c r="V298" s="687"/>
    </row>
    <row r="299" spans="2:22" ht="18.95" customHeight="1">
      <c r="B299" s="891"/>
      <c r="D299" s="687"/>
      <c r="E299" s="687"/>
      <c r="F299" s="687"/>
      <c r="G299" s="687"/>
      <c r="H299" s="687"/>
      <c r="I299" s="687"/>
      <c r="J299" s="687"/>
      <c r="K299" s="687"/>
      <c r="L299" s="687"/>
      <c r="O299" s="687"/>
      <c r="P299" s="687"/>
      <c r="Q299" s="687"/>
      <c r="R299" s="687"/>
      <c r="S299" s="687"/>
      <c r="T299" s="687"/>
      <c r="U299" s="687"/>
      <c r="V299" s="687"/>
    </row>
    <row r="300" spans="2:22" ht="18.95" customHeight="1">
      <c r="B300" s="891"/>
      <c r="D300" s="687"/>
      <c r="E300" s="687"/>
      <c r="F300" s="687"/>
      <c r="G300" s="687"/>
      <c r="H300" s="687"/>
      <c r="I300" s="687"/>
      <c r="J300" s="687"/>
      <c r="K300" s="687"/>
      <c r="L300" s="687"/>
      <c r="O300" s="687"/>
      <c r="P300" s="687"/>
      <c r="Q300" s="687"/>
      <c r="R300" s="687"/>
      <c r="S300" s="687"/>
      <c r="T300" s="687"/>
      <c r="U300" s="687"/>
      <c r="V300" s="687"/>
    </row>
    <row r="301" spans="2:22" ht="18.95" customHeight="1">
      <c r="B301" s="891"/>
      <c r="D301" s="687"/>
      <c r="E301" s="687"/>
      <c r="F301" s="687"/>
      <c r="G301" s="687"/>
      <c r="H301" s="687"/>
      <c r="I301" s="687"/>
      <c r="J301" s="687"/>
      <c r="K301" s="687"/>
      <c r="L301" s="687"/>
      <c r="O301" s="687"/>
      <c r="P301" s="687"/>
      <c r="Q301" s="687"/>
      <c r="R301" s="687"/>
      <c r="S301" s="687"/>
      <c r="T301" s="687"/>
      <c r="U301" s="687"/>
      <c r="V301" s="687"/>
    </row>
    <row r="302" spans="2:22" ht="18.95" customHeight="1">
      <c r="B302" s="891"/>
      <c r="D302" s="687"/>
      <c r="E302" s="687"/>
      <c r="F302" s="687"/>
      <c r="G302" s="687"/>
      <c r="H302" s="687"/>
      <c r="I302" s="687"/>
      <c r="J302" s="687"/>
      <c r="K302" s="687"/>
      <c r="L302" s="687"/>
      <c r="O302" s="687"/>
      <c r="P302" s="687"/>
      <c r="Q302" s="687"/>
      <c r="R302" s="687"/>
      <c r="S302" s="687"/>
      <c r="T302" s="687"/>
      <c r="U302" s="687"/>
      <c r="V302" s="687"/>
    </row>
    <row r="303" spans="2:22" ht="18.95" customHeight="1">
      <c r="B303" s="891"/>
      <c r="D303" s="687"/>
      <c r="E303" s="687"/>
      <c r="F303" s="687"/>
      <c r="G303" s="687"/>
      <c r="H303" s="687"/>
      <c r="I303" s="687"/>
      <c r="J303" s="687"/>
      <c r="K303" s="687"/>
      <c r="L303" s="687"/>
      <c r="O303" s="687"/>
      <c r="P303" s="687"/>
      <c r="Q303" s="687"/>
      <c r="R303" s="687"/>
      <c r="S303" s="687"/>
      <c r="T303" s="687"/>
      <c r="U303" s="687"/>
      <c r="V303" s="687"/>
    </row>
    <row r="304" spans="2:22" ht="18.95" customHeight="1">
      <c r="B304" s="891"/>
      <c r="D304" s="687"/>
      <c r="E304" s="687"/>
      <c r="F304" s="687"/>
      <c r="G304" s="687"/>
      <c r="H304" s="687"/>
      <c r="I304" s="687"/>
      <c r="J304" s="687"/>
      <c r="K304" s="687"/>
      <c r="L304" s="687"/>
      <c r="O304" s="687"/>
      <c r="P304" s="687"/>
      <c r="Q304" s="687"/>
      <c r="R304" s="687"/>
      <c r="S304" s="687"/>
      <c r="T304" s="687"/>
      <c r="U304" s="687"/>
      <c r="V304" s="687"/>
    </row>
    <row r="305" spans="2:22" ht="18.95" customHeight="1">
      <c r="B305" s="891"/>
      <c r="D305" s="687"/>
      <c r="E305" s="687"/>
      <c r="F305" s="687"/>
      <c r="G305" s="687"/>
      <c r="H305" s="687"/>
      <c r="I305" s="687"/>
      <c r="J305" s="687"/>
      <c r="K305" s="687"/>
      <c r="L305" s="687"/>
      <c r="O305" s="687"/>
      <c r="P305" s="687"/>
      <c r="Q305" s="687"/>
      <c r="R305" s="687"/>
      <c r="S305" s="687"/>
      <c r="T305" s="687"/>
      <c r="U305" s="687"/>
      <c r="V305" s="687"/>
    </row>
    <row r="306" spans="2:22" ht="18.95" customHeight="1">
      <c r="B306" s="891"/>
      <c r="D306" s="687"/>
      <c r="E306" s="687"/>
      <c r="F306" s="687"/>
      <c r="G306" s="687"/>
      <c r="H306" s="687"/>
      <c r="I306" s="687"/>
      <c r="J306" s="687"/>
      <c r="K306" s="687"/>
      <c r="L306" s="687"/>
      <c r="O306" s="687"/>
      <c r="P306" s="687"/>
      <c r="Q306" s="687"/>
      <c r="R306" s="687"/>
      <c r="S306" s="687"/>
      <c r="T306" s="687"/>
      <c r="U306" s="687"/>
      <c r="V306" s="687"/>
    </row>
    <row r="307" spans="2:22" ht="18.95" customHeight="1">
      <c r="B307" s="891"/>
      <c r="D307" s="687"/>
      <c r="E307" s="687"/>
      <c r="F307" s="687"/>
      <c r="G307" s="687"/>
      <c r="H307" s="687"/>
      <c r="I307" s="687"/>
      <c r="J307" s="687"/>
      <c r="K307" s="687"/>
      <c r="L307" s="687"/>
      <c r="O307" s="687"/>
      <c r="P307" s="687"/>
      <c r="Q307" s="687"/>
      <c r="R307" s="687"/>
      <c r="S307" s="687"/>
      <c r="T307" s="687"/>
      <c r="U307" s="687"/>
      <c r="V307" s="687"/>
    </row>
    <row r="308" spans="2:22" ht="18.95" customHeight="1">
      <c r="B308" s="891"/>
      <c r="D308" s="687"/>
      <c r="E308" s="687"/>
      <c r="F308" s="687"/>
      <c r="G308" s="687"/>
      <c r="H308" s="687"/>
      <c r="I308" s="687"/>
      <c r="J308" s="687"/>
      <c r="K308" s="687"/>
      <c r="L308" s="687"/>
      <c r="O308" s="687"/>
      <c r="P308" s="687"/>
      <c r="Q308" s="687"/>
      <c r="R308" s="687"/>
      <c r="S308" s="687"/>
      <c r="T308" s="687"/>
      <c r="U308" s="687"/>
      <c r="V308" s="687"/>
    </row>
    <row r="309" spans="2:22" ht="18.95" customHeight="1">
      <c r="B309" s="891"/>
      <c r="D309" s="687"/>
      <c r="E309" s="687"/>
      <c r="F309" s="687"/>
      <c r="G309" s="687"/>
      <c r="H309" s="687"/>
      <c r="I309" s="687"/>
      <c r="J309" s="687"/>
      <c r="K309" s="687"/>
      <c r="L309" s="687"/>
      <c r="O309" s="687"/>
      <c r="P309" s="687"/>
      <c r="Q309" s="687"/>
      <c r="R309" s="687"/>
      <c r="S309" s="687"/>
      <c r="T309" s="687"/>
      <c r="U309" s="687"/>
      <c r="V309" s="687"/>
    </row>
    <row r="310" spans="2:22" ht="18.95" customHeight="1">
      <c r="B310" s="891"/>
      <c r="D310" s="687"/>
      <c r="E310" s="687"/>
      <c r="F310" s="687"/>
      <c r="G310" s="687"/>
      <c r="H310" s="687"/>
      <c r="I310" s="687"/>
      <c r="J310" s="687"/>
      <c r="K310" s="687"/>
      <c r="L310" s="687"/>
      <c r="O310" s="687"/>
      <c r="P310" s="687"/>
      <c r="Q310" s="687"/>
      <c r="R310" s="687"/>
      <c r="S310" s="687"/>
      <c r="T310" s="687"/>
      <c r="U310" s="687"/>
      <c r="V310" s="687"/>
    </row>
    <row r="311" spans="2:22" ht="18.95" customHeight="1">
      <c r="B311" s="891"/>
      <c r="D311" s="687"/>
      <c r="E311" s="687"/>
      <c r="F311" s="687"/>
      <c r="G311" s="687"/>
      <c r="H311" s="687"/>
      <c r="I311" s="687"/>
      <c r="J311" s="687"/>
      <c r="K311" s="687"/>
      <c r="L311" s="687"/>
      <c r="O311" s="687"/>
      <c r="P311" s="687"/>
      <c r="Q311" s="687"/>
      <c r="R311" s="687"/>
      <c r="S311" s="687"/>
      <c r="T311" s="687"/>
      <c r="U311" s="687"/>
      <c r="V311" s="687"/>
    </row>
    <row r="312" spans="2:22" ht="18.95" customHeight="1">
      <c r="B312" s="891"/>
      <c r="D312" s="687"/>
      <c r="E312" s="687"/>
      <c r="F312" s="687"/>
      <c r="G312" s="687"/>
      <c r="H312" s="687"/>
      <c r="I312" s="687"/>
      <c r="J312" s="687"/>
      <c r="K312" s="687"/>
      <c r="L312" s="687"/>
      <c r="O312" s="687"/>
      <c r="P312" s="687"/>
      <c r="Q312" s="687"/>
      <c r="R312" s="687"/>
      <c r="S312" s="687"/>
      <c r="T312" s="687"/>
      <c r="U312" s="687"/>
      <c r="V312" s="687"/>
    </row>
    <row r="313" spans="2:22" ht="18.95" customHeight="1">
      <c r="B313" s="891"/>
      <c r="D313" s="687"/>
      <c r="E313" s="687"/>
      <c r="F313" s="687"/>
      <c r="G313" s="687"/>
      <c r="H313" s="687"/>
      <c r="I313" s="687"/>
      <c r="J313" s="687"/>
      <c r="K313" s="687"/>
      <c r="L313" s="687"/>
      <c r="O313" s="687"/>
      <c r="P313" s="687"/>
      <c r="Q313" s="687"/>
      <c r="R313" s="687"/>
      <c r="S313" s="687"/>
      <c r="T313" s="687"/>
      <c r="U313" s="687"/>
      <c r="V313" s="687"/>
    </row>
    <row r="314" spans="2:22" ht="18.95" customHeight="1">
      <c r="B314" s="891"/>
      <c r="D314" s="687"/>
      <c r="E314" s="687"/>
      <c r="F314" s="687"/>
      <c r="G314" s="687"/>
      <c r="H314" s="687"/>
      <c r="I314" s="687"/>
      <c r="J314" s="687"/>
      <c r="K314" s="687"/>
      <c r="L314" s="687"/>
      <c r="O314" s="687"/>
      <c r="P314" s="687"/>
      <c r="Q314" s="687"/>
      <c r="R314" s="687"/>
      <c r="S314" s="687"/>
      <c r="T314" s="687"/>
      <c r="U314" s="687"/>
      <c r="V314" s="687"/>
    </row>
    <row r="315" spans="2:22" ht="18.95" customHeight="1">
      <c r="B315" s="891"/>
      <c r="D315" s="687"/>
      <c r="E315" s="687"/>
      <c r="F315" s="687"/>
      <c r="G315" s="687"/>
      <c r="H315" s="687"/>
      <c r="I315" s="687"/>
      <c r="J315" s="687"/>
      <c r="K315" s="687"/>
      <c r="L315" s="687"/>
      <c r="O315" s="687"/>
      <c r="P315" s="687"/>
      <c r="Q315" s="687"/>
      <c r="R315" s="687"/>
      <c r="S315" s="687"/>
      <c r="T315" s="687"/>
      <c r="U315" s="687"/>
      <c r="V315" s="687"/>
    </row>
    <row r="316" spans="2:22" ht="18.95" customHeight="1">
      <c r="B316" s="891"/>
      <c r="D316" s="687"/>
      <c r="E316" s="687"/>
      <c r="F316" s="687"/>
      <c r="G316" s="687"/>
      <c r="H316" s="687"/>
      <c r="I316" s="687"/>
      <c r="J316" s="687"/>
      <c r="K316" s="687"/>
      <c r="L316" s="687"/>
      <c r="O316" s="687"/>
      <c r="P316" s="687"/>
      <c r="Q316" s="687"/>
      <c r="R316" s="687"/>
      <c r="S316" s="687"/>
      <c r="T316" s="687"/>
      <c r="U316" s="687"/>
      <c r="V316" s="687"/>
    </row>
    <row r="317" spans="2:22" ht="18.95" customHeight="1">
      <c r="B317" s="891"/>
      <c r="D317" s="687"/>
      <c r="E317" s="687"/>
      <c r="F317" s="687"/>
      <c r="G317" s="687"/>
      <c r="H317" s="687"/>
      <c r="I317" s="687"/>
      <c r="J317" s="687"/>
      <c r="K317" s="687"/>
      <c r="L317" s="687"/>
      <c r="O317" s="687"/>
      <c r="P317" s="687"/>
      <c r="Q317" s="687"/>
      <c r="R317" s="687"/>
      <c r="S317" s="687"/>
      <c r="T317" s="687"/>
      <c r="U317" s="687"/>
      <c r="V317" s="687"/>
    </row>
    <row r="318" spans="2:22" ht="18.95" customHeight="1">
      <c r="B318" s="891"/>
      <c r="D318" s="687"/>
      <c r="E318" s="687"/>
      <c r="F318" s="687"/>
      <c r="G318" s="687"/>
      <c r="H318" s="687"/>
      <c r="I318" s="687"/>
      <c r="J318" s="687"/>
      <c r="K318" s="687"/>
      <c r="L318" s="687"/>
      <c r="O318" s="687"/>
      <c r="P318" s="687"/>
      <c r="Q318" s="687"/>
      <c r="R318" s="687"/>
      <c r="S318" s="687"/>
      <c r="T318" s="687"/>
      <c r="U318" s="687"/>
      <c r="V318" s="687"/>
    </row>
    <row r="319" spans="2:22" ht="18.95" customHeight="1">
      <c r="B319" s="891"/>
      <c r="D319" s="687"/>
      <c r="E319" s="687"/>
      <c r="F319" s="687"/>
      <c r="G319" s="687"/>
      <c r="H319" s="687"/>
      <c r="I319" s="687"/>
      <c r="J319" s="687"/>
      <c r="K319" s="687"/>
      <c r="L319" s="687"/>
      <c r="O319" s="687"/>
      <c r="P319" s="687"/>
      <c r="Q319" s="687"/>
      <c r="R319" s="687"/>
      <c r="S319" s="687"/>
      <c r="T319" s="687"/>
      <c r="U319" s="687"/>
      <c r="V319" s="687"/>
    </row>
    <row r="320" spans="2:22" ht="18.95" customHeight="1">
      <c r="B320" s="891"/>
      <c r="D320" s="687"/>
      <c r="E320" s="687"/>
      <c r="F320" s="687"/>
      <c r="G320" s="687"/>
      <c r="H320" s="687"/>
      <c r="I320" s="687"/>
      <c r="J320" s="687"/>
      <c r="K320" s="687"/>
      <c r="L320" s="687"/>
      <c r="O320" s="687"/>
      <c r="P320" s="687"/>
      <c r="Q320" s="687"/>
      <c r="R320" s="687"/>
      <c r="S320" s="687"/>
      <c r="T320" s="687"/>
      <c r="U320" s="687"/>
      <c r="V320" s="687"/>
    </row>
    <row r="321" spans="2:22" ht="18.95" customHeight="1">
      <c r="B321" s="891"/>
      <c r="D321" s="687"/>
      <c r="E321" s="687"/>
      <c r="F321" s="687"/>
      <c r="G321" s="687"/>
      <c r="H321" s="687"/>
      <c r="I321" s="687"/>
      <c r="J321" s="687"/>
      <c r="K321" s="687"/>
      <c r="L321" s="687"/>
      <c r="O321" s="687"/>
      <c r="P321" s="687"/>
      <c r="Q321" s="687"/>
      <c r="R321" s="687"/>
      <c r="S321" s="687"/>
      <c r="T321" s="687"/>
      <c r="U321" s="687"/>
      <c r="V321" s="687"/>
    </row>
    <row r="322" spans="2:22" ht="18.95" customHeight="1">
      <c r="B322" s="891"/>
      <c r="D322" s="687"/>
      <c r="E322" s="687"/>
      <c r="F322" s="687"/>
      <c r="G322" s="687"/>
      <c r="H322" s="687"/>
      <c r="I322" s="687"/>
      <c r="J322" s="687"/>
      <c r="K322" s="687"/>
      <c r="L322" s="687"/>
      <c r="O322" s="687"/>
      <c r="P322" s="687"/>
      <c r="Q322" s="687"/>
      <c r="R322" s="687"/>
      <c r="S322" s="687"/>
      <c r="T322" s="687"/>
      <c r="U322" s="687"/>
      <c r="V322" s="687"/>
    </row>
    <row r="323" spans="2:22" ht="18.95" customHeight="1">
      <c r="B323" s="891"/>
      <c r="D323" s="687"/>
      <c r="E323" s="687"/>
      <c r="F323" s="687"/>
      <c r="G323" s="687"/>
      <c r="H323" s="687"/>
      <c r="I323" s="687"/>
      <c r="J323" s="687"/>
      <c r="K323" s="687"/>
      <c r="L323" s="687"/>
      <c r="O323" s="687"/>
      <c r="P323" s="687"/>
      <c r="Q323" s="687"/>
      <c r="R323" s="687"/>
      <c r="S323" s="687"/>
      <c r="T323" s="687"/>
      <c r="U323" s="687"/>
      <c r="V323" s="687"/>
    </row>
    <row r="324" spans="2:22" ht="18.95" customHeight="1">
      <c r="B324" s="891"/>
      <c r="D324" s="687"/>
      <c r="E324" s="687"/>
      <c r="F324" s="687"/>
      <c r="G324" s="687"/>
      <c r="H324" s="687"/>
      <c r="I324" s="687"/>
      <c r="J324" s="687"/>
      <c r="K324" s="687"/>
      <c r="L324" s="687"/>
      <c r="O324" s="687"/>
      <c r="P324" s="687"/>
      <c r="Q324" s="687"/>
      <c r="R324" s="687"/>
      <c r="S324" s="687"/>
      <c r="T324" s="687"/>
      <c r="U324" s="687"/>
      <c r="V324" s="687"/>
    </row>
    <row r="325" spans="2:22" ht="18.95" customHeight="1">
      <c r="B325" s="891"/>
      <c r="D325" s="687"/>
      <c r="E325" s="687"/>
      <c r="F325" s="687"/>
      <c r="G325" s="687"/>
      <c r="H325" s="687"/>
      <c r="I325" s="687"/>
      <c r="J325" s="687"/>
      <c r="K325" s="687"/>
      <c r="L325" s="687"/>
      <c r="O325" s="687"/>
      <c r="P325" s="687"/>
      <c r="Q325" s="687"/>
      <c r="R325" s="687"/>
      <c r="S325" s="687"/>
      <c r="T325" s="687"/>
      <c r="U325" s="687"/>
      <c r="V325" s="687"/>
    </row>
    <row r="326" spans="2:22" ht="18.95" customHeight="1">
      <c r="B326" s="891"/>
      <c r="D326" s="687"/>
      <c r="E326" s="687"/>
      <c r="F326" s="687"/>
      <c r="G326" s="687"/>
      <c r="H326" s="687"/>
      <c r="I326" s="687"/>
      <c r="J326" s="687"/>
      <c r="K326" s="687"/>
      <c r="L326" s="687"/>
      <c r="O326" s="687"/>
      <c r="P326" s="687"/>
      <c r="Q326" s="687"/>
      <c r="R326" s="687"/>
      <c r="S326" s="687"/>
      <c r="T326" s="687"/>
      <c r="U326" s="687"/>
      <c r="V326" s="687"/>
    </row>
    <row r="327" spans="2:22" ht="18.95" customHeight="1">
      <c r="B327" s="891"/>
      <c r="D327" s="687"/>
      <c r="E327" s="687"/>
      <c r="F327" s="687"/>
      <c r="G327" s="687"/>
      <c r="H327" s="687"/>
      <c r="I327" s="687"/>
      <c r="J327" s="687"/>
      <c r="K327" s="687"/>
      <c r="L327" s="687"/>
      <c r="O327" s="687"/>
      <c r="P327" s="687"/>
      <c r="Q327" s="687"/>
      <c r="R327" s="687"/>
      <c r="S327" s="687"/>
      <c r="T327" s="687"/>
      <c r="U327" s="687"/>
      <c r="V327" s="687"/>
    </row>
    <row r="328" spans="2:22" ht="18.95" customHeight="1">
      <c r="B328" s="891"/>
      <c r="D328" s="687"/>
      <c r="E328" s="687"/>
      <c r="F328" s="687"/>
      <c r="G328" s="687"/>
      <c r="H328" s="687"/>
      <c r="I328" s="687"/>
      <c r="J328" s="687"/>
      <c r="K328" s="687"/>
      <c r="L328" s="687"/>
      <c r="O328" s="687"/>
      <c r="P328" s="687"/>
      <c r="Q328" s="687"/>
      <c r="R328" s="687"/>
      <c r="S328" s="687"/>
      <c r="T328" s="687"/>
      <c r="U328" s="687"/>
      <c r="V328" s="687"/>
    </row>
    <row r="329" spans="2:22" ht="18.95" customHeight="1">
      <c r="B329" s="891"/>
      <c r="D329" s="687"/>
      <c r="E329" s="687"/>
      <c r="F329" s="687"/>
      <c r="G329" s="687"/>
      <c r="H329" s="687"/>
      <c r="I329" s="687"/>
      <c r="J329" s="687"/>
      <c r="K329" s="687"/>
      <c r="L329" s="687"/>
      <c r="O329" s="687"/>
      <c r="P329" s="687"/>
      <c r="Q329" s="687"/>
      <c r="R329" s="687"/>
      <c r="S329" s="687"/>
      <c r="T329" s="687"/>
      <c r="U329" s="687"/>
      <c r="V329" s="687"/>
    </row>
    <row r="330" spans="2:22" ht="18.95" customHeight="1">
      <c r="B330" s="891"/>
      <c r="D330" s="687"/>
      <c r="E330" s="687"/>
      <c r="F330" s="687"/>
      <c r="G330" s="687"/>
      <c r="H330" s="687"/>
      <c r="I330" s="687"/>
      <c r="J330" s="687"/>
      <c r="K330" s="687"/>
      <c r="L330" s="687"/>
      <c r="O330" s="687"/>
      <c r="P330" s="687"/>
      <c r="Q330" s="687"/>
      <c r="R330" s="687"/>
      <c r="S330" s="687"/>
      <c r="T330" s="687"/>
      <c r="U330" s="687"/>
      <c r="V330" s="687"/>
    </row>
    <row r="331" spans="2:22" ht="18.95" customHeight="1">
      <c r="B331" s="891"/>
      <c r="D331" s="687"/>
      <c r="E331" s="687"/>
      <c r="F331" s="687"/>
      <c r="G331" s="687"/>
      <c r="H331" s="687"/>
      <c r="I331" s="687"/>
      <c r="J331" s="687"/>
      <c r="K331" s="687"/>
      <c r="L331" s="687"/>
      <c r="O331" s="687"/>
      <c r="P331" s="687"/>
      <c r="Q331" s="687"/>
      <c r="R331" s="687"/>
      <c r="S331" s="687"/>
      <c r="T331" s="687"/>
      <c r="U331" s="687"/>
      <c r="V331" s="687"/>
    </row>
    <row r="332" spans="2:22" ht="18.95" customHeight="1">
      <c r="B332" s="891"/>
      <c r="D332" s="687"/>
      <c r="E332" s="687"/>
      <c r="F332" s="687"/>
      <c r="G332" s="687"/>
      <c r="H332" s="687"/>
      <c r="I332" s="687"/>
      <c r="J332" s="687"/>
      <c r="K332" s="687"/>
      <c r="L332" s="687"/>
      <c r="O332" s="687"/>
      <c r="P332" s="687"/>
      <c r="Q332" s="687"/>
      <c r="R332" s="687"/>
      <c r="S332" s="687"/>
      <c r="T332" s="687"/>
      <c r="U332" s="687"/>
      <c r="V332" s="687"/>
    </row>
    <row r="333" spans="2:22" ht="18.95" customHeight="1">
      <c r="B333" s="891"/>
      <c r="D333" s="687"/>
      <c r="E333" s="687"/>
      <c r="F333" s="687"/>
      <c r="G333" s="687"/>
      <c r="H333" s="687"/>
      <c r="I333" s="687"/>
      <c r="J333" s="687"/>
      <c r="K333" s="687"/>
      <c r="L333" s="687"/>
      <c r="O333" s="687"/>
      <c r="P333" s="687"/>
      <c r="Q333" s="687"/>
      <c r="R333" s="687"/>
      <c r="S333" s="687"/>
      <c r="T333" s="687"/>
      <c r="U333" s="687"/>
      <c r="V333" s="687"/>
    </row>
    <row r="334" spans="2:22" ht="18.95" customHeight="1">
      <c r="B334" s="891"/>
      <c r="D334" s="687"/>
      <c r="E334" s="687"/>
      <c r="F334" s="687"/>
      <c r="G334" s="687"/>
      <c r="H334" s="687"/>
      <c r="I334" s="687"/>
      <c r="J334" s="687"/>
      <c r="K334" s="687"/>
      <c r="L334" s="687"/>
      <c r="O334" s="687"/>
      <c r="P334" s="687"/>
      <c r="Q334" s="687"/>
      <c r="R334" s="687"/>
      <c r="S334" s="687"/>
      <c r="T334" s="687"/>
      <c r="U334" s="687"/>
      <c r="V334" s="687"/>
    </row>
    <row r="335" spans="2:22" ht="18.95" customHeight="1">
      <c r="B335" s="891"/>
      <c r="D335" s="687"/>
      <c r="E335" s="687"/>
      <c r="F335" s="687"/>
      <c r="G335" s="687"/>
      <c r="H335" s="687"/>
      <c r="I335" s="687"/>
      <c r="J335" s="687"/>
      <c r="K335" s="687"/>
      <c r="L335" s="687"/>
      <c r="O335" s="687"/>
      <c r="P335" s="687"/>
      <c r="Q335" s="687"/>
      <c r="R335" s="687"/>
      <c r="S335" s="687"/>
      <c r="T335" s="687"/>
      <c r="U335" s="687"/>
      <c r="V335" s="687"/>
    </row>
    <row r="336" spans="2:22" ht="18.95" customHeight="1">
      <c r="B336" s="891"/>
      <c r="D336" s="687"/>
      <c r="E336" s="687"/>
      <c r="F336" s="687"/>
      <c r="G336" s="687"/>
      <c r="H336" s="687"/>
      <c r="I336" s="687"/>
      <c r="J336" s="687"/>
      <c r="K336" s="687"/>
      <c r="L336" s="687"/>
      <c r="O336" s="687"/>
      <c r="P336" s="687"/>
      <c r="Q336" s="687"/>
      <c r="R336" s="687"/>
      <c r="S336" s="687"/>
      <c r="T336" s="687"/>
      <c r="U336" s="687"/>
      <c r="V336" s="687"/>
    </row>
    <row r="337" spans="2:22" ht="18.95" customHeight="1">
      <c r="B337" s="891"/>
      <c r="D337" s="687"/>
      <c r="E337" s="687"/>
      <c r="F337" s="687"/>
      <c r="G337" s="687"/>
      <c r="H337" s="687"/>
      <c r="I337" s="687"/>
      <c r="J337" s="687"/>
      <c r="K337" s="687"/>
      <c r="L337" s="687"/>
      <c r="O337" s="687"/>
      <c r="P337" s="687"/>
      <c r="Q337" s="687"/>
      <c r="R337" s="687"/>
      <c r="S337" s="687"/>
      <c r="T337" s="687"/>
      <c r="U337" s="687"/>
      <c r="V337" s="687"/>
    </row>
    <row r="338" spans="2:22" ht="18.95" customHeight="1">
      <c r="B338" s="891"/>
      <c r="D338" s="687"/>
      <c r="E338" s="687"/>
      <c r="F338" s="687"/>
      <c r="G338" s="687"/>
      <c r="H338" s="687"/>
      <c r="I338" s="687"/>
      <c r="J338" s="687"/>
      <c r="K338" s="687"/>
      <c r="L338" s="687"/>
      <c r="O338" s="687"/>
      <c r="P338" s="687"/>
      <c r="Q338" s="687"/>
      <c r="R338" s="687"/>
      <c r="S338" s="687"/>
      <c r="T338" s="687"/>
      <c r="U338" s="687"/>
      <c r="V338" s="687"/>
    </row>
    <row r="339" spans="2:22" ht="18.95" customHeight="1">
      <c r="B339" s="891"/>
      <c r="D339" s="687"/>
      <c r="E339" s="687"/>
      <c r="F339" s="687"/>
      <c r="G339" s="687"/>
      <c r="H339" s="687"/>
      <c r="I339" s="687"/>
      <c r="J339" s="687"/>
      <c r="K339" s="687"/>
      <c r="L339" s="687"/>
      <c r="O339" s="687"/>
      <c r="P339" s="687"/>
      <c r="Q339" s="687"/>
      <c r="R339" s="687"/>
      <c r="S339" s="687"/>
      <c r="T339" s="687"/>
      <c r="U339" s="687"/>
      <c r="V339" s="687"/>
    </row>
    <row r="340" spans="2:22" ht="18.95" customHeight="1">
      <c r="B340" s="891"/>
      <c r="D340" s="687"/>
      <c r="E340" s="687"/>
      <c r="F340" s="687"/>
      <c r="G340" s="687"/>
      <c r="H340" s="687"/>
      <c r="I340" s="687"/>
      <c r="J340" s="687"/>
      <c r="K340" s="687"/>
      <c r="L340" s="687"/>
      <c r="O340" s="687"/>
      <c r="P340" s="687"/>
      <c r="Q340" s="687"/>
      <c r="R340" s="687"/>
      <c r="S340" s="687"/>
      <c r="T340" s="687"/>
      <c r="U340" s="687"/>
      <c r="V340" s="687"/>
    </row>
    <row r="341" spans="2:22" ht="18.95" customHeight="1">
      <c r="B341" s="891"/>
      <c r="D341" s="687"/>
      <c r="E341" s="687"/>
      <c r="F341" s="687"/>
      <c r="G341" s="687"/>
      <c r="H341" s="687"/>
      <c r="I341" s="687"/>
      <c r="J341" s="687"/>
      <c r="K341" s="687"/>
      <c r="L341" s="687"/>
      <c r="O341" s="687"/>
      <c r="P341" s="687"/>
      <c r="Q341" s="687"/>
      <c r="R341" s="687"/>
      <c r="S341" s="687"/>
      <c r="T341" s="687"/>
      <c r="U341" s="687"/>
      <c r="V341" s="687"/>
    </row>
    <row r="342" spans="2:22" ht="18.95" customHeight="1">
      <c r="B342" s="891"/>
      <c r="D342" s="687"/>
      <c r="E342" s="687"/>
      <c r="F342" s="687"/>
      <c r="G342" s="687"/>
      <c r="H342" s="687"/>
      <c r="I342" s="687"/>
      <c r="J342" s="687"/>
      <c r="K342" s="687"/>
      <c r="L342" s="687"/>
      <c r="O342" s="687"/>
      <c r="P342" s="687"/>
      <c r="Q342" s="687"/>
      <c r="R342" s="687"/>
      <c r="S342" s="687"/>
      <c r="T342" s="687"/>
      <c r="U342" s="687"/>
      <c r="V342" s="687"/>
    </row>
    <row r="343" spans="2:22" ht="18.95" customHeight="1">
      <c r="B343" s="891"/>
      <c r="D343" s="687"/>
      <c r="E343" s="687"/>
      <c r="F343" s="687"/>
      <c r="G343" s="687"/>
      <c r="H343" s="687"/>
      <c r="I343" s="687"/>
      <c r="J343" s="687"/>
      <c r="K343" s="687"/>
      <c r="L343" s="687"/>
      <c r="O343" s="687"/>
      <c r="P343" s="687"/>
      <c r="Q343" s="687"/>
      <c r="R343" s="687"/>
      <c r="S343" s="687"/>
      <c r="T343" s="687"/>
      <c r="U343" s="687"/>
      <c r="V343" s="687"/>
    </row>
    <row r="344" spans="2:22" ht="18.95" customHeight="1">
      <c r="B344" s="891"/>
      <c r="D344" s="687"/>
      <c r="E344" s="687"/>
      <c r="F344" s="687"/>
      <c r="G344" s="687"/>
      <c r="H344" s="687"/>
      <c r="I344" s="687"/>
      <c r="J344" s="687"/>
      <c r="K344" s="687"/>
      <c r="L344" s="687"/>
      <c r="O344" s="687"/>
      <c r="P344" s="687"/>
      <c r="Q344" s="687"/>
      <c r="R344" s="687"/>
      <c r="S344" s="687"/>
      <c r="T344" s="687"/>
      <c r="U344" s="687"/>
      <c r="V344" s="687"/>
    </row>
    <row r="345" spans="2:22" ht="18.95" customHeight="1">
      <c r="B345" s="891"/>
      <c r="D345" s="687"/>
      <c r="E345" s="687"/>
      <c r="F345" s="687"/>
      <c r="G345" s="687"/>
      <c r="H345" s="687"/>
      <c r="I345" s="687"/>
      <c r="J345" s="687"/>
      <c r="K345" s="687"/>
      <c r="L345" s="687"/>
      <c r="O345" s="687"/>
      <c r="P345" s="687"/>
      <c r="Q345" s="687"/>
      <c r="R345" s="687"/>
      <c r="S345" s="687"/>
      <c r="T345" s="687"/>
      <c r="U345" s="687"/>
      <c r="V345" s="687"/>
    </row>
    <row r="346" spans="2:22" ht="18.95" customHeight="1">
      <c r="B346" s="891"/>
      <c r="D346" s="687"/>
      <c r="E346" s="687"/>
      <c r="F346" s="687"/>
      <c r="G346" s="687"/>
      <c r="H346" s="687"/>
      <c r="I346" s="687"/>
      <c r="J346" s="687"/>
      <c r="K346" s="687"/>
      <c r="L346" s="687"/>
      <c r="O346" s="687"/>
      <c r="P346" s="687"/>
      <c r="Q346" s="687"/>
      <c r="R346" s="687"/>
      <c r="S346" s="687"/>
      <c r="T346" s="687"/>
      <c r="U346" s="687"/>
      <c r="V346" s="687"/>
    </row>
    <row r="347" spans="2:22" ht="18.95" customHeight="1">
      <c r="B347" s="891"/>
      <c r="D347" s="687"/>
      <c r="E347" s="687"/>
      <c r="F347" s="687"/>
      <c r="G347" s="687"/>
      <c r="H347" s="687"/>
      <c r="I347" s="687"/>
      <c r="J347" s="687"/>
      <c r="K347" s="687"/>
      <c r="L347" s="687"/>
      <c r="O347" s="687"/>
      <c r="P347" s="687"/>
      <c r="Q347" s="687"/>
      <c r="R347" s="687"/>
      <c r="S347" s="687"/>
      <c r="T347" s="687"/>
      <c r="U347" s="687"/>
      <c r="V347" s="687"/>
    </row>
    <row r="348" spans="2:22" ht="18.95" customHeight="1">
      <c r="B348" s="891"/>
    </row>
    <row r="349" spans="2:22" ht="18.95" customHeight="1">
      <c r="B349" s="891"/>
    </row>
    <row r="350" spans="2:22" ht="18.95" customHeight="1">
      <c r="B350" s="891"/>
    </row>
    <row r="351" spans="2:22" ht="18.95" customHeight="1">
      <c r="B351" s="891"/>
    </row>
    <row r="352" spans="2:22" ht="18.95" customHeight="1">
      <c r="B352" s="891"/>
    </row>
    <row r="353" spans="2:2" ht="18.95" customHeight="1">
      <c r="B353" s="891"/>
    </row>
    <row r="354" spans="2:2" ht="18.95" customHeight="1">
      <c r="B354" s="891"/>
    </row>
    <row r="355" spans="2:2" ht="18.95" customHeight="1">
      <c r="B355" s="891"/>
    </row>
    <row r="356" spans="2:2" ht="18.95" customHeight="1">
      <c r="B356" s="891"/>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28">
    <mergeCell ref="W7:W10"/>
    <mergeCell ref="I8:I10"/>
    <mergeCell ref="S8:S10"/>
    <mergeCell ref="T8:T10"/>
    <mergeCell ref="O7:S7"/>
    <mergeCell ref="T7:V7"/>
    <mergeCell ref="U8:U10"/>
    <mergeCell ref="V8:V10"/>
    <mergeCell ref="O8:O10"/>
    <mergeCell ref="P8:P10"/>
    <mergeCell ref="Q8:Q10"/>
    <mergeCell ref="R8:R10"/>
    <mergeCell ref="A5:B5"/>
    <mergeCell ref="M5:N5"/>
    <mergeCell ref="A7:A10"/>
    <mergeCell ref="B7:B10"/>
    <mergeCell ref="C7:C10"/>
    <mergeCell ref="D7:D10"/>
    <mergeCell ref="E7:L7"/>
    <mergeCell ref="M7:M10"/>
    <mergeCell ref="N7:N10"/>
    <mergeCell ref="L8:L10"/>
    <mergeCell ref="J8:J10"/>
    <mergeCell ref="K8:K10"/>
    <mergeCell ref="E8:E10"/>
    <mergeCell ref="F8:F10"/>
    <mergeCell ref="G8:G10"/>
    <mergeCell ref="H8:H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1.-2. Vj 2015</oddFooter>
  </headerFooter>
  <rowBreaks count="2" manualBreakCount="2">
    <brk id="95" min="1" max="21" man="1"/>
    <brk id="181" max="21" man="1"/>
  </rowBreaks>
  <colBreaks count="1" manualBreakCount="1">
    <brk id="12" max="2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xSplit="3" ySplit="10" topLeftCell="D29" activePane="bottomRight" state="frozen"/>
      <selection activeCell="A71" sqref="A71"/>
      <selection pane="topRight" activeCell="A71" sqref="A71"/>
      <selection pane="bottomLeft" activeCell="A71" sqref="A71"/>
      <selection pane="bottomRight"/>
    </sheetView>
  </sheetViews>
  <sheetFormatPr baseColWidth="10" defaultColWidth="15.7109375" defaultRowHeight="12.75"/>
  <cols>
    <col min="1" max="1" width="5.7109375" style="688" customWidth="1"/>
    <col min="2" max="2" width="45.28515625" style="677" customWidth="1"/>
    <col min="3" max="12" width="12.7109375" style="677" customWidth="1"/>
    <col min="13" max="13" width="45.28515625" style="677" customWidth="1"/>
    <col min="14" max="22" width="12.7109375" style="677" customWidth="1"/>
    <col min="23" max="23" width="5.7109375" style="683" customWidth="1"/>
    <col min="24" max="41" width="18.7109375" style="677" customWidth="1"/>
    <col min="42" max="16384" width="15.7109375" style="677"/>
  </cols>
  <sheetData>
    <row r="1" spans="1:23" s="868" customFormat="1" ht="15.75" customHeight="1">
      <c r="A1" s="655" t="s">
        <v>258</v>
      </c>
      <c r="B1" s="655"/>
      <c r="C1" s="655"/>
      <c r="D1" s="720"/>
      <c r="E1" s="720"/>
      <c r="F1" s="720"/>
      <c r="G1" s="724"/>
      <c r="H1" s="866"/>
      <c r="I1" s="866"/>
      <c r="J1" s="724"/>
      <c r="K1" s="724"/>
      <c r="L1" s="1057"/>
      <c r="M1" s="655" t="s">
        <v>258</v>
      </c>
      <c r="N1" s="655"/>
      <c r="O1" s="720"/>
      <c r="P1" s="720"/>
      <c r="Q1" s="720"/>
      <c r="R1" s="733"/>
      <c r="S1" s="733"/>
      <c r="V1" s="1058"/>
    </row>
    <row r="2" spans="1:23" s="868" customFormat="1" ht="15.75" customHeight="1">
      <c r="A2" s="723" t="s">
        <v>56</v>
      </c>
      <c r="B2" s="721"/>
      <c r="C2" s="655"/>
      <c r="D2" s="883"/>
      <c r="E2" s="883"/>
      <c r="F2" s="883"/>
      <c r="G2" s="721"/>
      <c r="H2" s="732"/>
      <c r="I2" s="732"/>
      <c r="J2" s="721"/>
      <c r="K2" s="721"/>
      <c r="L2" s="1057"/>
      <c r="M2" s="723" t="s">
        <v>56</v>
      </c>
      <c r="N2" s="721"/>
      <c r="O2" s="720"/>
      <c r="P2" s="720"/>
      <c r="Q2" s="720"/>
      <c r="R2" s="694"/>
      <c r="S2" s="694"/>
      <c r="V2" s="1058"/>
    </row>
    <row r="3" spans="1:23" s="868" customFormat="1" ht="15.75" customHeight="1">
      <c r="A3" s="723" t="s">
        <v>178</v>
      </c>
      <c r="C3" s="720"/>
      <c r="D3" s="883"/>
      <c r="E3" s="883"/>
      <c r="F3" s="723"/>
      <c r="G3" s="721"/>
      <c r="H3" s="723"/>
      <c r="I3" s="723"/>
      <c r="J3" s="721"/>
      <c r="K3" s="721"/>
      <c r="L3" s="1057"/>
      <c r="M3" s="723" t="s">
        <v>178</v>
      </c>
      <c r="O3" s="1059"/>
      <c r="P3" s="1060"/>
      <c r="Q3" s="669"/>
      <c r="R3" s="725"/>
      <c r="S3" s="725"/>
      <c r="V3" s="1058"/>
    </row>
    <row r="4" spans="1:23" s="1062" customFormat="1" ht="15.75" customHeight="1">
      <c r="A4" s="792" t="s">
        <v>400</v>
      </c>
      <c r="B4" s="723"/>
      <c r="C4" s="1059"/>
      <c r="D4" s="727"/>
      <c r="E4" s="723"/>
      <c r="F4" s="1061"/>
      <c r="G4" s="1061"/>
      <c r="H4" s="723"/>
      <c r="I4" s="723"/>
      <c r="J4" s="723"/>
      <c r="K4" s="723"/>
      <c r="L4" s="1061"/>
      <c r="M4" s="792" t="s">
        <v>400</v>
      </c>
      <c r="N4" s="723"/>
      <c r="O4" s="727"/>
      <c r="P4" s="881"/>
      <c r="Q4" s="881"/>
      <c r="R4" s="875"/>
      <c r="S4" s="875"/>
      <c r="V4" s="1063"/>
    </row>
    <row r="5" spans="1:23" s="1062" customFormat="1" ht="15.75" customHeight="1">
      <c r="A5" s="1310" t="s">
        <v>153</v>
      </c>
      <c r="B5" s="1310"/>
      <c r="C5" s="1059"/>
      <c r="D5" s="727"/>
      <c r="E5" s="723"/>
      <c r="F5" s="1061"/>
      <c r="G5" s="1061"/>
      <c r="H5" s="723"/>
      <c r="I5" s="723"/>
      <c r="J5" s="723"/>
      <c r="K5" s="723"/>
      <c r="L5" s="1061"/>
      <c r="M5" s="1310" t="s">
        <v>153</v>
      </c>
      <c r="N5" s="1310"/>
      <c r="O5" s="727"/>
      <c r="P5" s="881"/>
      <c r="Q5" s="881"/>
      <c r="R5" s="875"/>
      <c r="S5" s="875"/>
      <c r="V5" s="1063"/>
    </row>
    <row r="6" spans="1:23" s="694" customFormat="1" ht="15.75" customHeight="1">
      <c r="C6" s="727"/>
      <c r="D6" s="1064"/>
      <c r="E6" s="1064"/>
      <c r="F6" s="1065"/>
      <c r="G6" s="1065"/>
      <c r="H6" s="1065"/>
      <c r="I6" s="1065"/>
      <c r="J6" s="1065"/>
      <c r="K6" s="1065"/>
      <c r="L6" s="1065"/>
      <c r="M6" s="1066"/>
      <c r="N6" s="1067"/>
      <c r="O6" s="1065"/>
      <c r="P6" s="1065"/>
      <c r="Q6" s="1065"/>
      <c r="R6" s="1065"/>
      <c r="S6" s="1065"/>
      <c r="T6" s="1065"/>
      <c r="U6" s="885"/>
      <c r="V6" s="885"/>
    </row>
    <row r="7" spans="1:23" ht="15.75" customHeight="1">
      <c r="A7" s="1288" t="s">
        <v>154</v>
      </c>
      <c r="B7" s="1325" t="s">
        <v>90</v>
      </c>
      <c r="C7" s="1300" t="s">
        <v>175</v>
      </c>
      <c r="D7" s="1300" t="s">
        <v>156</v>
      </c>
      <c r="E7" s="1328" t="s">
        <v>207</v>
      </c>
      <c r="F7" s="1329"/>
      <c r="G7" s="1329"/>
      <c r="H7" s="1329"/>
      <c r="I7" s="1329"/>
      <c r="J7" s="1329"/>
      <c r="K7" s="1329"/>
      <c r="L7" s="1330"/>
      <c r="M7" s="1325" t="s">
        <v>90</v>
      </c>
      <c r="N7" s="1300" t="s">
        <v>175</v>
      </c>
      <c r="O7" s="1331" t="s">
        <v>208</v>
      </c>
      <c r="P7" s="1332"/>
      <c r="Q7" s="1332"/>
      <c r="R7" s="1332"/>
      <c r="S7" s="1312"/>
      <c r="T7" s="1332" t="s">
        <v>209</v>
      </c>
      <c r="U7" s="1332"/>
      <c r="V7" s="1312"/>
      <c r="W7" s="1288" t="s">
        <v>154</v>
      </c>
    </row>
    <row r="8" spans="1:23" ht="15.75" customHeight="1">
      <c r="A8" s="1323"/>
      <c r="B8" s="1326"/>
      <c r="C8" s="1301"/>
      <c r="D8" s="1301"/>
      <c r="E8" s="1288" t="s">
        <v>134</v>
      </c>
      <c r="F8" s="1288" t="s">
        <v>135</v>
      </c>
      <c r="G8" s="1288" t="s">
        <v>136</v>
      </c>
      <c r="H8" s="1288" t="s">
        <v>210</v>
      </c>
      <c r="I8" s="1288" t="s">
        <v>137</v>
      </c>
      <c r="J8" s="1288" t="s">
        <v>138</v>
      </c>
      <c r="K8" s="1288" t="s">
        <v>139</v>
      </c>
      <c r="L8" s="1288" t="s">
        <v>140</v>
      </c>
      <c r="M8" s="1326"/>
      <c r="N8" s="1301"/>
      <c r="O8" s="1288" t="s">
        <v>211</v>
      </c>
      <c r="P8" s="1288" t="s">
        <v>212</v>
      </c>
      <c r="Q8" s="1288" t="s">
        <v>598</v>
      </c>
      <c r="R8" s="1288" t="s">
        <v>141</v>
      </c>
      <c r="S8" s="1288" t="s">
        <v>213</v>
      </c>
      <c r="T8" s="1300" t="s">
        <v>214</v>
      </c>
      <c r="U8" s="1300" t="s">
        <v>215</v>
      </c>
      <c r="V8" s="1300" t="s">
        <v>216</v>
      </c>
      <c r="W8" s="1323"/>
    </row>
    <row r="9" spans="1:23" ht="15.75" customHeight="1">
      <c r="A9" s="1323"/>
      <c r="B9" s="1326"/>
      <c r="C9" s="1301"/>
      <c r="D9" s="1301"/>
      <c r="E9" s="1289"/>
      <c r="F9" s="1289"/>
      <c r="G9" s="1289"/>
      <c r="H9" s="1289"/>
      <c r="I9" s="1289"/>
      <c r="J9" s="1289"/>
      <c r="K9" s="1289"/>
      <c r="L9" s="1289"/>
      <c r="M9" s="1326"/>
      <c r="N9" s="1301"/>
      <c r="O9" s="1289"/>
      <c r="P9" s="1289"/>
      <c r="Q9" s="1289"/>
      <c r="R9" s="1289"/>
      <c r="S9" s="1289"/>
      <c r="T9" s="1301"/>
      <c r="U9" s="1301"/>
      <c r="V9" s="1301"/>
      <c r="W9" s="1323"/>
    </row>
    <row r="10" spans="1:23" ht="15.75" customHeight="1">
      <c r="A10" s="1324"/>
      <c r="B10" s="1327"/>
      <c r="C10" s="1302"/>
      <c r="D10" s="1302"/>
      <c r="E10" s="1290"/>
      <c r="F10" s="1290"/>
      <c r="G10" s="1290"/>
      <c r="H10" s="1290"/>
      <c r="I10" s="1290"/>
      <c r="J10" s="1290"/>
      <c r="K10" s="1290"/>
      <c r="L10" s="1290"/>
      <c r="M10" s="1327"/>
      <c r="N10" s="1302"/>
      <c r="O10" s="1290"/>
      <c r="P10" s="1290"/>
      <c r="Q10" s="1290"/>
      <c r="R10" s="1290"/>
      <c r="S10" s="1290"/>
      <c r="T10" s="1302"/>
      <c r="U10" s="1302"/>
      <c r="V10" s="1302"/>
      <c r="W10" s="1324"/>
    </row>
    <row r="11" spans="1:23" ht="13.5" customHeight="1">
      <c r="A11" s="840"/>
      <c r="B11" s="716"/>
      <c r="C11" s="716"/>
      <c r="D11" s="687"/>
      <c r="E11" s="687"/>
      <c r="F11" s="687"/>
      <c r="G11" s="687"/>
      <c r="H11" s="687"/>
      <c r="I11" s="687"/>
      <c r="J11" s="687"/>
      <c r="K11" s="687"/>
      <c r="L11" s="687"/>
      <c r="M11" s="716"/>
      <c r="N11" s="716"/>
      <c r="O11" s="687"/>
      <c r="P11" s="687"/>
      <c r="Q11" s="687"/>
      <c r="R11" s="687"/>
      <c r="S11" s="687"/>
      <c r="T11" s="687"/>
      <c r="U11" s="687"/>
      <c r="V11" s="687"/>
      <c r="W11" s="687"/>
    </row>
    <row r="12" spans="1:23" ht="13.5" customHeight="1">
      <c r="A12" s="840"/>
      <c r="B12" s="902" t="s">
        <v>121</v>
      </c>
      <c r="C12" s="716"/>
      <c r="D12" s="687"/>
      <c r="E12" s="687"/>
      <c r="F12" s="687"/>
      <c r="G12" s="687"/>
      <c r="H12" s="687"/>
      <c r="I12" s="687"/>
      <c r="J12" s="687"/>
      <c r="K12" s="687"/>
      <c r="L12" s="687"/>
      <c r="M12" s="902" t="s">
        <v>121</v>
      </c>
      <c r="N12" s="716"/>
      <c r="O12" s="687"/>
      <c r="P12" s="687"/>
      <c r="Q12" s="687"/>
      <c r="R12" s="687"/>
      <c r="S12" s="687"/>
      <c r="T12" s="687"/>
      <c r="U12" s="687"/>
      <c r="V12" s="687"/>
      <c r="W12" s="687"/>
    </row>
    <row r="13" spans="1:23" ht="13.5" customHeight="1">
      <c r="A13" s="840"/>
      <c r="B13" s="857"/>
      <c r="C13" s="688"/>
      <c r="D13" s="687"/>
      <c r="E13" s="687"/>
      <c r="F13" s="687"/>
      <c r="G13" s="687"/>
      <c r="H13" s="687"/>
      <c r="I13" s="687"/>
      <c r="J13" s="687"/>
      <c r="K13" s="687"/>
      <c r="L13" s="687"/>
      <c r="M13" s="857"/>
      <c r="N13" s="688"/>
      <c r="O13" s="687"/>
      <c r="P13" s="687"/>
      <c r="Q13" s="687"/>
      <c r="R13" s="687"/>
      <c r="S13" s="687"/>
      <c r="T13" s="687"/>
      <c r="U13" s="687"/>
      <c r="V13" s="687"/>
      <c r="W13" s="687"/>
    </row>
    <row r="14" spans="1:23" ht="13.5" customHeight="1">
      <c r="A14" s="904">
        <v>145</v>
      </c>
      <c r="B14" s="891" t="s">
        <v>122</v>
      </c>
      <c r="C14" s="841" t="s">
        <v>186</v>
      </c>
      <c r="D14" s="687">
        <v>158932.29999999999</v>
      </c>
      <c r="E14" s="687">
        <v>21965.9</v>
      </c>
      <c r="F14" s="687">
        <v>27792.2</v>
      </c>
      <c r="G14" s="687">
        <v>3901.2000000000003</v>
      </c>
      <c r="H14" s="687">
        <v>13496.4</v>
      </c>
      <c r="I14" s="687">
        <v>2537.9</v>
      </c>
      <c r="J14" s="687">
        <v>14499.900000000001</v>
      </c>
      <c r="K14" s="687">
        <v>33123.800000000003</v>
      </c>
      <c r="L14" s="687">
        <v>7249.8</v>
      </c>
      <c r="M14" s="891" t="s">
        <v>122</v>
      </c>
      <c r="N14" s="841" t="s">
        <v>186</v>
      </c>
      <c r="O14" s="687">
        <v>1730.8999999999999</v>
      </c>
      <c r="P14" s="687">
        <v>6617.3</v>
      </c>
      <c r="Q14" s="687">
        <v>3506.1</v>
      </c>
      <c r="R14" s="687">
        <v>5321.9</v>
      </c>
      <c r="S14" s="687">
        <v>3436</v>
      </c>
      <c r="T14" s="687">
        <v>7031.0999999999995</v>
      </c>
      <c r="U14" s="687">
        <v>1311.5</v>
      </c>
      <c r="V14" s="687">
        <v>5409.7</v>
      </c>
      <c r="W14" s="925">
        <v>145</v>
      </c>
    </row>
    <row r="15" spans="1:23" ht="13.5" customHeight="1">
      <c r="A15" s="904">
        <v>146</v>
      </c>
      <c r="B15" s="857"/>
      <c r="C15" s="841" t="s">
        <v>159</v>
      </c>
      <c r="D15" s="687">
        <v>122744</v>
      </c>
      <c r="E15" s="687">
        <v>16023.7</v>
      </c>
      <c r="F15" s="687">
        <v>20733.5</v>
      </c>
      <c r="G15" s="687">
        <v>3157.8</v>
      </c>
      <c r="H15" s="687">
        <v>9748.4</v>
      </c>
      <c r="I15" s="687">
        <v>2098.4</v>
      </c>
      <c r="J15" s="687">
        <v>11147.2</v>
      </c>
      <c r="K15" s="687">
        <v>24097.300000000003</v>
      </c>
      <c r="L15" s="687">
        <v>5506</v>
      </c>
      <c r="M15" s="857"/>
      <c r="N15" s="841" t="s">
        <v>159</v>
      </c>
      <c r="O15" s="687">
        <v>1342.3</v>
      </c>
      <c r="P15" s="687">
        <v>5291.9000000000005</v>
      </c>
      <c r="Q15" s="687">
        <v>2877.5</v>
      </c>
      <c r="R15" s="687">
        <v>4152.5999999999995</v>
      </c>
      <c r="S15" s="687">
        <v>2815.1</v>
      </c>
      <c r="T15" s="687">
        <v>7031.0999999999995</v>
      </c>
      <c r="U15" s="687">
        <v>1311.5</v>
      </c>
      <c r="V15" s="687">
        <v>5409.7</v>
      </c>
      <c r="W15" s="925">
        <v>146</v>
      </c>
    </row>
    <row r="16" spans="1:23" ht="13.5" customHeight="1">
      <c r="A16" s="904">
        <v>147</v>
      </c>
      <c r="B16" s="857"/>
      <c r="C16" s="841" t="s">
        <v>142</v>
      </c>
      <c r="D16" s="687">
        <v>36188.300000000003</v>
      </c>
      <c r="E16" s="687">
        <v>5942.2</v>
      </c>
      <c r="F16" s="687">
        <v>7058.7</v>
      </c>
      <c r="G16" s="687">
        <v>743.40000000000009</v>
      </c>
      <c r="H16" s="687">
        <v>3748.0000000000005</v>
      </c>
      <c r="I16" s="687">
        <v>439.49999999999994</v>
      </c>
      <c r="J16" s="687">
        <v>3352.7000000000007</v>
      </c>
      <c r="K16" s="687">
        <v>9026.5</v>
      </c>
      <c r="L16" s="687">
        <v>1743.8</v>
      </c>
      <c r="M16" s="857"/>
      <c r="N16" s="841" t="s">
        <v>142</v>
      </c>
      <c r="O16" s="687">
        <v>388.59999999999997</v>
      </c>
      <c r="P16" s="687">
        <v>1325.3999999999999</v>
      </c>
      <c r="Q16" s="687">
        <v>628.6</v>
      </c>
      <c r="R16" s="687">
        <v>1169.3000000000002</v>
      </c>
      <c r="S16" s="687">
        <v>620.9</v>
      </c>
      <c r="T16" s="842">
        <v>0</v>
      </c>
      <c r="U16" s="842">
        <v>0</v>
      </c>
      <c r="V16" s="842">
        <v>0</v>
      </c>
      <c r="W16" s="925">
        <v>147</v>
      </c>
    </row>
    <row r="17" spans="1:23" ht="13.5" customHeight="1">
      <c r="A17" s="904"/>
      <c r="B17" s="857"/>
      <c r="C17" s="841"/>
      <c r="D17" s="687"/>
      <c r="E17" s="687"/>
      <c r="F17" s="687"/>
      <c r="G17" s="687"/>
      <c r="H17" s="687"/>
      <c r="I17" s="687"/>
      <c r="J17" s="687"/>
      <c r="K17" s="687"/>
      <c r="L17" s="687"/>
      <c r="M17" s="857"/>
      <c r="N17" s="841"/>
      <c r="O17" s="687"/>
      <c r="P17" s="687"/>
      <c r="Q17" s="687"/>
      <c r="R17" s="687"/>
      <c r="S17" s="687"/>
      <c r="T17" s="842"/>
      <c r="U17" s="842"/>
      <c r="V17" s="842"/>
      <c r="W17" s="925"/>
    </row>
    <row r="18" spans="1:23" s="694" customFormat="1" ht="13.5" customHeight="1">
      <c r="A18" s="904">
        <v>148</v>
      </c>
      <c r="B18" s="893" t="s">
        <v>92</v>
      </c>
      <c r="C18" s="841" t="s">
        <v>186</v>
      </c>
      <c r="D18" s="687">
        <v>158556.4</v>
      </c>
      <c r="E18" s="687">
        <v>21899.8</v>
      </c>
      <c r="F18" s="687">
        <v>27739</v>
      </c>
      <c r="G18" s="687">
        <v>3895.7000000000003</v>
      </c>
      <c r="H18" s="687">
        <v>13466</v>
      </c>
      <c r="I18" s="687">
        <v>2532.4</v>
      </c>
      <c r="J18" s="687">
        <v>14467.300000000001</v>
      </c>
      <c r="K18" s="687">
        <v>33063.300000000003</v>
      </c>
      <c r="L18" s="687">
        <v>7224</v>
      </c>
      <c r="M18" s="893" t="s">
        <v>92</v>
      </c>
      <c r="N18" s="841" t="s">
        <v>186</v>
      </c>
      <c r="O18" s="687">
        <v>1725.6</v>
      </c>
      <c r="P18" s="687">
        <v>6601.6</v>
      </c>
      <c r="Q18" s="687">
        <v>3489.7</v>
      </c>
      <c r="R18" s="687">
        <v>5303.2999999999993</v>
      </c>
      <c r="S18" s="687">
        <v>3428.4</v>
      </c>
      <c r="T18" s="687">
        <v>7012.2</v>
      </c>
      <c r="U18" s="687">
        <v>1306.2</v>
      </c>
      <c r="V18" s="687">
        <v>5401.5</v>
      </c>
      <c r="W18" s="925">
        <v>148</v>
      </c>
    </row>
    <row r="19" spans="1:23" s="694" customFormat="1" ht="13.5" customHeight="1">
      <c r="A19" s="904">
        <v>149</v>
      </c>
      <c r="B19" s="893"/>
      <c r="C19" s="841" t="s">
        <v>159</v>
      </c>
      <c r="D19" s="687">
        <v>122390.39999999999</v>
      </c>
      <c r="E19" s="687">
        <v>15966.2</v>
      </c>
      <c r="F19" s="687">
        <v>20680.599999999999</v>
      </c>
      <c r="G19" s="687">
        <v>3152.4</v>
      </c>
      <c r="H19" s="687">
        <v>9723.2999999999993</v>
      </c>
      <c r="I19" s="687">
        <v>2092.9</v>
      </c>
      <c r="J19" s="687">
        <v>11114.6</v>
      </c>
      <c r="K19" s="687">
        <v>24041.9</v>
      </c>
      <c r="L19" s="687">
        <v>5480.3</v>
      </c>
      <c r="M19" s="893"/>
      <c r="N19" s="841" t="s">
        <v>159</v>
      </c>
      <c r="O19" s="687">
        <v>1338.2</v>
      </c>
      <c r="P19" s="687">
        <v>5276.6</v>
      </c>
      <c r="Q19" s="687">
        <v>2861.1</v>
      </c>
      <c r="R19" s="687">
        <v>4134.8999999999996</v>
      </c>
      <c r="S19" s="687">
        <v>2807.5</v>
      </c>
      <c r="T19" s="687">
        <v>7012.2</v>
      </c>
      <c r="U19" s="687">
        <v>1306.2</v>
      </c>
      <c r="V19" s="687">
        <v>5401.5</v>
      </c>
      <c r="W19" s="925">
        <v>149</v>
      </c>
    </row>
    <row r="20" spans="1:23" s="694" customFormat="1" ht="13.5" customHeight="1">
      <c r="A20" s="904">
        <v>150</v>
      </c>
      <c r="B20" s="893"/>
      <c r="C20" s="841" t="s">
        <v>142</v>
      </c>
      <c r="D20" s="687">
        <v>36166</v>
      </c>
      <c r="E20" s="687">
        <v>5933.5999999999995</v>
      </c>
      <c r="F20" s="687">
        <v>7058.4</v>
      </c>
      <c r="G20" s="687">
        <v>743.30000000000007</v>
      </c>
      <c r="H20" s="687">
        <v>3742.7000000000003</v>
      </c>
      <c r="I20" s="687">
        <v>439.49999999999994</v>
      </c>
      <c r="J20" s="687">
        <v>3352.7000000000007</v>
      </c>
      <c r="K20" s="687">
        <v>9021.4</v>
      </c>
      <c r="L20" s="687">
        <v>1743.7</v>
      </c>
      <c r="M20" s="893"/>
      <c r="N20" s="841" t="s">
        <v>142</v>
      </c>
      <c r="O20" s="687">
        <v>387.4</v>
      </c>
      <c r="P20" s="687">
        <v>1324.9999999999998</v>
      </c>
      <c r="Q20" s="687">
        <v>628.6</v>
      </c>
      <c r="R20" s="687">
        <v>1168.4000000000001</v>
      </c>
      <c r="S20" s="687">
        <v>620.9</v>
      </c>
      <c r="T20" s="842">
        <v>0</v>
      </c>
      <c r="U20" s="842">
        <v>0</v>
      </c>
      <c r="V20" s="842">
        <v>0</v>
      </c>
      <c r="W20" s="925">
        <v>150</v>
      </c>
    </row>
    <row r="21" spans="1:23" s="694" customFormat="1" ht="13.5" customHeight="1">
      <c r="A21" s="904"/>
      <c r="B21" s="893"/>
      <c r="C21" s="841"/>
      <c r="D21" s="685"/>
      <c r="E21" s="685"/>
      <c r="F21" s="685"/>
      <c r="G21" s="685"/>
      <c r="H21" s="685"/>
      <c r="I21" s="685"/>
      <c r="J21" s="685"/>
      <c r="K21" s="685"/>
      <c r="L21" s="685"/>
      <c r="M21" s="893"/>
      <c r="N21" s="841"/>
      <c r="O21" s="685"/>
      <c r="P21" s="685"/>
      <c r="Q21" s="685"/>
      <c r="R21" s="685"/>
      <c r="S21" s="685"/>
      <c r="T21" s="685"/>
      <c r="U21" s="685"/>
      <c r="V21" s="685"/>
      <c r="W21" s="925"/>
    </row>
    <row r="22" spans="1:23" s="694" customFormat="1" ht="13.5" customHeight="1">
      <c r="A22" s="904">
        <v>151</v>
      </c>
      <c r="B22" s="893" t="s">
        <v>93</v>
      </c>
      <c r="C22" s="841" t="s">
        <v>186</v>
      </c>
      <c r="D22" s="687">
        <v>375.90000000000003</v>
      </c>
      <c r="E22" s="687">
        <v>66.099999999999994</v>
      </c>
      <c r="F22" s="687">
        <v>53.199999999999996</v>
      </c>
      <c r="G22" s="687">
        <v>5.5</v>
      </c>
      <c r="H22" s="687">
        <v>30.400000000000002</v>
      </c>
      <c r="I22" s="687">
        <v>5.5</v>
      </c>
      <c r="J22" s="687">
        <v>32.6</v>
      </c>
      <c r="K22" s="687">
        <v>60.5</v>
      </c>
      <c r="L22" s="687">
        <v>25.8</v>
      </c>
      <c r="M22" s="893" t="s">
        <v>93</v>
      </c>
      <c r="N22" s="841" t="s">
        <v>186</v>
      </c>
      <c r="O22" s="687">
        <v>5.3</v>
      </c>
      <c r="P22" s="687">
        <v>15.700000000000001</v>
      </c>
      <c r="Q22" s="687">
        <v>16.399999999999999</v>
      </c>
      <c r="R22" s="687">
        <v>18.599999999999998</v>
      </c>
      <c r="S22" s="687">
        <v>7.6</v>
      </c>
      <c r="T22" s="687">
        <v>18.899999999999999</v>
      </c>
      <c r="U22" s="687">
        <v>5.3</v>
      </c>
      <c r="V22" s="687">
        <v>8.1999999999999993</v>
      </c>
      <c r="W22" s="925">
        <v>151</v>
      </c>
    </row>
    <row r="23" spans="1:23" s="694" customFormat="1" ht="13.5" customHeight="1">
      <c r="A23" s="904">
        <v>152</v>
      </c>
      <c r="B23" s="893" t="s">
        <v>259</v>
      </c>
      <c r="C23" s="841" t="s">
        <v>159</v>
      </c>
      <c r="D23" s="687">
        <v>353.6</v>
      </c>
      <c r="E23" s="687">
        <v>57.5</v>
      </c>
      <c r="F23" s="687">
        <v>52.9</v>
      </c>
      <c r="G23" s="687">
        <v>5.4</v>
      </c>
      <c r="H23" s="687">
        <v>25.1</v>
      </c>
      <c r="I23" s="687">
        <v>5.5</v>
      </c>
      <c r="J23" s="687">
        <v>32.6</v>
      </c>
      <c r="K23" s="687">
        <v>55.4</v>
      </c>
      <c r="L23" s="687">
        <v>25.7</v>
      </c>
      <c r="M23" s="893" t="s">
        <v>259</v>
      </c>
      <c r="N23" s="841" t="s">
        <v>159</v>
      </c>
      <c r="O23" s="687">
        <v>4.0999999999999996</v>
      </c>
      <c r="P23" s="687">
        <v>15.3</v>
      </c>
      <c r="Q23" s="687">
        <v>16.399999999999999</v>
      </c>
      <c r="R23" s="687">
        <v>17.7</v>
      </c>
      <c r="S23" s="687">
        <v>7.6</v>
      </c>
      <c r="T23" s="687">
        <v>18.899999999999999</v>
      </c>
      <c r="U23" s="687">
        <v>5.3</v>
      </c>
      <c r="V23" s="687">
        <v>8.1999999999999993</v>
      </c>
      <c r="W23" s="925">
        <v>152</v>
      </c>
    </row>
    <row r="24" spans="1:23" s="694" customFormat="1" ht="13.5" customHeight="1">
      <c r="A24" s="904">
        <v>153</v>
      </c>
      <c r="B24" s="857" t="s">
        <v>259</v>
      </c>
      <c r="C24" s="841" t="s">
        <v>142</v>
      </c>
      <c r="D24" s="687">
        <v>22.3</v>
      </c>
      <c r="E24" s="687">
        <v>8.6</v>
      </c>
      <c r="F24" s="687">
        <v>0.3</v>
      </c>
      <c r="G24" s="687">
        <v>0.1</v>
      </c>
      <c r="H24" s="687">
        <v>5.3</v>
      </c>
      <c r="I24" s="687">
        <v>0</v>
      </c>
      <c r="J24" s="687">
        <v>0</v>
      </c>
      <c r="K24" s="687">
        <v>5.0999999999999996</v>
      </c>
      <c r="L24" s="687">
        <v>0.1</v>
      </c>
      <c r="M24" s="857" t="s">
        <v>259</v>
      </c>
      <c r="N24" s="841" t="s">
        <v>142</v>
      </c>
      <c r="O24" s="687">
        <v>1.2</v>
      </c>
      <c r="P24" s="687">
        <v>0.4</v>
      </c>
      <c r="Q24" s="687">
        <v>0</v>
      </c>
      <c r="R24" s="687">
        <v>0.9</v>
      </c>
      <c r="S24" s="687">
        <v>0</v>
      </c>
      <c r="T24" s="842">
        <v>0</v>
      </c>
      <c r="U24" s="842">
        <v>0</v>
      </c>
      <c r="V24" s="842">
        <v>0</v>
      </c>
      <c r="W24" s="925">
        <v>153</v>
      </c>
    </row>
    <row r="25" spans="1:23" s="694" customFormat="1" ht="13.5" customHeight="1">
      <c r="A25" s="904"/>
      <c r="B25" s="857"/>
      <c r="C25" s="841"/>
      <c r="D25" s="687"/>
      <c r="E25" s="687"/>
      <c r="F25" s="687"/>
      <c r="G25" s="687"/>
      <c r="H25" s="687"/>
      <c r="I25" s="687"/>
      <c r="J25" s="687"/>
      <c r="K25" s="687"/>
      <c r="L25" s="687"/>
      <c r="M25" s="857"/>
      <c r="N25" s="841"/>
      <c r="O25" s="687"/>
      <c r="P25" s="687"/>
      <c r="Q25" s="687"/>
      <c r="R25" s="687"/>
      <c r="S25" s="687"/>
      <c r="T25" s="842"/>
      <c r="U25" s="842"/>
      <c r="V25" s="842"/>
      <c r="W25" s="925"/>
    </row>
    <row r="26" spans="1:23" ht="13.5" customHeight="1">
      <c r="A26" s="904"/>
      <c r="B26" s="857"/>
      <c r="C26" s="841"/>
      <c r="D26" s="687"/>
      <c r="E26" s="687"/>
      <c r="F26" s="687"/>
      <c r="G26" s="687"/>
      <c r="H26" s="687"/>
      <c r="I26" s="687"/>
      <c r="J26" s="687"/>
      <c r="K26" s="687"/>
      <c r="L26" s="687"/>
      <c r="M26" s="857"/>
      <c r="N26" s="841"/>
      <c r="O26" s="687"/>
      <c r="P26" s="687"/>
      <c r="Q26" s="687"/>
      <c r="R26" s="687"/>
      <c r="S26" s="687"/>
      <c r="T26" s="687"/>
      <c r="U26" s="687"/>
      <c r="V26" s="687"/>
      <c r="W26" s="925"/>
    </row>
    <row r="27" spans="1:23" ht="13.5" customHeight="1">
      <c r="A27" s="904">
        <v>154</v>
      </c>
      <c r="B27" s="891" t="s">
        <v>123</v>
      </c>
      <c r="C27" s="841" t="s">
        <v>186</v>
      </c>
      <c r="D27" s="687">
        <v>5783.7</v>
      </c>
      <c r="E27" s="687">
        <v>854.8</v>
      </c>
      <c r="F27" s="687">
        <v>1070.3</v>
      </c>
      <c r="G27" s="687">
        <v>142.10000000000002</v>
      </c>
      <c r="H27" s="687">
        <v>484.1</v>
      </c>
      <c r="I27" s="687">
        <v>102.8</v>
      </c>
      <c r="J27" s="687">
        <v>673.5</v>
      </c>
      <c r="K27" s="687">
        <v>1085.0999999999999</v>
      </c>
      <c r="L27" s="687">
        <v>264.2</v>
      </c>
      <c r="M27" s="891" t="s">
        <v>123</v>
      </c>
      <c r="N27" s="841" t="s">
        <v>186</v>
      </c>
      <c r="O27" s="687">
        <v>22.4</v>
      </c>
      <c r="P27" s="687">
        <v>203.8</v>
      </c>
      <c r="Q27" s="687">
        <v>143.9</v>
      </c>
      <c r="R27" s="687">
        <v>197.2</v>
      </c>
      <c r="S27" s="687">
        <v>119.1</v>
      </c>
      <c r="T27" s="687">
        <v>257.8</v>
      </c>
      <c r="U27" s="687">
        <v>31.4</v>
      </c>
      <c r="V27" s="687">
        <v>131</v>
      </c>
      <c r="W27" s="925">
        <v>154</v>
      </c>
    </row>
    <row r="28" spans="1:23" ht="13.5" customHeight="1">
      <c r="A28" s="904">
        <v>155</v>
      </c>
      <c r="B28" s="857"/>
      <c r="C28" s="841" t="s">
        <v>159</v>
      </c>
      <c r="D28" s="687">
        <v>1785.5</v>
      </c>
      <c r="E28" s="687">
        <v>201.5</v>
      </c>
      <c r="F28" s="687">
        <v>229.1</v>
      </c>
      <c r="G28" s="687">
        <v>23.9</v>
      </c>
      <c r="H28" s="687">
        <v>129.6</v>
      </c>
      <c r="I28" s="687">
        <v>20.8</v>
      </c>
      <c r="J28" s="687">
        <v>340.1</v>
      </c>
      <c r="K28" s="687">
        <v>203.5</v>
      </c>
      <c r="L28" s="687">
        <v>44.7</v>
      </c>
      <c r="M28" s="857"/>
      <c r="N28" s="841" t="s">
        <v>159</v>
      </c>
      <c r="O28" s="687">
        <v>5.7</v>
      </c>
      <c r="P28" s="687">
        <v>47.7</v>
      </c>
      <c r="Q28" s="687">
        <v>30.6</v>
      </c>
      <c r="R28" s="687">
        <v>71.900000000000006</v>
      </c>
      <c r="S28" s="687">
        <v>16.2</v>
      </c>
      <c r="T28" s="687">
        <v>257.8</v>
      </c>
      <c r="U28" s="687">
        <v>31.4</v>
      </c>
      <c r="V28" s="687">
        <v>131</v>
      </c>
      <c r="W28" s="925">
        <v>155</v>
      </c>
    </row>
    <row r="29" spans="1:23" ht="13.5" customHeight="1">
      <c r="A29" s="904">
        <v>156</v>
      </c>
      <c r="B29" s="857"/>
      <c r="C29" s="841" t="s">
        <v>142</v>
      </c>
      <c r="D29" s="687">
        <v>3998.2</v>
      </c>
      <c r="E29" s="687">
        <v>653.29999999999995</v>
      </c>
      <c r="F29" s="687">
        <v>841.2</v>
      </c>
      <c r="G29" s="687">
        <v>118.20000000000002</v>
      </c>
      <c r="H29" s="687">
        <v>354.5</v>
      </c>
      <c r="I29" s="687">
        <v>82</v>
      </c>
      <c r="J29" s="687">
        <v>333.40000000000003</v>
      </c>
      <c r="K29" s="687">
        <v>881.59999999999991</v>
      </c>
      <c r="L29" s="687">
        <v>219.5</v>
      </c>
      <c r="M29" s="857"/>
      <c r="N29" s="841" t="s">
        <v>142</v>
      </c>
      <c r="O29" s="687">
        <v>16.7</v>
      </c>
      <c r="P29" s="687">
        <v>156.1</v>
      </c>
      <c r="Q29" s="687">
        <v>113.30000000000001</v>
      </c>
      <c r="R29" s="687">
        <v>125.3</v>
      </c>
      <c r="S29" s="687">
        <v>102.89999999999999</v>
      </c>
      <c r="T29" s="842">
        <v>0</v>
      </c>
      <c r="U29" s="842">
        <v>0</v>
      </c>
      <c r="V29" s="842">
        <v>0</v>
      </c>
      <c r="W29" s="925">
        <v>156</v>
      </c>
    </row>
    <row r="30" spans="1:23" ht="13.5" customHeight="1">
      <c r="A30" s="904"/>
      <c r="B30" s="857"/>
      <c r="C30" s="841"/>
      <c r="D30" s="687"/>
      <c r="E30" s="687"/>
      <c r="F30" s="687"/>
      <c r="G30" s="687"/>
      <c r="H30" s="687"/>
      <c r="I30" s="687"/>
      <c r="J30" s="687"/>
      <c r="K30" s="687"/>
      <c r="L30" s="687"/>
      <c r="M30" s="857"/>
      <c r="N30" s="841"/>
      <c r="O30" s="687"/>
      <c r="P30" s="687"/>
      <c r="Q30" s="859"/>
      <c r="R30" s="687"/>
      <c r="S30" s="687"/>
      <c r="T30" s="842"/>
      <c r="U30" s="842"/>
      <c r="V30" s="842"/>
      <c r="W30" s="925"/>
    </row>
    <row r="31" spans="1:23" ht="13.5" customHeight="1">
      <c r="A31" s="904"/>
      <c r="B31" s="857"/>
      <c r="C31" s="841"/>
      <c r="D31" s="687"/>
      <c r="E31" s="687"/>
      <c r="F31" s="687"/>
      <c r="G31" s="687"/>
      <c r="H31" s="687"/>
      <c r="I31" s="687"/>
      <c r="J31" s="687"/>
      <c r="K31" s="687"/>
      <c r="L31" s="687"/>
      <c r="M31" s="857"/>
      <c r="N31" s="841"/>
      <c r="O31" s="687"/>
      <c r="P31" s="687"/>
      <c r="Q31" s="687"/>
      <c r="R31" s="687"/>
      <c r="S31" s="687"/>
      <c r="T31" s="687"/>
      <c r="U31" s="687"/>
      <c r="V31" s="687"/>
      <c r="W31" s="925"/>
    </row>
    <row r="32" spans="1:23" ht="13.5" customHeight="1">
      <c r="A32" s="924"/>
      <c r="B32" s="891" t="s">
        <v>124</v>
      </c>
      <c r="C32" s="841"/>
      <c r="D32" s="687"/>
      <c r="E32" s="687"/>
      <c r="F32" s="687"/>
      <c r="G32" s="687"/>
      <c r="H32" s="687"/>
      <c r="I32" s="687"/>
      <c r="J32" s="687"/>
      <c r="K32" s="687"/>
      <c r="L32" s="687"/>
      <c r="M32" s="891" t="s">
        <v>124</v>
      </c>
      <c r="N32" s="841"/>
      <c r="O32" s="687"/>
      <c r="P32" s="687"/>
      <c r="Q32" s="687"/>
      <c r="R32" s="687"/>
      <c r="S32" s="687"/>
      <c r="T32" s="687"/>
      <c r="U32" s="687"/>
      <c r="V32" s="687"/>
      <c r="W32" s="925"/>
    </row>
    <row r="33" spans="1:23" ht="13.5" customHeight="1">
      <c r="A33" s="924"/>
      <c r="B33" s="857"/>
      <c r="C33" s="841"/>
      <c r="D33" s="687"/>
      <c r="E33" s="687"/>
      <c r="F33" s="687"/>
      <c r="G33" s="687"/>
      <c r="H33" s="687"/>
      <c r="I33" s="687"/>
      <c r="J33" s="687"/>
      <c r="K33" s="687"/>
      <c r="L33" s="687"/>
      <c r="M33" s="857"/>
      <c r="N33" s="841"/>
      <c r="O33" s="687"/>
      <c r="P33" s="687"/>
      <c r="Q33" s="687"/>
      <c r="R33" s="687"/>
      <c r="S33" s="687"/>
      <c r="T33" s="687"/>
      <c r="U33" s="687"/>
      <c r="V33" s="687"/>
      <c r="W33" s="925"/>
    </row>
    <row r="34" spans="1:23" ht="13.5" customHeight="1">
      <c r="A34" s="904">
        <v>157</v>
      </c>
      <c r="B34" s="893" t="s">
        <v>266</v>
      </c>
      <c r="C34" s="841" t="s">
        <v>186</v>
      </c>
      <c r="D34" s="687">
        <v>10.700000000000001</v>
      </c>
      <c r="E34" s="687">
        <v>0.4</v>
      </c>
      <c r="F34" s="687">
        <v>1.6</v>
      </c>
      <c r="G34" s="687">
        <v>0.1</v>
      </c>
      <c r="H34" s="687">
        <v>0.70000000000000007</v>
      </c>
      <c r="I34" s="687">
        <v>0.30000000000000004</v>
      </c>
      <c r="J34" s="687">
        <v>1.5000000000000002</v>
      </c>
      <c r="K34" s="687">
        <v>0.5</v>
      </c>
      <c r="L34" s="687">
        <v>5.1999999999999993</v>
      </c>
      <c r="M34" s="893" t="s">
        <v>266</v>
      </c>
      <c r="N34" s="841" t="s">
        <v>186</v>
      </c>
      <c r="O34" s="687">
        <v>0</v>
      </c>
      <c r="P34" s="687">
        <v>0</v>
      </c>
      <c r="Q34" s="687">
        <v>0.2</v>
      </c>
      <c r="R34" s="687">
        <v>0.1</v>
      </c>
      <c r="S34" s="687">
        <v>0</v>
      </c>
      <c r="T34" s="687">
        <v>0</v>
      </c>
      <c r="U34" s="687">
        <v>0</v>
      </c>
      <c r="V34" s="687">
        <v>0</v>
      </c>
      <c r="W34" s="925">
        <v>157</v>
      </c>
    </row>
    <row r="35" spans="1:23" ht="13.5" customHeight="1">
      <c r="A35" s="904">
        <v>158</v>
      </c>
      <c r="B35" s="893"/>
      <c r="C35" s="841" t="s">
        <v>159</v>
      </c>
      <c r="D35" s="687">
        <v>0.5</v>
      </c>
      <c r="E35" s="687">
        <v>0</v>
      </c>
      <c r="F35" s="687">
        <v>0.1</v>
      </c>
      <c r="G35" s="687">
        <v>0</v>
      </c>
      <c r="H35" s="687">
        <v>0.4</v>
      </c>
      <c r="I35" s="687">
        <v>0</v>
      </c>
      <c r="J35" s="687">
        <v>0</v>
      </c>
      <c r="K35" s="687">
        <v>0</v>
      </c>
      <c r="L35" s="687">
        <v>0</v>
      </c>
      <c r="M35" s="893"/>
      <c r="N35" s="841" t="s">
        <v>159</v>
      </c>
      <c r="O35" s="687">
        <v>0</v>
      </c>
      <c r="P35" s="687">
        <v>0</v>
      </c>
      <c r="Q35" s="687">
        <v>0</v>
      </c>
      <c r="R35" s="687">
        <v>0</v>
      </c>
      <c r="S35" s="687">
        <v>0</v>
      </c>
      <c r="T35" s="687">
        <v>0</v>
      </c>
      <c r="U35" s="687">
        <v>0</v>
      </c>
      <c r="V35" s="687">
        <v>0</v>
      </c>
      <c r="W35" s="925">
        <v>158</v>
      </c>
    </row>
    <row r="36" spans="1:23" ht="13.5" customHeight="1">
      <c r="A36" s="904">
        <v>159</v>
      </c>
      <c r="B36" s="893"/>
      <c r="C36" s="841" t="s">
        <v>142</v>
      </c>
      <c r="D36" s="687">
        <v>10.200000000000001</v>
      </c>
      <c r="E36" s="687">
        <v>0.4</v>
      </c>
      <c r="F36" s="687">
        <v>1.5</v>
      </c>
      <c r="G36" s="687">
        <v>0.1</v>
      </c>
      <c r="H36" s="687">
        <v>0.30000000000000004</v>
      </c>
      <c r="I36" s="687">
        <v>0.30000000000000004</v>
      </c>
      <c r="J36" s="687">
        <v>1.5000000000000002</v>
      </c>
      <c r="K36" s="687">
        <v>0.5</v>
      </c>
      <c r="L36" s="687">
        <v>5.1999999999999993</v>
      </c>
      <c r="M36" s="893"/>
      <c r="N36" s="841" t="s">
        <v>142</v>
      </c>
      <c r="O36" s="687">
        <v>0</v>
      </c>
      <c r="P36" s="687">
        <v>0</v>
      </c>
      <c r="Q36" s="687">
        <v>0.2</v>
      </c>
      <c r="R36" s="687">
        <v>0.1</v>
      </c>
      <c r="S36" s="687">
        <v>0</v>
      </c>
      <c r="T36" s="842">
        <v>0</v>
      </c>
      <c r="U36" s="842">
        <v>0</v>
      </c>
      <c r="V36" s="842">
        <v>0</v>
      </c>
      <c r="W36" s="925">
        <v>159</v>
      </c>
    </row>
    <row r="37" spans="1:23" ht="13.5" customHeight="1">
      <c r="A37" s="904"/>
      <c r="B37" s="893"/>
      <c r="C37" s="841"/>
      <c r="D37" s="687"/>
      <c r="E37" s="687"/>
      <c r="F37" s="687"/>
      <c r="G37" s="687"/>
      <c r="H37" s="687"/>
      <c r="I37" s="687"/>
      <c r="J37" s="687"/>
      <c r="K37" s="687"/>
      <c r="L37" s="687"/>
      <c r="M37" s="893"/>
      <c r="N37" s="841"/>
      <c r="O37" s="687"/>
      <c r="P37" s="687"/>
      <c r="Q37" s="687"/>
      <c r="R37" s="687"/>
      <c r="S37" s="687"/>
      <c r="T37" s="687"/>
      <c r="U37" s="687"/>
      <c r="V37" s="687"/>
      <c r="W37" s="925"/>
    </row>
    <row r="38" spans="1:23" ht="13.5" customHeight="1">
      <c r="A38" s="904">
        <v>160</v>
      </c>
      <c r="B38" s="893" t="s">
        <v>267</v>
      </c>
      <c r="C38" s="841" t="s">
        <v>186</v>
      </c>
      <c r="D38" s="687">
        <v>495.1</v>
      </c>
      <c r="E38" s="687">
        <v>41.6</v>
      </c>
      <c r="F38" s="687">
        <v>75.400000000000006</v>
      </c>
      <c r="G38" s="687">
        <v>6.5</v>
      </c>
      <c r="H38" s="687">
        <v>29.1</v>
      </c>
      <c r="I38" s="687">
        <v>11</v>
      </c>
      <c r="J38" s="687">
        <v>23.7</v>
      </c>
      <c r="K38" s="687">
        <v>156.5</v>
      </c>
      <c r="L38" s="687">
        <v>43.6</v>
      </c>
      <c r="M38" s="893" t="s">
        <v>267</v>
      </c>
      <c r="N38" s="841" t="s">
        <v>186</v>
      </c>
      <c r="O38" s="687">
        <v>4.5</v>
      </c>
      <c r="P38" s="687">
        <v>10.299999999999999</v>
      </c>
      <c r="Q38" s="687">
        <v>3.6</v>
      </c>
      <c r="R38" s="687">
        <v>5</v>
      </c>
      <c r="S38" s="687">
        <v>5.5</v>
      </c>
      <c r="T38" s="687">
        <v>7.5</v>
      </c>
      <c r="U38" s="687">
        <v>21</v>
      </c>
      <c r="V38" s="687">
        <v>50.1</v>
      </c>
      <c r="W38" s="925">
        <v>160</v>
      </c>
    </row>
    <row r="39" spans="1:23" ht="13.5" customHeight="1">
      <c r="A39" s="904">
        <v>161</v>
      </c>
      <c r="B39" s="893"/>
      <c r="C39" s="841" t="s">
        <v>159</v>
      </c>
      <c r="D39" s="687">
        <v>196.6</v>
      </c>
      <c r="E39" s="687">
        <v>3.3</v>
      </c>
      <c r="F39" s="687">
        <v>26.4</v>
      </c>
      <c r="G39" s="687">
        <v>0.4</v>
      </c>
      <c r="H39" s="687">
        <v>4.0999999999999996</v>
      </c>
      <c r="I39" s="687">
        <v>10</v>
      </c>
      <c r="J39" s="687">
        <v>0.3</v>
      </c>
      <c r="K39" s="687">
        <v>29</v>
      </c>
      <c r="L39" s="687">
        <v>37.9</v>
      </c>
      <c r="M39" s="893"/>
      <c r="N39" s="841" t="s">
        <v>159</v>
      </c>
      <c r="O39" s="687">
        <v>0</v>
      </c>
      <c r="P39" s="687">
        <v>1.6</v>
      </c>
      <c r="Q39" s="687">
        <v>2.2000000000000002</v>
      </c>
      <c r="R39" s="687">
        <v>0</v>
      </c>
      <c r="S39" s="687">
        <v>2.8</v>
      </c>
      <c r="T39" s="687">
        <v>7.5</v>
      </c>
      <c r="U39" s="687">
        <v>21</v>
      </c>
      <c r="V39" s="687">
        <v>50.1</v>
      </c>
      <c r="W39" s="925">
        <v>161</v>
      </c>
    </row>
    <row r="40" spans="1:23" ht="13.5" customHeight="1">
      <c r="A40" s="904">
        <v>162</v>
      </c>
      <c r="B40" s="857"/>
      <c r="C40" s="841" t="s">
        <v>142</v>
      </c>
      <c r="D40" s="687">
        <v>298.5</v>
      </c>
      <c r="E40" s="687">
        <v>38.300000000000004</v>
      </c>
      <c r="F40" s="687">
        <v>49.000000000000007</v>
      </c>
      <c r="G40" s="687">
        <v>6.1</v>
      </c>
      <c r="H40" s="687">
        <v>25</v>
      </c>
      <c r="I40" s="687">
        <v>1</v>
      </c>
      <c r="J40" s="687">
        <v>23.4</v>
      </c>
      <c r="K40" s="687">
        <v>127.5</v>
      </c>
      <c r="L40" s="687">
        <v>5.7</v>
      </c>
      <c r="M40" s="857"/>
      <c r="N40" s="841" t="s">
        <v>142</v>
      </c>
      <c r="O40" s="687">
        <v>4.5</v>
      </c>
      <c r="P40" s="687">
        <v>8.6999999999999993</v>
      </c>
      <c r="Q40" s="687">
        <v>1.4</v>
      </c>
      <c r="R40" s="687">
        <v>5</v>
      </c>
      <c r="S40" s="687">
        <v>2.7</v>
      </c>
      <c r="T40" s="842">
        <v>0</v>
      </c>
      <c r="U40" s="842">
        <v>0</v>
      </c>
      <c r="V40" s="842">
        <v>0</v>
      </c>
      <c r="W40" s="925">
        <v>162</v>
      </c>
    </row>
    <row r="41" spans="1:23" ht="13.5" customHeight="1">
      <c r="A41" s="904"/>
      <c r="B41" s="857"/>
      <c r="C41" s="841"/>
      <c r="D41" s="687"/>
      <c r="E41" s="687"/>
      <c r="F41" s="687"/>
      <c r="G41" s="687"/>
      <c r="H41" s="687"/>
      <c r="I41" s="687"/>
      <c r="J41" s="687"/>
      <c r="K41" s="687"/>
      <c r="L41" s="687"/>
      <c r="M41" s="857"/>
      <c r="N41" s="841"/>
      <c r="O41" s="687"/>
      <c r="P41" s="687"/>
      <c r="Q41" s="687"/>
      <c r="R41" s="687"/>
      <c r="S41" s="687"/>
      <c r="T41" s="842"/>
      <c r="U41" s="842"/>
      <c r="V41" s="842"/>
      <c r="W41" s="925"/>
    </row>
    <row r="42" spans="1:23" ht="13.5" customHeight="1">
      <c r="A42" s="904"/>
      <c r="B42" s="857"/>
      <c r="C42" s="841"/>
      <c r="D42" s="687"/>
      <c r="E42" s="687"/>
      <c r="F42" s="687"/>
      <c r="G42" s="687"/>
      <c r="H42" s="687"/>
      <c r="I42" s="687"/>
      <c r="J42" s="687"/>
      <c r="K42" s="687"/>
      <c r="L42" s="687"/>
      <c r="M42" s="857"/>
      <c r="N42" s="841"/>
      <c r="O42" s="687"/>
      <c r="P42" s="687"/>
      <c r="Q42" s="687"/>
      <c r="R42" s="687"/>
      <c r="S42" s="687"/>
      <c r="T42" s="687"/>
      <c r="U42" s="687"/>
      <c r="V42" s="687"/>
      <c r="W42" s="925"/>
    </row>
    <row r="43" spans="1:23" ht="13.5" customHeight="1">
      <c r="A43" s="904"/>
      <c r="B43" s="891" t="s">
        <v>308</v>
      </c>
      <c r="C43" s="841"/>
      <c r="D43" s="687"/>
      <c r="E43" s="687"/>
      <c r="F43" s="687"/>
      <c r="G43" s="687"/>
      <c r="H43" s="687"/>
      <c r="I43" s="687"/>
      <c r="J43" s="687"/>
      <c r="K43" s="687"/>
      <c r="L43" s="687"/>
      <c r="M43" s="891" t="s">
        <v>308</v>
      </c>
      <c r="N43" s="841"/>
      <c r="O43" s="687"/>
      <c r="P43" s="687"/>
      <c r="Q43" s="687"/>
      <c r="R43" s="687"/>
      <c r="S43" s="687"/>
      <c r="T43" s="687"/>
      <c r="U43" s="687"/>
      <c r="V43" s="687"/>
      <c r="W43" s="925"/>
    </row>
    <row r="44" spans="1:23" ht="13.5" customHeight="1">
      <c r="A44" s="904"/>
      <c r="B44" s="857"/>
      <c r="C44" s="841"/>
      <c r="D44" s="687"/>
      <c r="E44" s="687"/>
      <c r="F44" s="687"/>
      <c r="G44" s="687"/>
      <c r="H44" s="687"/>
      <c r="I44" s="687"/>
      <c r="J44" s="687"/>
      <c r="K44" s="687"/>
      <c r="L44" s="687"/>
      <c r="M44" s="857"/>
      <c r="N44" s="841"/>
      <c r="O44" s="687"/>
      <c r="P44" s="687"/>
      <c r="Q44" s="687"/>
      <c r="R44" s="687"/>
      <c r="S44" s="687"/>
      <c r="T44" s="687"/>
      <c r="U44" s="687"/>
      <c r="V44" s="687"/>
      <c r="W44" s="925"/>
    </row>
    <row r="45" spans="1:23" ht="13.5" customHeight="1">
      <c r="A45" s="904">
        <v>163</v>
      </c>
      <c r="B45" s="893" t="s">
        <v>0</v>
      </c>
      <c r="C45" s="841" t="s">
        <v>186</v>
      </c>
      <c r="D45" s="687">
        <v>86399.5</v>
      </c>
      <c r="E45" s="687">
        <v>11672.900000000001</v>
      </c>
      <c r="F45" s="687">
        <v>11035.200000000003</v>
      </c>
      <c r="G45" s="687">
        <v>3785.7999999999993</v>
      </c>
      <c r="H45" s="687">
        <v>6022.7999999999993</v>
      </c>
      <c r="I45" s="687">
        <v>2505.2000000000003</v>
      </c>
      <c r="J45" s="687">
        <v>7912.7</v>
      </c>
      <c r="K45" s="687">
        <v>19125.000000000004</v>
      </c>
      <c r="L45" s="687">
        <v>4369.5999999999995</v>
      </c>
      <c r="M45" s="893" t="s">
        <v>0</v>
      </c>
      <c r="N45" s="841" t="s">
        <v>186</v>
      </c>
      <c r="O45" s="687">
        <v>987.30000000000018</v>
      </c>
      <c r="P45" s="687">
        <v>5136.7999999999993</v>
      </c>
      <c r="Q45" s="687">
        <v>3263.2</v>
      </c>
      <c r="R45" s="687">
        <v>2858.5</v>
      </c>
      <c r="S45" s="687">
        <v>2772.8</v>
      </c>
      <c r="T45" s="687">
        <v>3777.7</v>
      </c>
      <c r="U45" s="687">
        <v>639.4</v>
      </c>
      <c r="V45" s="687">
        <v>535.5</v>
      </c>
      <c r="W45" s="925">
        <v>163</v>
      </c>
    </row>
    <row r="46" spans="1:23" ht="13.5" customHeight="1">
      <c r="A46" s="904">
        <v>164</v>
      </c>
      <c r="B46" s="857"/>
      <c r="C46" s="841" t="s">
        <v>159</v>
      </c>
      <c r="D46" s="687">
        <v>29020.6</v>
      </c>
      <c r="E46" s="687">
        <v>3765.7999999999997</v>
      </c>
      <c r="F46" s="687">
        <v>2512</v>
      </c>
      <c r="G46" s="687">
        <v>1449.1</v>
      </c>
      <c r="H46" s="687">
        <v>1429.6</v>
      </c>
      <c r="I46" s="687">
        <v>1130</v>
      </c>
      <c r="J46" s="687">
        <v>1923.7</v>
      </c>
      <c r="K46" s="687">
        <v>4228.7</v>
      </c>
      <c r="L46" s="687">
        <v>1370</v>
      </c>
      <c r="M46" s="857"/>
      <c r="N46" s="841" t="s">
        <v>159</v>
      </c>
      <c r="O46" s="687">
        <v>275.3</v>
      </c>
      <c r="P46" s="687">
        <v>2361</v>
      </c>
      <c r="Q46" s="687">
        <v>1556.8</v>
      </c>
      <c r="R46" s="687">
        <v>746.5</v>
      </c>
      <c r="S46" s="687">
        <v>1319.5</v>
      </c>
      <c r="T46" s="687">
        <v>3777.7</v>
      </c>
      <c r="U46" s="687">
        <v>639.4</v>
      </c>
      <c r="V46" s="687">
        <v>535.5</v>
      </c>
      <c r="W46" s="925">
        <v>164</v>
      </c>
    </row>
    <row r="47" spans="1:23" ht="13.5" customHeight="1">
      <c r="A47" s="904">
        <v>165</v>
      </c>
      <c r="B47" s="857"/>
      <c r="C47" s="841" t="s">
        <v>142</v>
      </c>
      <c r="D47" s="687">
        <v>57378.900000000009</v>
      </c>
      <c r="E47" s="687">
        <v>7907.1000000000013</v>
      </c>
      <c r="F47" s="687">
        <v>8523.2000000000025</v>
      </c>
      <c r="G47" s="687">
        <v>2336.6999999999994</v>
      </c>
      <c r="H47" s="687">
        <v>4593.2</v>
      </c>
      <c r="I47" s="687">
        <v>1375.2000000000003</v>
      </c>
      <c r="J47" s="687">
        <v>5989</v>
      </c>
      <c r="K47" s="687">
        <v>14896.300000000003</v>
      </c>
      <c r="L47" s="687">
        <v>2999.5999999999995</v>
      </c>
      <c r="M47" s="857"/>
      <c r="N47" s="841" t="s">
        <v>142</v>
      </c>
      <c r="O47" s="687">
        <v>712.00000000000023</v>
      </c>
      <c r="P47" s="687">
        <v>2775.7999999999993</v>
      </c>
      <c r="Q47" s="687">
        <v>1706.3999999999996</v>
      </c>
      <c r="R47" s="687">
        <v>2112</v>
      </c>
      <c r="S47" s="687">
        <v>1453.3</v>
      </c>
      <c r="T47" s="842">
        <v>0</v>
      </c>
      <c r="U47" s="842">
        <v>0</v>
      </c>
      <c r="V47" s="842">
        <v>0</v>
      </c>
      <c r="W47" s="925">
        <v>165</v>
      </c>
    </row>
    <row r="48" spans="1:23" ht="13.5" customHeight="1">
      <c r="A48" s="904"/>
      <c r="B48" s="857"/>
      <c r="C48" s="841"/>
      <c r="D48" s="687"/>
      <c r="E48" s="687"/>
      <c r="F48" s="687"/>
      <c r="G48" s="687"/>
      <c r="H48" s="687"/>
      <c r="I48" s="687"/>
      <c r="J48" s="687"/>
      <c r="K48" s="687"/>
      <c r="L48" s="687"/>
      <c r="M48" s="857"/>
      <c r="N48" s="841"/>
      <c r="O48" s="687"/>
      <c r="P48" s="687"/>
      <c r="Q48" s="687"/>
      <c r="R48" s="687"/>
      <c r="S48" s="687"/>
      <c r="T48" s="842"/>
      <c r="U48" s="842"/>
      <c r="V48" s="842"/>
      <c r="W48" s="925"/>
    </row>
    <row r="49" spans="1:25" s="694" customFormat="1" ht="13.5" customHeight="1">
      <c r="A49" s="904">
        <v>166</v>
      </c>
      <c r="B49" s="896" t="s">
        <v>157</v>
      </c>
      <c r="C49" s="841" t="s">
        <v>186</v>
      </c>
      <c r="D49" s="687">
        <v>22434.6</v>
      </c>
      <c r="E49" s="687">
        <v>1994.8999999999999</v>
      </c>
      <c r="F49" s="687">
        <v>2486.4</v>
      </c>
      <c r="G49" s="687">
        <v>1199.3999999999999</v>
      </c>
      <c r="H49" s="687">
        <v>1414</v>
      </c>
      <c r="I49" s="687">
        <v>854.7</v>
      </c>
      <c r="J49" s="687">
        <v>1610.7</v>
      </c>
      <c r="K49" s="687">
        <v>4017.1000000000004</v>
      </c>
      <c r="L49" s="687">
        <v>871.8</v>
      </c>
      <c r="M49" s="896" t="s">
        <v>157</v>
      </c>
      <c r="N49" s="841" t="s">
        <v>186</v>
      </c>
      <c r="O49" s="687">
        <v>218.89999999999998</v>
      </c>
      <c r="P49" s="687">
        <v>1879.3999999999999</v>
      </c>
      <c r="Q49" s="687">
        <v>1215.3000000000002</v>
      </c>
      <c r="R49" s="687">
        <v>772.69999999999993</v>
      </c>
      <c r="S49" s="687">
        <v>1033.8</v>
      </c>
      <c r="T49" s="687">
        <v>2095</v>
      </c>
      <c r="U49" s="687">
        <v>275.39999999999998</v>
      </c>
      <c r="V49" s="687">
        <v>495.3</v>
      </c>
      <c r="W49" s="925">
        <v>166</v>
      </c>
      <c r="X49" s="687"/>
      <c r="Y49" s="858"/>
    </row>
    <row r="50" spans="1:25" s="694" customFormat="1" ht="13.5" customHeight="1">
      <c r="A50" s="904">
        <v>167</v>
      </c>
      <c r="B50" s="896" t="s">
        <v>259</v>
      </c>
      <c r="C50" s="841" t="s">
        <v>159</v>
      </c>
      <c r="D50" s="687">
        <v>21504.399999999998</v>
      </c>
      <c r="E50" s="687">
        <v>1913.1999999999998</v>
      </c>
      <c r="F50" s="687">
        <v>2379.6</v>
      </c>
      <c r="G50" s="687">
        <v>1155.5999999999999</v>
      </c>
      <c r="H50" s="687">
        <v>1306.4000000000001</v>
      </c>
      <c r="I50" s="687">
        <v>840.1</v>
      </c>
      <c r="J50" s="687">
        <v>1541.5</v>
      </c>
      <c r="K50" s="687">
        <v>3792.8</v>
      </c>
      <c r="L50" s="687">
        <v>851.8</v>
      </c>
      <c r="M50" s="896" t="s">
        <v>259</v>
      </c>
      <c r="N50" s="841" t="s">
        <v>159</v>
      </c>
      <c r="O50" s="687">
        <v>199.2</v>
      </c>
      <c r="P50" s="687">
        <v>1820.6</v>
      </c>
      <c r="Q50" s="687">
        <v>1175.1000000000001</v>
      </c>
      <c r="R50" s="687">
        <v>636.29999999999995</v>
      </c>
      <c r="S50" s="687">
        <v>1026.5</v>
      </c>
      <c r="T50" s="687">
        <v>2095</v>
      </c>
      <c r="U50" s="687">
        <v>275.39999999999998</v>
      </c>
      <c r="V50" s="687">
        <v>495.3</v>
      </c>
      <c r="W50" s="925">
        <v>167</v>
      </c>
      <c r="X50" s="687"/>
      <c r="Y50" s="858"/>
    </row>
    <row r="51" spans="1:25" s="694" customFormat="1" ht="13.5" customHeight="1">
      <c r="A51" s="904">
        <v>168</v>
      </c>
      <c r="B51" s="896" t="s">
        <v>259</v>
      </c>
      <c r="C51" s="841" t="s">
        <v>142</v>
      </c>
      <c r="D51" s="687">
        <v>930.19999999999993</v>
      </c>
      <c r="E51" s="687">
        <v>81.699999999999989</v>
      </c>
      <c r="F51" s="687">
        <v>106.80000000000001</v>
      </c>
      <c r="G51" s="687">
        <v>43.800000000000004</v>
      </c>
      <c r="H51" s="687">
        <v>107.6</v>
      </c>
      <c r="I51" s="687">
        <v>14.6</v>
      </c>
      <c r="J51" s="687">
        <v>69.2</v>
      </c>
      <c r="K51" s="687">
        <v>224.29999999999998</v>
      </c>
      <c r="L51" s="687">
        <v>20</v>
      </c>
      <c r="M51" s="896" t="s">
        <v>259</v>
      </c>
      <c r="N51" s="841" t="s">
        <v>142</v>
      </c>
      <c r="O51" s="687">
        <v>19.700000000000003</v>
      </c>
      <c r="P51" s="687">
        <v>58.800000000000004</v>
      </c>
      <c r="Q51" s="687">
        <v>40.199999999999996</v>
      </c>
      <c r="R51" s="687">
        <v>136.39999999999998</v>
      </c>
      <c r="S51" s="687">
        <v>7.3</v>
      </c>
      <c r="T51" s="842">
        <v>0</v>
      </c>
      <c r="U51" s="842">
        <v>0</v>
      </c>
      <c r="V51" s="842">
        <v>0</v>
      </c>
      <c r="W51" s="925">
        <v>168</v>
      </c>
      <c r="X51" s="687"/>
      <c r="Y51" s="858"/>
    </row>
    <row r="52" spans="1:25" s="694" customFormat="1" ht="13.5" customHeight="1">
      <c r="A52" s="904"/>
      <c r="B52" s="896"/>
      <c r="C52" s="841"/>
      <c r="D52" s="687"/>
      <c r="E52" s="687"/>
      <c r="F52" s="687"/>
      <c r="G52" s="687"/>
      <c r="H52" s="687"/>
      <c r="I52" s="687"/>
      <c r="J52" s="687"/>
      <c r="K52" s="687"/>
      <c r="L52" s="687"/>
      <c r="M52" s="896"/>
      <c r="N52" s="841"/>
      <c r="O52" s="687"/>
      <c r="P52" s="687"/>
      <c r="Q52" s="687"/>
      <c r="R52" s="687"/>
      <c r="S52" s="687"/>
      <c r="T52" s="842"/>
      <c r="U52" s="842"/>
      <c r="V52" s="842"/>
      <c r="W52" s="925"/>
      <c r="X52" s="687"/>
      <c r="Y52" s="858"/>
    </row>
    <row r="53" spans="1:25" s="931" customFormat="1" ht="13.5" customHeight="1">
      <c r="A53" s="904">
        <v>169</v>
      </c>
      <c r="B53" s="927" t="s">
        <v>159</v>
      </c>
      <c r="C53" s="928" t="s">
        <v>186</v>
      </c>
      <c r="D53" s="859">
        <v>39992.9</v>
      </c>
      <c r="E53" s="859">
        <v>5881.9000000000005</v>
      </c>
      <c r="F53" s="859">
        <v>4684.2</v>
      </c>
      <c r="G53" s="859">
        <v>1825.9</v>
      </c>
      <c r="H53" s="859">
        <v>2280.9999999999995</v>
      </c>
      <c r="I53" s="859">
        <v>1264.0999999999999</v>
      </c>
      <c r="J53" s="859">
        <v>3859</v>
      </c>
      <c r="K53" s="859">
        <v>9126.6</v>
      </c>
      <c r="L53" s="859">
        <v>1815.5999999999997</v>
      </c>
      <c r="M53" s="927" t="s">
        <v>159</v>
      </c>
      <c r="N53" s="928" t="s">
        <v>186</v>
      </c>
      <c r="O53" s="859">
        <v>447.5</v>
      </c>
      <c r="P53" s="859">
        <v>2567.1999999999998</v>
      </c>
      <c r="Q53" s="859">
        <v>1516.9999999999995</v>
      </c>
      <c r="R53" s="859">
        <v>1375.7</v>
      </c>
      <c r="S53" s="859">
        <v>1382.5</v>
      </c>
      <c r="T53" s="859">
        <v>1611.6000000000001</v>
      </c>
      <c r="U53" s="859">
        <v>332.5</v>
      </c>
      <c r="V53" s="859">
        <v>20.6</v>
      </c>
      <c r="W53" s="925">
        <v>169</v>
      </c>
      <c r="X53" s="929"/>
      <c r="Y53" s="930"/>
    </row>
    <row r="54" spans="1:25" s="931" customFormat="1" ht="13.5" customHeight="1">
      <c r="A54" s="904">
        <v>170</v>
      </c>
      <c r="B54" s="927" t="s">
        <v>259</v>
      </c>
      <c r="C54" s="928" t="s">
        <v>159</v>
      </c>
      <c r="D54" s="859">
        <v>4701.5</v>
      </c>
      <c r="E54" s="859">
        <v>33</v>
      </c>
      <c r="F54" s="859">
        <v>30.8</v>
      </c>
      <c r="G54" s="859">
        <v>265.60000000000002</v>
      </c>
      <c r="H54" s="859">
        <v>22.6</v>
      </c>
      <c r="I54" s="859">
        <v>256.89999999999998</v>
      </c>
      <c r="J54" s="859">
        <v>270.7</v>
      </c>
      <c r="K54" s="859">
        <v>395.59999999999997</v>
      </c>
      <c r="L54" s="859">
        <v>175.8</v>
      </c>
      <c r="M54" s="927" t="s">
        <v>259</v>
      </c>
      <c r="N54" s="928" t="s">
        <v>159</v>
      </c>
      <c r="O54" s="859">
        <v>74.5</v>
      </c>
      <c r="P54" s="859">
        <v>528.29999999999995</v>
      </c>
      <c r="Q54" s="859">
        <v>305.60000000000002</v>
      </c>
      <c r="R54" s="859">
        <v>98</v>
      </c>
      <c r="S54" s="859">
        <v>279.39999999999998</v>
      </c>
      <c r="T54" s="859">
        <v>1611.6000000000001</v>
      </c>
      <c r="U54" s="859">
        <v>332.5</v>
      </c>
      <c r="V54" s="859">
        <v>20.6</v>
      </c>
      <c r="W54" s="925">
        <v>170</v>
      </c>
      <c r="X54" s="929"/>
      <c r="Y54" s="930"/>
    </row>
    <row r="55" spans="1:25" s="931" customFormat="1" ht="13.5" customHeight="1">
      <c r="A55" s="904">
        <v>171</v>
      </c>
      <c r="B55" s="927" t="s">
        <v>259</v>
      </c>
      <c r="C55" s="928" t="s">
        <v>142</v>
      </c>
      <c r="D55" s="859">
        <v>35291.4</v>
      </c>
      <c r="E55" s="859">
        <v>5848.9000000000005</v>
      </c>
      <c r="F55" s="859">
        <v>4653.3999999999996</v>
      </c>
      <c r="G55" s="859">
        <v>1560.3</v>
      </c>
      <c r="H55" s="859">
        <v>2258.3999999999996</v>
      </c>
      <c r="I55" s="859">
        <v>1007.2</v>
      </c>
      <c r="J55" s="859">
        <v>3588.3</v>
      </c>
      <c r="K55" s="859">
        <v>8731</v>
      </c>
      <c r="L55" s="859">
        <v>1639.7999999999997</v>
      </c>
      <c r="M55" s="927" t="s">
        <v>259</v>
      </c>
      <c r="N55" s="928" t="s">
        <v>142</v>
      </c>
      <c r="O55" s="859">
        <v>373</v>
      </c>
      <c r="P55" s="859">
        <v>2038.8999999999999</v>
      </c>
      <c r="Q55" s="859">
        <v>1211.3999999999996</v>
      </c>
      <c r="R55" s="859">
        <v>1277.7</v>
      </c>
      <c r="S55" s="859">
        <v>1103.1000000000001</v>
      </c>
      <c r="T55" s="842">
        <v>0</v>
      </c>
      <c r="U55" s="842">
        <v>0</v>
      </c>
      <c r="V55" s="842">
        <v>0</v>
      </c>
      <c r="W55" s="925">
        <v>171</v>
      </c>
      <c r="X55" s="929"/>
      <c r="Y55" s="930"/>
    </row>
    <row r="56" spans="1:25" s="931" customFormat="1" ht="13.5" customHeight="1">
      <c r="A56" s="904"/>
      <c r="B56" s="932"/>
      <c r="C56" s="933"/>
      <c r="D56" s="859"/>
      <c r="E56" s="929"/>
      <c r="F56" s="929"/>
      <c r="G56" s="929"/>
      <c r="H56" s="929"/>
      <c r="I56" s="929"/>
      <c r="J56" s="929"/>
      <c r="K56" s="929"/>
      <c r="L56" s="929"/>
      <c r="M56" s="932"/>
      <c r="N56" s="933"/>
      <c r="O56" s="929"/>
      <c r="P56" s="929"/>
      <c r="Q56" s="929"/>
      <c r="R56" s="929"/>
      <c r="S56" s="929"/>
      <c r="T56" s="934"/>
      <c r="U56" s="934"/>
      <c r="V56" s="934"/>
      <c r="W56" s="925"/>
      <c r="X56" s="929"/>
      <c r="Y56" s="930"/>
    </row>
    <row r="57" spans="1:25" s="694" customFormat="1" ht="13.5" customHeight="1">
      <c r="A57" s="904">
        <v>172</v>
      </c>
      <c r="B57" s="896" t="s">
        <v>84</v>
      </c>
      <c r="C57" s="841" t="s">
        <v>186</v>
      </c>
      <c r="D57" s="687">
        <v>23972.000000000004</v>
      </c>
      <c r="E57" s="687">
        <v>3796.1</v>
      </c>
      <c r="F57" s="687">
        <v>3864.5999999999995</v>
      </c>
      <c r="G57" s="687">
        <v>760.50000000000011</v>
      </c>
      <c r="H57" s="687">
        <v>2327.7999999999997</v>
      </c>
      <c r="I57" s="687">
        <v>386.4</v>
      </c>
      <c r="J57" s="687">
        <v>2443</v>
      </c>
      <c r="K57" s="687">
        <v>5981.3</v>
      </c>
      <c r="L57" s="687">
        <v>1682.2000000000003</v>
      </c>
      <c r="M57" s="896" t="s">
        <v>84</v>
      </c>
      <c r="N57" s="841" t="s">
        <v>186</v>
      </c>
      <c r="O57" s="687">
        <v>320.90000000000003</v>
      </c>
      <c r="P57" s="687">
        <v>690.20000000000016</v>
      </c>
      <c r="Q57" s="687">
        <v>530.90000000000009</v>
      </c>
      <c r="R57" s="687">
        <v>710.10000000000014</v>
      </c>
      <c r="S57" s="687">
        <v>356.50000000000006</v>
      </c>
      <c r="T57" s="687">
        <v>71.099999999999994</v>
      </c>
      <c r="U57" s="687">
        <v>31.5</v>
      </c>
      <c r="V57" s="687">
        <v>19.600000000000001</v>
      </c>
      <c r="W57" s="925">
        <v>172</v>
      </c>
      <c r="X57" s="687"/>
      <c r="Y57" s="858"/>
    </row>
    <row r="58" spans="1:25" s="694" customFormat="1" ht="13.5" customHeight="1">
      <c r="A58" s="904">
        <v>173</v>
      </c>
      <c r="B58" s="896" t="s">
        <v>259</v>
      </c>
      <c r="C58" s="841" t="s">
        <v>159</v>
      </c>
      <c r="D58" s="687">
        <v>2814.7</v>
      </c>
      <c r="E58" s="687">
        <v>1819.6000000000001</v>
      </c>
      <c r="F58" s="687">
        <v>101.60000000000001</v>
      </c>
      <c r="G58" s="687">
        <v>27.9</v>
      </c>
      <c r="H58" s="687">
        <v>100.6</v>
      </c>
      <c r="I58" s="687">
        <v>33</v>
      </c>
      <c r="J58" s="687">
        <v>111.5</v>
      </c>
      <c r="K58" s="687">
        <v>40.299999999999997</v>
      </c>
      <c r="L58" s="687">
        <v>342.4</v>
      </c>
      <c r="M58" s="896" t="s">
        <v>259</v>
      </c>
      <c r="N58" s="841" t="s">
        <v>159</v>
      </c>
      <c r="O58" s="687">
        <v>1.5999999999999999</v>
      </c>
      <c r="P58" s="687">
        <v>12.1</v>
      </c>
      <c r="Q58" s="687">
        <v>76.100000000000009</v>
      </c>
      <c r="R58" s="687">
        <v>12.2</v>
      </c>
      <c r="S58" s="687">
        <v>13.6</v>
      </c>
      <c r="T58" s="687">
        <v>71.099999999999994</v>
      </c>
      <c r="U58" s="687">
        <v>31.5</v>
      </c>
      <c r="V58" s="687">
        <v>19.600000000000001</v>
      </c>
      <c r="W58" s="925">
        <v>173</v>
      </c>
      <c r="X58" s="687"/>
      <c r="Y58" s="858"/>
    </row>
    <row r="59" spans="1:25" s="694" customFormat="1" ht="13.5" customHeight="1">
      <c r="A59" s="904">
        <v>174</v>
      </c>
      <c r="B59" s="857" t="s">
        <v>259</v>
      </c>
      <c r="C59" s="841" t="s">
        <v>142</v>
      </c>
      <c r="D59" s="687">
        <v>21157.300000000003</v>
      </c>
      <c r="E59" s="687">
        <v>1976.4999999999998</v>
      </c>
      <c r="F59" s="687">
        <v>3762.9999999999995</v>
      </c>
      <c r="G59" s="687">
        <v>732.60000000000014</v>
      </c>
      <c r="H59" s="687">
        <v>2227.1999999999998</v>
      </c>
      <c r="I59" s="687">
        <v>353.4</v>
      </c>
      <c r="J59" s="687">
        <v>2331.5</v>
      </c>
      <c r="K59" s="687">
        <v>5941</v>
      </c>
      <c r="L59" s="687">
        <v>1339.8000000000002</v>
      </c>
      <c r="M59" s="857" t="s">
        <v>259</v>
      </c>
      <c r="N59" s="841" t="s">
        <v>142</v>
      </c>
      <c r="O59" s="687">
        <v>319.3</v>
      </c>
      <c r="P59" s="687">
        <v>678.10000000000014</v>
      </c>
      <c r="Q59" s="687">
        <v>454.80000000000007</v>
      </c>
      <c r="R59" s="687">
        <v>697.90000000000009</v>
      </c>
      <c r="S59" s="687">
        <v>342.90000000000003</v>
      </c>
      <c r="T59" s="842">
        <v>0</v>
      </c>
      <c r="U59" s="842">
        <v>0</v>
      </c>
      <c r="V59" s="842">
        <v>0</v>
      </c>
      <c r="W59" s="925">
        <v>174</v>
      </c>
      <c r="X59" s="687"/>
      <c r="Y59" s="858"/>
    </row>
    <row r="60" spans="1:25" s="694" customFormat="1" ht="13.5" customHeight="1">
      <c r="A60" s="904"/>
      <c r="B60" s="857"/>
      <c r="C60" s="841"/>
      <c r="D60" s="685"/>
      <c r="E60" s="685"/>
      <c r="F60" s="685"/>
      <c r="G60" s="685"/>
      <c r="H60" s="685"/>
      <c r="I60" s="685"/>
      <c r="J60" s="685"/>
      <c r="K60" s="685"/>
      <c r="L60" s="685"/>
      <c r="M60" s="857"/>
      <c r="N60" s="841"/>
      <c r="O60" s="841"/>
      <c r="P60" s="841"/>
      <c r="Q60" s="685"/>
      <c r="R60" s="685"/>
      <c r="S60" s="685"/>
      <c r="T60" s="685"/>
      <c r="U60" s="685"/>
      <c r="V60" s="685"/>
      <c r="W60" s="925"/>
      <c r="X60" s="687"/>
      <c r="Y60" s="858"/>
    </row>
    <row r="61" spans="1:25" ht="13.5" customHeight="1">
      <c r="A61" s="904">
        <v>175</v>
      </c>
      <c r="B61" s="893" t="s">
        <v>267</v>
      </c>
      <c r="C61" s="841" t="s">
        <v>186</v>
      </c>
      <c r="D61" s="687">
        <v>7975.7000000000007</v>
      </c>
      <c r="E61" s="687">
        <v>931.69999999999982</v>
      </c>
      <c r="F61" s="687">
        <v>1511.5</v>
      </c>
      <c r="G61" s="687">
        <v>222.2</v>
      </c>
      <c r="H61" s="687">
        <v>613.9</v>
      </c>
      <c r="I61" s="687">
        <v>166.5</v>
      </c>
      <c r="J61" s="687">
        <v>1022.2</v>
      </c>
      <c r="K61" s="687">
        <v>1779.8999999999999</v>
      </c>
      <c r="L61" s="687">
        <v>379.79999999999995</v>
      </c>
      <c r="M61" s="893" t="s">
        <v>267</v>
      </c>
      <c r="N61" s="841" t="s">
        <v>186</v>
      </c>
      <c r="O61" s="687">
        <v>53.099999999999994</v>
      </c>
      <c r="P61" s="687">
        <v>290.8</v>
      </c>
      <c r="Q61" s="687">
        <v>189.89999999999998</v>
      </c>
      <c r="R61" s="687">
        <v>227.79999999999998</v>
      </c>
      <c r="S61" s="687">
        <v>174.29999999999998</v>
      </c>
      <c r="T61" s="687">
        <v>207.2</v>
      </c>
      <c r="U61" s="687">
        <v>77.199999999999989</v>
      </c>
      <c r="V61" s="687">
        <v>127.9</v>
      </c>
      <c r="W61" s="925">
        <v>175</v>
      </c>
    </row>
    <row r="62" spans="1:25" ht="13.5" customHeight="1">
      <c r="A62" s="904">
        <v>176</v>
      </c>
      <c r="B62" s="891"/>
      <c r="C62" s="841" t="s">
        <v>159</v>
      </c>
      <c r="D62" s="687">
        <v>3079</v>
      </c>
      <c r="E62" s="687">
        <v>199.2</v>
      </c>
      <c r="F62" s="687">
        <v>752.7</v>
      </c>
      <c r="G62" s="687">
        <v>114.1</v>
      </c>
      <c r="H62" s="687">
        <v>181.29999999999998</v>
      </c>
      <c r="I62" s="687">
        <v>91.7</v>
      </c>
      <c r="J62" s="687">
        <v>429.59999999999997</v>
      </c>
      <c r="K62" s="687">
        <v>337.3</v>
      </c>
      <c r="L62" s="687">
        <v>135.30000000000001</v>
      </c>
      <c r="M62" s="891"/>
      <c r="N62" s="841" t="s">
        <v>159</v>
      </c>
      <c r="O62" s="687">
        <v>14.8</v>
      </c>
      <c r="P62" s="687">
        <v>110.2</v>
      </c>
      <c r="Q62" s="687">
        <v>125.89999999999999</v>
      </c>
      <c r="R62" s="687">
        <v>70.5</v>
      </c>
      <c r="S62" s="687">
        <v>104.1</v>
      </c>
      <c r="T62" s="687">
        <v>207.2</v>
      </c>
      <c r="U62" s="687">
        <v>77.199999999999989</v>
      </c>
      <c r="V62" s="687">
        <v>127.9</v>
      </c>
      <c r="W62" s="925">
        <v>176</v>
      </c>
    </row>
    <row r="63" spans="1:25" ht="13.5" customHeight="1">
      <c r="A63" s="904">
        <v>177</v>
      </c>
      <c r="B63" s="857"/>
      <c r="C63" s="841" t="s">
        <v>142</v>
      </c>
      <c r="D63" s="687">
        <v>4896.7000000000007</v>
      </c>
      <c r="E63" s="687">
        <v>732.49999999999989</v>
      </c>
      <c r="F63" s="687">
        <v>758.8</v>
      </c>
      <c r="G63" s="687">
        <v>108.10000000000001</v>
      </c>
      <c r="H63" s="687">
        <v>432.59999999999997</v>
      </c>
      <c r="I63" s="687">
        <v>74.8</v>
      </c>
      <c r="J63" s="687">
        <v>592.6</v>
      </c>
      <c r="K63" s="687">
        <v>1442.6</v>
      </c>
      <c r="L63" s="687">
        <v>244.49999999999997</v>
      </c>
      <c r="M63" s="857"/>
      <c r="N63" s="841" t="s">
        <v>142</v>
      </c>
      <c r="O63" s="687">
        <v>38.29999999999999</v>
      </c>
      <c r="P63" s="687">
        <v>180.6</v>
      </c>
      <c r="Q63" s="687">
        <v>63.999999999999993</v>
      </c>
      <c r="R63" s="687">
        <v>157.29999999999998</v>
      </c>
      <c r="S63" s="687">
        <v>70.199999999999989</v>
      </c>
      <c r="T63" s="842">
        <v>0</v>
      </c>
      <c r="U63" s="842">
        <v>0</v>
      </c>
      <c r="V63" s="842">
        <v>0</v>
      </c>
      <c r="W63" s="925">
        <v>177</v>
      </c>
    </row>
    <row r="64" spans="1:25" ht="13.5" customHeight="1">
      <c r="A64" s="904"/>
      <c r="B64" s="857"/>
      <c r="C64" s="841"/>
      <c r="M64" s="857"/>
      <c r="N64" s="841"/>
      <c r="W64" s="925"/>
    </row>
    <row r="65" spans="1:25" ht="13.5" customHeight="1">
      <c r="A65" s="904"/>
      <c r="B65" s="857"/>
      <c r="C65" s="841"/>
      <c r="M65" s="857"/>
      <c r="N65" s="841"/>
      <c r="W65" s="925"/>
    </row>
    <row r="66" spans="1:25" ht="13.5" customHeight="1">
      <c r="A66" s="904">
        <v>178</v>
      </c>
      <c r="B66" s="891" t="s">
        <v>125</v>
      </c>
      <c r="C66" s="841" t="s">
        <v>186</v>
      </c>
      <c r="D66" s="687">
        <v>13839.4</v>
      </c>
      <c r="E66" s="687">
        <v>1801.8000000000002</v>
      </c>
      <c r="F66" s="687">
        <v>2549.2999999999997</v>
      </c>
      <c r="G66" s="687">
        <v>489.59999999999991</v>
      </c>
      <c r="H66" s="687">
        <v>1167.5</v>
      </c>
      <c r="I66" s="687">
        <v>197.29999999999998</v>
      </c>
      <c r="J66" s="687">
        <v>994.2</v>
      </c>
      <c r="K66" s="687">
        <v>3714.8</v>
      </c>
      <c r="L66" s="687">
        <v>430.09999999999997</v>
      </c>
      <c r="M66" s="891" t="s">
        <v>125</v>
      </c>
      <c r="N66" s="841" t="s">
        <v>186</v>
      </c>
      <c r="O66" s="687">
        <v>131.5</v>
      </c>
      <c r="P66" s="687">
        <v>512.59999999999991</v>
      </c>
      <c r="Q66" s="687">
        <v>272.8</v>
      </c>
      <c r="R66" s="687">
        <v>464</v>
      </c>
      <c r="S66" s="687">
        <v>274</v>
      </c>
      <c r="T66" s="687">
        <v>524</v>
      </c>
      <c r="U66" s="687">
        <v>64.599999999999994</v>
      </c>
      <c r="V66" s="687">
        <v>251.2</v>
      </c>
      <c r="W66" s="925">
        <v>178</v>
      </c>
    </row>
    <row r="67" spans="1:25" ht="13.5" customHeight="1">
      <c r="A67" s="904">
        <v>179</v>
      </c>
      <c r="B67" s="857"/>
      <c r="C67" s="841" t="s">
        <v>159</v>
      </c>
      <c r="D67" s="687">
        <v>4199.3999999999996</v>
      </c>
      <c r="E67" s="687">
        <v>507.7</v>
      </c>
      <c r="F67" s="687">
        <v>909.5</v>
      </c>
      <c r="G67" s="687">
        <v>175.4</v>
      </c>
      <c r="H67" s="687">
        <v>289.5</v>
      </c>
      <c r="I67" s="687">
        <v>60</v>
      </c>
      <c r="J67" s="687">
        <v>144.69999999999999</v>
      </c>
      <c r="K67" s="687">
        <v>581.5</v>
      </c>
      <c r="L67" s="687">
        <v>214.6</v>
      </c>
      <c r="M67" s="857"/>
      <c r="N67" s="841" t="s">
        <v>159</v>
      </c>
      <c r="O67" s="687">
        <v>45.4</v>
      </c>
      <c r="P67" s="687">
        <v>161.19999999999999</v>
      </c>
      <c r="Q67" s="687">
        <v>60.5</v>
      </c>
      <c r="R67" s="687">
        <v>119.2</v>
      </c>
      <c r="S67" s="687">
        <v>90.4</v>
      </c>
      <c r="T67" s="687">
        <v>524</v>
      </c>
      <c r="U67" s="687">
        <v>64.599999999999994</v>
      </c>
      <c r="V67" s="687">
        <v>251.2</v>
      </c>
      <c r="W67" s="925">
        <v>179</v>
      </c>
    </row>
    <row r="68" spans="1:25" ht="13.5" customHeight="1">
      <c r="A68" s="904">
        <v>180</v>
      </c>
      <c r="B68" s="857"/>
      <c r="C68" s="841" t="s">
        <v>142</v>
      </c>
      <c r="D68" s="687">
        <v>9640</v>
      </c>
      <c r="E68" s="687">
        <v>1294.1000000000001</v>
      </c>
      <c r="F68" s="687">
        <v>1639.7999999999997</v>
      </c>
      <c r="G68" s="687">
        <v>314.19999999999993</v>
      </c>
      <c r="H68" s="687">
        <v>878</v>
      </c>
      <c r="I68" s="687">
        <v>137.29999999999998</v>
      </c>
      <c r="J68" s="687">
        <v>849.5</v>
      </c>
      <c r="K68" s="687">
        <v>3133.3</v>
      </c>
      <c r="L68" s="687">
        <v>215.49999999999997</v>
      </c>
      <c r="M68" s="857"/>
      <c r="N68" s="841" t="s">
        <v>142</v>
      </c>
      <c r="O68" s="687">
        <v>86.1</v>
      </c>
      <c r="P68" s="687">
        <v>351.4</v>
      </c>
      <c r="Q68" s="687">
        <v>212.3</v>
      </c>
      <c r="R68" s="687">
        <v>344.8</v>
      </c>
      <c r="S68" s="687">
        <v>183.6</v>
      </c>
      <c r="T68" s="842">
        <v>0</v>
      </c>
      <c r="U68" s="842">
        <v>0</v>
      </c>
      <c r="V68" s="842">
        <v>0</v>
      </c>
      <c r="W68" s="925">
        <v>180</v>
      </c>
    </row>
    <row r="69" spans="1:25" ht="13.5" customHeight="1">
      <c r="A69" s="904"/>
      <c r="B69" s="857"/>
      <c r="C69" s="841"/>
      <c r="D69" s="687"/>
      <c r="E69" s="687"/>
      <c r="F69" s="687"/>
      <c r="G69" s="687"/>
      <c r="H69" s="687"/>
      <c r="I69" s="687"/>
      <c r="J69" s="687"/>
      <c r="K69" s="687"/>
      <c r="L69" s="687"/>
      <c r="M69" s="857"/>
      <c r="N69" s="841"/>
      <c r="O69" s="687"/>
      <c r="P69" s="687"/>
      <c r="Q69" s="687"/>
      <c r="R69" s="687"/>
      <c r="S69" s="687"/>
      <c r="T69" s="842"/>
      <c r="U69" s="842"/>
      <c r="V69" s="842"/>
      <c r="W69" s="925"/>
    </row>
    <row r="70" spans="1:25" s="694" customFormat="1" ht="13.5" customHeight="1">
      <c r="A70" s="904">
        <v>181</v>
      </c>
      <c r="B70" s="893" t="s">
        <v>191</v>
      </c>
      <c r="C70" s="841" t="s">
        <v>186</v>
      </c>
      <c r="D70" s="687">
        <v>12077.5</v>
      </c>
      <c r="E70" s="687">
        <v>1605.7</v>
      </c>
      <c r="F70" s="687">
        <v>2223.5</v>
      </c>
      <c r="G70" s="687">
        <v>372.5</v>
      </c>
      <c r="H70" s="687">
        <v>1034.0999999999999</v>
      </c>
      <c r="I70" s="687">
        <v>166.9</v>
      </c>
      <c r="J70" s="687">
        <v>758.90000000000009</v>
      </c>
      <c r="K70" s="687">
        <v>3469.1000000000004</v>
      </c>
      <c r="L70" s="687">
        <v>375.6</v>
      </c>
      <c r="M70" s="893" t="s">
        <v>191</v>
      </c>
      <c r="N70" s="841" t="s">
        <v>186</v>
      </c>
      <c r="O70" s="687">
        <v>97.5</v>
      </c>
      <c r="P70" s="687">
        <v>412.99999999999994</v>
      </c>
      <c r="Q70" s="687">
        <v>206.2</v>
      </c>
      <c r="R70" s="687">
        <v>411.1</v>
      </c>
      <c r="S70" s="687">
        <v>216.3</v>
      </c>
      <c r="T70" s="687">
        <v>478.5</v>
      </c>
      <c r="U70" s="687">
        <v>44.1</v>
      </c>
      <c r="V70" s="687">
        <v>204.4</v>
      </c>
      <c r="W70" s="925">
        <v>181</v>
      </c>
      <c r="X70" s="687"/>
      <c r="Y70" s="858"/>
    </row>
    <row r="71" spans="1:25" s="694" customFormat="1" ht="13.5" customHeight="1">
      <c r="A71" s="904">
        <v>182</v>
      </c>
      <c r="B71" s="893" t="s">
        <v>259</v>
      </c>
      <c r="C71" s="841" t="s">
        <v>159</v>
      </c>
      <c r="D71" s="687">
        <v>3303.5</v>
      </c>
      <c r="E71" s="687">
        <v>442.3</v>
      </c>
      <c r="F71" s="687">
        <v>808.4</v>
      </c>
      <c r="G71" s="687">
        <v>80.400000000000006</v>
      </c>
      <c r="H71" s="687">
        <v>225</v>
      </c>
      <c r="I71" s="687">
        <v>51</v>
      </c>
      <c r="J71" s="687">
        <v>44.7</v>
      </c>
      <c r="K71" s="687">
        <v>438.3</v>
      </c>
      <c r="L71" s="687">
        <v>180</v>
      </c>
      <c r="M71" s="893" t="s">
        <v>259</v>
      </c>
      <c r="N71" s="841" t="s">
        <v>159</v>
      </c>
      <c r="O71" s="687">
        <v>25</v>
      </c>
      <c r="P71" s="687">
        <v>96.7</v>
      </c>
      <c r="Q71" s="687">
        <v>18.2</v>
      </c>
      <c r="R71" s="687">
        <v>109.5</v>
      </c>
      <c r="S71" s="687">
        <v>57</v>
      </c>
      <c r="T71" s="687">
        <v>478.5</v>
      </c>
      <c r="U71" s="687">
        <v>44.1</v>
      </c>
      <c r="V71" s="687">
        <v>204.4</v>
      </c>
      <c r="W71" s="925">
        <v>182</v>
      </c>
      <c r="X71" s="687"/>
      <c r="Y71" s="858"/>
    </row>
    <row r="72" spans="1:25" s="694" customFormat="1" ht="13.5" customHeight="1">
      <c r="A72" s="904">
        <v>183</v>
      </c>
      <c r="B72" s="893" t="s">
        <v>259</v>
      </c>
      <c r="C72" s="841" t="s">
        <v>142</v>
      </c>
      <c r="D72" s="687">
        <v>8774</v>
      </c>
      <c r="E72" s="687">
        <v>1163.4000000000001</v>
      </c>
      <c r="F72" s="687">
        <v>1415.1</v>
      </c>
      <c r="G72" s="687">
        <v>292.09999999999997</v>
      </c>
      <c r="H72" s="687">
        <v>809.1</v>
      </c>
      <c r="I72" s="687">
        <v>115.9</v>
      </c>
      <c r="J72" s="687">
        <v>714.2</v>
      </c>
      <c r="K72" s="687">
        <v>3030.8</v>
      </c>
      <c r="L72" s="687">
        <v>195.6</v>
      </c>
      <c r="M72" s="893" t="s">
        <v>259</v>
      </c>
      <c r="N72" s="841" t="s">
        <v>142</v>
      </c>
      <c r="O72" s="687">
        <v>72.5</v>
      </c>
      <c r="P72" s="687">
        <v>316.29999999999995</v>
      </c>
      <c r="Q72" s="687">
        <v>188</v>
      </c>
      <c r="R72" s="687">
        <v>301.60000000000002</v>
      </c>
      <c r="S72" s="687">
        <v>159.30000000000001</v>
      </c>
      <c r="T72" s="842">
        <v>0</v>
      </c>
      <c r="U72" s="842">
        <v>0</v>
      </c>
      <c r="V72" s="842">
        <v>0</v>
      </c>
      <c r="W72" s="925">
        <v>183</v>
      </c>
      <c r="X72" s="687"/>
      <c r="Y72" s="858"/>
    </row>
    <row r="73" spans="1:25" s="694" customFormat="1" ht="13.5" customHeight="1">
      <c r="A73" s="904"/>
      <c r="B73" s="893"/>
      <c r="C73" s="841"/>
      <c r="D73" s="687"/>
      <c r="E73" s="687"/>
      <c r="F73" s="687"/>
      <c r="G73" s="687"/>
      <c r="H73" s="687"/>
      <c r="I73" s="687"/>
      <c r="J73" s="687"/>
      <c r="K73" s="687"/>
      <c r="L73" s="687"/>
      <c r="M73" s="893"/>
      <c r="N73" s="841"/>
      <c r="O73" s="687"/>
      <c r="P73" s="687"/>
      <c r="Q73" s="687"/>
      <c r="R73" s="687"/>
      <c r="S73" s="687"/>
      <c r="T73" s="842"/>
      <c r="U73" s="842"/>
      <c r="V73" s="842"/>
      <c r="W73" s="925"/>
      <c r="X73" s="687"/>
      <c r="Y73" s="858"/>
    </row>
    <row r="74" spans="1:25" s="694" customFormat="1" ht="13.5" customHeight="1">
      <c r="A74" s="904">
        <v>184</v>
      </c>
      <c r="B74" s="893" t="s">
        <v>192</v>
      </c>
      <c r="C74" s="841" t="s">
        <v>186</v>
      </c>
      <c r="D74" s="687">
        <v>1761.9</v>
      </c>
      <c r="E74" s="687">
        <v>196.1</v>
      </c>
      <c r="F74" s="687">
        <v>325.79999999999995</v>
      </c>
      <c r="G74" s="687">
        <v>117.1</v>
      </c>
      <c r="H74" s="687">
        <v>133.4</v>
      </c>
      <c r="I74" s="687">
        <v>30.4</v>
      </c>
      <c r="J74" s="687">
        <v>235.3</v>
      </c>
      <c r="K74" s="687">
        <v>245.7</v>
      </c>
      <c r="L74" s="687">
        <v>54.5</v>
      </c>
      <c r="M74" s="893" t="s">
        <v>192</v>
      </c>
      <c r="N74" s="841" t="s">
        <v>186</v>
      </c>
      <c r="O74" s="687">
        <v>34</v>
      </c>
      <c r="P74" s="687">
        <v>99.6</v>
      </c>
      <c r="Q74" s="687">
        <v>66.599999999999994</v>
      </c>
      <c r="R74" s="687">
        <v>52.899999999999991</v>
      </c>
      <c r="S74" s="687">
        <v>57.7</v>
      </c>
      <c r="T74" s="687">
        <v>45.5</v>
      </c>
      <c r="U74" s="687">
        <v>20.5</v>
      </c>
      <c r="V74" s="687">
        <v>46.8</v>
      </c>
      <c r="W74" s="925">
        <v>184</v>
      </c>
      <c r="X74" s="687"/>
      <c r="Y74" s="858"/>
    </row>
    <row r="75" spans="1:25" s="694" customFormat="1" ht="13.5" customHeight="1">
      <c r="A75" s="904">
        <v>185</v>
      </c>
      <c r="B75" s="893" t="s">
        <v>259</v>
      </c>
      <c r="C75" s="841" t="s">
        <v>159</v>
      </c>
      <c r="D75" s="687">
        <v>895.9</v>
      </c>
      <c r="E75" s="687">
        <v>65.400000000000006</v>
      </c>
      <c r="F75" s="687">
        <v>101.1</v>
      </c>
      <c r="G75" s="687">
        <v>95</v>
      </c>
      <c r="H75" s="687">
        <v>64.5</v>
      </c>
      <c r="I75" s="687">
        <v>9</v>
      </c>
      <c r="J75" s="687">
        <v>100</v>
      </c>
      <c r="K75" s="687">
        <v>143.19999999999999</v>
      </c>
      <c r="L75" s="687">
        <v>34.6</v>
      </c>
      <c r="M75" s="893" t="s">
        <v>259</v>
      </c>
      <c r="N75" s="841" t="s">
        <v>159</v>
      </c>
      <c r="O75" s="687">
        <v>20.399999999999999</v>
      </c>
      <c r="P75" s="687">
        <v>64.5</v>
      </c>
      <c r="Q75" s="687">
        <v>42.3</v>
      </c>
      <c r="R75" s="687">
        <v>9.6999999999999993</v>
      </c>
      <c r="S75" s="687">
        <v>33.4</v>
      </c>
      <c r="T75" s="687">
        <v>45.5</v>
      </c>
      <c r="U75" s="687">
        <v>20.5</v>
      </c>
      <c r="V75" s="687">
        <v>46.8</v>
      </c>
      <c r="W75" s="925">
        <v>185</v>
      </c>
      <c r="X75" s="687"/>
      <c r="Y75" s="858"/>
    </row>
    <row r="76" spans="1:25" s="694" customFormat="1" ht="13.5" customHeight="1">
      <c r="A76" s="904">
        <v>186</v>
      </c>
      <c r="B76" s="857" t="s">
        <v>259</v>
      </c>
      <c r="C76" s="841" t="s">
        <v>142</v>
      </c>
      <c r="D76" s="687">
        <v>866</v>
      </c>
      <c r="E76" s="687">
        <v>130.69999999999999</v>
      </c>
      <c r="F76" s="687">
        <v>224.7</v>
      </c>
      <c r="G76" s="687">
        <v>22.1</v>
      </c>
      <c r="H76" s="687">
        <v>68.900000000000006</v>
      </c>
      <c r="I76" s="687">
        <v>21.4</v>
      </c>
      <c r="J76" s="687">
        <v>135.30000000000001</v>
      </c>
      <c r="K76" s="687">
        <v>102.5</v>
      </c>
      <c r="L76" s="687">
        <v>19.899999999999999</v>
      </c>
      <c r="M76" s="857" t="s">
        <v>259</v>
      </c>
      <c r="N76" s="841" t="s">
        <v>142</v>
      </c>
      <c r="O76" s="687">
        <v>13.6</v>
      </c>
      <c r="P76" s="687">
        <v>35.1</v>
      </c>
      <c r="Q76" s="687">
        <v>24.3</v>
      </c>
      <c r="R76" s="687">
        <v>43.199999999999996</v>
      </c>
      <c r="S76" s="687">
        <v>24.3</v>
      </c>
      <c r="T76" s="842">
        <v>0</v>
      </c>
      <c r="U76" s="842">
        <v>0</v>
      </c>
      <c r="V76" s="842">
        <v>0</v>
      </c>
      <c r="W76" s="925">
        <v>186</v>
      </c>
      <c r="X76" s="687"/>
      <c r="Y76" s="858"/>
    </row>
    <row r="77" spans="1:25" s="694" customFormat="1" ht="13.5" customHeight="1">
      <c r="A77" s="904"/>
      <c r="B77" s="857"/>
      <c r="C77" s="841"/>
      <c r="D77" s="687"/>
      <c r="E77" s="687"/>
      <c r="F77" s="687"/>
      <c r="G77" s="687"/>
      <c r="H77" s="687"/>
      <c r="I77" s="687"/>
      <c r="J77" s="687"/>
      <c r="K77" s="687"/>
      <c r="L77" s="687"/>
      <c r="M77" s="857"/>
      <c r="N77" s="841"/>
      <c r="O77" s="687"/>
      <c r="P77" s="687"/>
      <c r="Q77" s="687"/>
      <c r="R77" s="687"/>
      <c r="S77" s="687"/>
      <c r="T77" s="842"/>
      <c r="U77" s="842"/>
      <c r="V77" s="842"/>
      <c r="W77" s="925"/>
      <c r="X77" s="687"/>
      <c r="Y77" s="858"/>
    </row>
    <row r="78" spans="1:25" ht="13.5" customHeight="1">
      <c r="A78" s="904"/>
      <c r="B78" s="857"/>
      <c r="C78" s="841"/>
      <c r="E78" s="687"/>
      <c r="F78" s="687"/>
      <c r="G78" s="687"/>
      <c r="H78" s="687"/>
      <c r="I78" s="687"/>
      <c r="J78" s="687"/>
      <c r="K78" s="687"/>
      <c r="L78" s="687"/>
      <c r="M78" s="857"/>
      <c r="N78" s="841"/>
      <c r="O78" s="687"/>
      <c r="P78" s="687"/>
      <c r="Q78" s="687"/>
      <c r="R78" s="687"/>
      <c r="S78" s="687"/>
      <c r="T78" s="687"/>
      <c r="U78" s="687"/>
      <c r="V78" s="687"/>
      <c r="W78" s="925"/>
    </row>
    <row r="79" spans="1:25" s="936" customFormat="1" ht="13.5" customHeight="1">
      <c r="A79" s="904">
        <v>187</v>
      </c>
      <c r="B79" s="891" t="s">
        <v>108</v>
      </c>
      <c r="C79" s="841" t="s">
        <v>186</v>
      </c>
      <c r="D79" s="687">
        <v>63164.900000000009</v>
      </c>
      <c r="E79" s="687">
        <v>9609.2000000000007</v>
      </c>
      <c r="F79" s="687">
        <v>8422.2000000000025</v>
      </c>
      <c r="G79" s="687">
        <v>2294.8000000000002</v>
      </c>
      <c r="H79" s="687">
        <v>4543.2</v>
      </c>
      <c r="I79" s="687">
        <v>1364.5000000000002</v>
      </c>
      <c r="J79" s="687">
        <v>5992.2</v>
      </c>
      <c r="K79" s="687">
        <v>14507</v>
      </c>
      <c r="L79" s="687">
        <v>3268.2999999999997</v>
      </c>
      <c r="M79" s="891" t="s">
        <v>108</v>
      </c>
      <c r="N79" s="841" t="s">
        <v>186</v>
      </c>
      <c r="O79" s="687">
        <v>686.50000000000011</v>
      </c>
      <c r="P79" s="687">
        <v>2686.2</v>
      </c>
      <c r="Q79" s="687">
        <v>1660.4999999999998</v>
      </c>
      <c r="R79" s="687">
        <v>1963.7</v>
      </c>
      <c r="S79" s="687">
        <v>1429.8000000000002</v>
      </c>
      <c r="T79" s="687">
        <v>0</v>
      </c>
      <c r="U79" s="687">
        <v>0</v>
      </c>
      <c r="V79" s="687">
        <v>0</v>
      </c>
      <c r="W79" s="925">
        <v>187</v>
      </c>
    </row>
    <row r="80" spans="1:25" s="936" customFormat="1" ht="13.5" customHeight="1">
      <c r="A80" s="904">
        <v>188</v>
      </c>
      <c r="B80" s="904"/>
      <c r="C80" s="841" t="s">
        <v>159</v>
      </c>
      <c r="D80" s="859">
        <v>4701.5</v>
      </c>
      <c r="E80" s="859">
        <v>0</v>
      </c>
      <c r="F80" s="859">
        <v>0</v>
      </c>
      <c r="G80" s="859">
        <v>0</v>
      </c>
      <c r="H80" s="859">
        <v>0</v>
      </c>
      <c r="I80" s="859">
        <v>0</v>
      </c>
      <c r="J80" s="859">
        <v>0</v>
      </c>
      <c r="K80" s="859">
        <v>0</v>
      </c>
      <c r="L80" s="859">
        <v>0</v>
      </c>
      <c r="M80" s="904"/>
      <c r="N80" s="841" t="s">
        <v>159</v>
      </c>
      <c r="O80" s="859">
        <v>0</v>
      </c>
      <c r="P80" s="859">
        <v>0</v>
      </c>
      <c r="Q80" s="859">
        <v>0</v>
      </c>
      <c r="R80" s="859">
        <v>0</v>
      </c>
      <c r="S80" s="859">
        <v>0</v>
      </c>
      <c r="T80" s="859">
        <v>0</v>
      </c>
      <c r="U80" s="859">
        <v>0</v>
      </c>
      <c r="V80" s="859">
        <v>0</v>
      </c>
      <c r="W80" s="925">
        <v>188</v>
      </c>
    </row>
    <row r="81" spans="1:25" s="936" customFormat="1" ht="13.5" customHeight="1">
      <c r="A81" s="904">
        <v>189</v>
      </c>
      <c r="B81" s="904"/>
      <c r="C81" s="841" t="s">
        <v>142</v>
      </c>
      <c r="D81" s="859">
        <v>20652.400000000001</v>
      </c>
      <c r="E81" s="859">
        <v>1943.8</v>
      </c>
      <c r="F81" s="859">
        <v>3708.0999999999995</v>
      </c>
      <c r="G81" s="859">
        <v>710.90000000000009</v>
      </c>
      <c r="H81" s="859">
        <v>2186.7999999999993</v>
      </c>
      <c r="I81" s="859">
        <v>350.09999999999997</v>
      </c>
      <c r="J81" s="859">
        <v>2294.3999999999996</v>
      </c>
      <c r="K81" s="859">
        <v>5742.8</v>
      </c>
      <c r="L81" s="859">
        <v>1336.6000000000001</v>
      </c>
      <c r="M81" s="904"/>
      <c r="N81" s="841" t="s">
        <v>142</v>
      </c>
      <c r="O81" s="859">
        <v>312.10000000000002</v>
      </c>
      <c r="P81" s="859">
        <v>637.5</v>
      </c>
      <c r="Q81" s="859">
        <v>439.8</v>
      </c>
      <c r="R81" s="859">
        <v>674.40000000000009</v>
      </c>
      <c r="S81" s="859">
        <v>315.7</v>
      </c>
      <c r="T81" s="842">
        <v>0</v>
      </c>
      <c r="U81" s="842">
        <v>0</v>
      </c>
      <c r="V81" s="842">
        <v>0</v>
      </c>
      <c r="W81" s="925">
        <v>189</v>
      </c>
    </row>
    <row r="82" spans="1:25" s="936" customFormat="1" ht="13.5" customHeight="1">
      <c r="A82" s="904"/>
      <c r="B82" s="904"/>
      <c r="C82" s="841"/>
      <c r="D82" s="859"/>
      <c r="E82" s="859"/>
      <c r="F82" s="859"/>
      <c r="G82" s="859"/>
      <c r="H82" s="859"/>
      <c r="I82" s="859"/>
      <c r="J82" s="859"/>
      <c r="K82" s="859"/>
      <c r="L82" s="859"/>
      <c r="M82" s="904"/>
      <c r="N82" s="841"/>
      <c r="O82" s="859"/>
      <c r="P82" s="859"/>
      <c r="Q82" s="859"/>
      <c r="R82" s="859"/>
      <c r="S82" s="859"/>
      <c r="T82" s="935"/>
      <c r="U82" s="935"/>
      <c r="V82" s="935"/>
      <c r="W82" s="925"/>
    </row>
    <row r="83" spans="1:25" ht="13.5" customHeight="1">
      <c r="A83" s="904"/>
      <c r="B83" s="857"/>
      <c r="C83" s="841"/>
      <c r="D83" s="687"/>
      <c r="E83" s="687"/>
      <c r="F83" s="687"/>
      <c r="G83" s="687"/>
      <c r="H83" s="687"/>
      <c r="I83" s="687"/>
      <c r="J83" s="687"/>
      <c r="K83" s="687"/>
      <c r="L83" s="687"/>
      <c r="M83" s="857"/>
      <c r="N83" s="841"/>
      <c r="O83" s="687"/>
      <c r="P83" s="687"/>
      <c r="Q83" s="687"/>
      <c r="R83" s="687"/>
      <c r="S83" s="687"/>
      <c r="T83" s="687"/>
      <c r="U83" s="687"/>
      <c r="V83" s="687"/>
      <c r="W83" s="925"/>
    </row>
    <row r="84" spans="1:25" ht="13.5" customHeight="1">
      <c r="A84" s="904">
        <v>190</v>
      </c>
      <c r="B84" s="901" t="s">
        <v>127</v>
      </c>
      <c r="C84" s="845" t="s">
        <v>186</v>
      </c>
      <c r="D84" s="702">
        <v>210271.5</v>
      </c>
      <c r="E84" s="702">
        <v>27659.900000000005</v>
      </c>
      <c r="F84" s="702">
        <v>35613.300000000003</v>
      </c>
      <c r="G84" s="702">
        <v>6252.699999999998</v>
      </c>
      <c r="H84" s="702">
        <v>17271.3</v>
      </c>
      <c r="I84" s="702">
        <v>4156.5000000000009</v>
      </c>
      <c r="J84" s="702">
        <v>19135.500000000004</v>
      </c>
      <c r="K84" s="702">
        <v>44478.600000000013</v>
      </c>
      <c r="L84" s="702">
        <v>9474</v>
      </c>
      <c r="M84" s="901" t="s">
        <v>127</v>
      </c>
      <c r="N84" s="845" t="s">
        <v>186</v>
      </c>
      <c r="O84" s="702">
        <v>2243.2000000000003</v>
      </c>
      <c r="P84" s="702">
        <v>10085.400000000001</v>
      </c>
      <c r="Q84" s="702">
        <v>5719.2</v>
      </c>
      <c r="R84" s="702">
        <v>7110.8</v>
      </c>
      <c r="S84" s="702">
        <v>5351.9</v>
      </c>
      <c r="T84" s="702">
        <v>11805.3</v>
      </c>
      <c r="U84" s="702">
        <v>2145.1</v>
      </c>
      <c r="V84" s="702">
        <v>6505.4</v>
      </c>
      <c r="W84" s="925">
        <v>190</v>
      </c>
    </row>
    <row r="85" spans="1:25" ht="13.5" customHeight="1">
      <c r="A85" s="904">
        <v>191</v>
      </c>
      <c r="B85" s="902"/>
      <c r="C85" s="845" t="s">
        <v>159</v>
      </c>
      <c r="D85" s="702">
        <v>156324.1</v>
      </c>
      <c r="E85" s="702">
        <v>20701.2</v>
      </c>
      <c r="F85" s="702">
        <v>25163.3</v>
      </c>
      <c r="G85" s="702">
        <v>4920.7</v>
      </c>
      <c r="H85" s="702">
        <v>11782.9</v>
      </c>
      <c r="I85" s="702">
        <v>3410.9</v>
      </c>
      <c r="J85" s="702">
        <v>13985.6</v>
      </c>
      <c r="K85" s="702">
        <v>29477.3</v>
      </c>
      <c r="L85" s="702">
        <v>7308.5</v>
      </c>
      <c r="M85" s="902"/>
      <c r="N85" s="845" t="s">
        <v>159</v>
      </c>
      <c r="O85" s="702">
        <v>1683.5</v>
      </c>
      <c r="P85" s="702">
        <v>7973.6</v>
      </c>
      <c r="Q85" s="702">
        <v>4653.5</v>
      </c>
      <c r="R85" s="702">
        <v>5160.7</v>
      </c>
      <c r="S85" s="702">
        <v>4348.1000000000004</v>
      </c>
      <c r="T85" s="702">
        <v>11805.3</v>
      </c>
      <c r="U85" s="702">
        <v>2145.1</v>
      </c>
      <c r="V85" s="702">
        <v>6505.4</v>
      </c>
      <c r="W85" s="925">
        <v>191</v>
      </c>
    </row>
    <row r="86" spans="1:25" ht="13.5" customHeight="1">
      <c r="A86" s="904">
        <v>192</v>
      </c>
      <c r="B86" s="902"/>
      <c r="C86" s="845" t="s">
        <v>142</v>
      </c>
      <c r="D86" s="702">
        <v>91758.399999999994</v>
      </c>
      <c r="E86" s="702">
        <v>14624.100000000002</v>
      </c>
      <c r="F86" s="702">
        <v>15164.100000000002</v>
      </c>
      <c r="G86" s="702">
        <v>2915.8999999999992</v>
      </c>
      <c r="H86" s="702">
        <v>7844.8000000000011</v>
      </c>
      <c r="I86" s="702">
        <v>1760.0000000000005</v>
      </c>
      <c r="J86" s="702">
        <v>8847.7000000000007</v>
      </c>
      <c r="K86" s="702">
        <v>23765.5</v>
      </c>
      <c r="L86" s="702">
        <v>4097.1999999999989</v>
      </c>
      <c r="M86" s="902"/>
      <c r="N86" s="845" t="s">
        <v>142</v>
      </c>
      <c r="O86" s="702">
        <v>934.1</v>
      </c>
      <c r="P86" s="702">
        <v>4160.4999999999991</v>
      </c>
      <c r="Q86" s="702">
        <v>2286.3999999999996</v>
      </c>
      <c r="R86" s="702">
        <v>3239.4</v>
      </c>
      <c r="S86" s="702">
        <v>2117.9</v>
      </c>
      <c r="T86" s="702">
        <v>0</v>
      </c>
      <c r="U86" s="702">
        <v>0</v>
      </c>
      <c r="V86" s="702">
        <v>0</v>
      </c>
      <c r="W86" s="925">
        <v>192</v>
      </c>
    </row>
    <row r="87" spans="1:25" ht="13.5" customHeight="1">
      <c r="A87" s="904"/>
      <c r="B87" s="902"/>
      <c r="C87" s="841"/>
      <c r="D87" s="687"/>
      <c r="E87" s="687"/>
      <c r="F87" s="687"/>
      <c r="G87" s="687"/>
      <c r="H87" s="687"/>
      <c r="I87" s="687"/>
      <c r="J87" s="687"/>
      <c r="K87" s="687"/>
      <c r="L87" s="687"/>
      <c r="M87" s="902"/>
      <c r="N87" s="841"/>
      <c r="O87" s="687"/>
      <c r="P87" s="687"/>
      <c r="Q87" s="687"/>
      <c r="R87" s="687"/>
      <c r="S87" s="687"/>
      <c r="T87" s="842"/>
      <c r="U87" s="842"/>
      <c r="V87" s="842"/>
      <c r="W87" s="925"/>
    </row>
    <row r="88" spans="1:25" ht="13.5" customHeight="1">
      <c r="A88" s="904"/>
      <c r="B88" s="902"/>
      <c r="C88" s="841"/>
      <c r="D88" s="687"/>
      <c r="E88" s="687"/>
      <c r="F88" s="687"/>
      <c r="G88" s="687"/>
      <c r="H88" s="687"/>
      <c r="I88" s="687"/>
      <c r="J88" s="687"/>
      <c r="K88" s="687"/>
      <c r="L88" s="687"/>
      <c r="M88" s="902"/>
      <c r="N88" s="841"/>
      <c r="O88" s="687"/>
      <c r="P88" s="687"/>
      <c r="Q88" s="687"/>
      <c r="R88" s="687"/>
      <c r="S88" s="687"/>
      <c r="T88" s="687"/>
      <c r="U88" s="687"/>
      <c r="V88" s="687"/>
      <c r="W88" s="925"/>
    </row>
    <row r="89" spans="1:25" ht="13.5" customHeight="1">
      <c r="A89" s="904">
        <v>193</v>
      </c>
      <c r="B89" s="891" t="s">
        <v>128</v>
      </c>
      <c r="C89" s="841" t="s">
        <v>186</v>
      </c>
      <c r="D89" s="687">
        <v>2390.4999999999995</v>
      </c>
      <c r="E89" s="687">
        <v>480.40000000000003</v>
      </c>
      <c r="F89" s="687">
        <v>756.50000000000011</v>
      </c>
      <c r="G89" s="687">
        <v>54.7</v>
      </c>
      <c r="H89" s="687">
        <v>146.80000000000001</v>
      </c>
      <c r="I89" s="687">
        <v>20.6</v>
      </c>
      <c r="J89" s="687">
        <v>230.9</v>
      </c>
      <c r="K89" s="687">
        <v>317.00000000000006</v>
      </c>
      <c r="L89" s="687">
        <v>160.60000000000002</v>
      </c>
      <c r="M89" s="891" t="s">
        <v>128</v>
      </c>
      <c r="N89" s="841" t="s">
        <v>186</v>
      </c>
      <c r="O89" s="687">
        <v>12.4</v>
      </c>
      <c r="P89" s="687">
        <v>60.1</v>
      </c>
      <c r="Q89" s="687">
        <v>19.200000000000003</v>
      </c>
      <c r="R89" s="687">
        <v>64.5</v>
      </c>
      <c r="S89" s="687">
        <v>30.7</v>
      </c>
      <c r="T89" s="687">
        <v>31.8</v>
      </c>
      <c r="U89" s="687">
        <v>0.1</v>
      </c>
      <c r="V89" s="687">
        <v>3.9</v>
      </c>
      <c r="W89" s="925">
        <v>193</v>
      </c>
    </row>
    <row r="90" spans="1:25" ht="13.5" customHeight="1">
      <c r="A90" s="904">
        <v>194</v>
      </c>
      <c r="B90" s="857"/>
      <c r="C90" s="841" t="s">
        <v>159</v>
      </c>
      <c r="D90" s="687">
        <v>135.6</v>
      </c>
      <c r="E90" s="687">
        <v>2.4</v>
      </c>
      <c r="F90" s="687">
        <v>0.2</v>
      </c>
      <c r="G90" s="687">
        <v>2.6</v>
      </c>
      <c r="H90" s="687">
        <v>7.4</v>
      </c>
      <c r="I90" s="687">
        <v>3.6</v>
      </c>
      <c r="J90" s="687">
        <v>2.5999999999999996</v>
      </c>
      <c r="K90" s="687">
        <v>9.3000000000000007</v>
      </c>
      <c r="L90" s="687">
        <v>60.7</v>
      </c>
      <c r="M90" s="857"/>
      <c r="N90" s="841" t="s">
        <v>159</v>
      </c>
      <c r="O90" s="687">
        <v>3.9</v>
      </c>
      <c r="P90" s="687">
        <v>0.4</v>
      </c>
      <c r="Q90" s="687">
        <v>0.6</v>
      </c>
      <c r="R90" s="687">
        <v>1.7999999999999998</v>
      </c>
      <c r="S90" s="687">
        <v>4.3</v>
      </c>
      <c r="T90" s="687">
        <v>31.8</v>
      </c>
      <c r="U90" s="687">
        <v>0.1</v>
      </c>
      <c r="V90" s="687">
        <v>3.9</v>
      </c>
      <c r="W90" s="925">
        <v>194</v>
      </c>
    </row>
    <row r="91" spans="1:25" ht="13.5" customHeight="1">
      <c r="A91" s="904">
        <v>195</v>
      </c>
      <c r="B91" s="857"/>
      <c r="C91" s="841" t="s">
        <v>142</v>
      </c>
      <c r="D91" s="687">
        <v>2254.8999999999996</v>
      </c>
      <c r="E91" s="687">
        <v>478.00000000000006</v>
      </c>
      <c r="F91" s="687">
        <v>756.30000000000007</v>
      </c>
      <c r="G91" s="687">
        <v>52.1</v>
      </c>
      <c r="H91" s="687">
        <v>139.4</v>
      </c>
      <c r="I91" s="687">
        <v>17</v>
      </c>
      <c r="J91" s="687">
        <v>228.3</v>
      </c>
      <c r="K91" s="687">
        <v>307.70000000000005</v>
      </c>
      <c r="L91" s="687">
        <v>99.9</v>
      </c>
      <c r="M91" s="857"/>
      <c r="N91" s="841" t="s">
        <v>142</v>
      </c>
      <c r="O91" s="687">
        <v>8.5</v>
      </c>
      <c r="P91" s="687">
        <v>59.7</v>
      </c>
      <c r="Q91" s="687">
        <v>18.600000000000001</v>
      </c>
      <c r="R91" s="687">
        <v>62.699999999999996</v>
      </c>
      <c r="S91" s="687">
        <v>26.4</v>
      </c>
      <c r="T91" s="842">
        <v>0</v>
      </c>
      <c r="U91" s="842">
        <v>0</v>
      </c>
      <c r="V91" s="842">
        <v>0</v>
      </c>
      <c r="W91" s="925">
        <v>195</v>
      </c>
    </row>
    <row r="92" spans="1:25" ht="13.5" customHeight="1">
      <c r="A92" s="904"/>
      <c r="B92" s="857"/>
      <c r="C92" s="841"/>
      <c r="D92" s="687"/>
      <c r="E92" s="687"/>
      <c r="F92" s="687"/>
      <c r="G92" s="687"/>
      <c r="H92" s="687"/>
      <c r="I92" s="687"/>
      <c r="J92" s="687"/>
      <c r="K92" s="687"/>
      <c r="L92" s="687"/>
      <c r="M92" s="857"/>
      <c r="N92" s="841"/>
      <c r="O92" s="687"/>
      <c r="P92" s="687"/>
      <c r="Q92" s="687"/>
      <c r="R92" s="687"/>
      <c r="S92" s="687"/>
      <c r="T92" s="842"/>
      <c r="U92" s="842"/>
      <c r="V92" s="842"/>
      <c r="W92" s="925"/>
    </row>
    <row r="93" spans="1:25" s="694" customFormat="1" ht="13.5" customHeight="1">
      <c r="A93" s="904">
        <v>196</v>
      </c>
      <c r="B93" s="893" t="s">
        <v>193</v>
      </c>
      <c r="C93" s="841" t="s">
        <v>186</v>
      </c>
      <c r="D93" s="687">
        <v>1997.1999999999998</v>
      </c>
      <c r="E93" s="687">
        <v>473.90000000000003</v>
      </c>
      <c r="F93" s="687">
        <v>612.70000000000005</v>
      </c>
      <c r="G93" s="687">
        <v>34.4</v>
      </c>
      <c r="H93" s="687">
        <v>126.80000000000001</v>
      </c>
      <c r="I93" s="687">
        <v>19.2</v>
      </c>
      <c r="J93" s="687">
        <v>165.1</v>
      </c>
      <c r="K93" s="687">
        <v>267.40000000000003</v>
      </c>
      <c r="L93" s="687">
        <v>107.60000000000001</v>
      </c>
      <c r="M93" s="893" t="s">
        <v>193</v>
      </c>
      <c r="N93" s="841" t="s">
        <v>186</v>
      </c>
      <c r="O93" s="687">
        <v>8.6999999999999993</v>
      </c>
      <c r="P93" s="687">
        <v>40.1</v>
      </c>
      <c r="Q93" s="687">
        <v>17.8</v>
      </c>
      <c r="R93" s="687">
        <v>61.6</v>
      </c>
      <c r="S93" s="687">
        <v>29</v>
      </c>
      <c r="T93" s="687">
        <v>28.7</v>
      </c>
      <c r="U93" s="687">
        <v>0.1</v>
      </c>
      <c r="V93" s="687">
        <v>3.9</v>
      </c>
      <c r="W93" s="925">
        <v>196</v>
      </c>
      <c r="X93" s="734"/>
      <c r="Y93" s="858"/>
    </row>
    <row r="94" spans="1:25" s="694" customFormat="1" ht="13.5" customHeight="1">
      <c r="A94" s="904">
        <v>197</v>
      </c>
      <c r="B94" s="893" t="s">
        <v>259</v>
      </c>
      <c r="C94" s="841" t="s">
        <v>159</v>
      </c>
      <c r="D94" s="687">
        <v>79.3</v>
      </c>
      <c r="E94" s="687">
        <v>2.4</v>
      </c>
      <c r="F94" s="687">
        <v>0.1</v>
      </c>
      <c r="G94" s="687">
        <v>2.6</v>
      </c>
      <c r="H94" s="687">
        <v>7.4</v>
      </c>
      <c r="I94" s="687">
        <v>3.6</v>
      </c>
      <c r="J94" s="687">
        <v>1.2</v>
      </c>
      <c r="K94" s="687">
        <v>9.3000000000000007</v>
      </c>
      <c r="L94" s="687">
        <v>14</v>
      </c>
      <c r="M94" s="893" t="s">
        <v>259</v>
      </c>
      <c r="N94" s="841" t="s">
        <v>159</v>
      </c>
      <c r="O94" s="687">
        <v>0.4</v>
      </c>
      <c r="P94" s="687">
        <v>0.4</v>
      </c>
      <c r="Q94" s="687">
        <v>0.5</v>
      </c>
      <c r="R94" s="687">
        <v>1.2</v>
      </c>
      <c r="S94" s="687">
        <v>3.5</v>
      </c>
      <c r="T94" s="687">
        <v>28.7</v>
      </c>
      <c r="U94" s="687">
        <v>0.1</v>
      </c>
      <c r="V94" s="687">
        <v>3.9</v>
      </c>
      <c r="W94" s="925">
        <v>197</v>
      </c>
      <c r="X94" s="734"/>
      <c r="Y94" s="858"/>
    </row>
    <row r="95" spans="1:25" s="694" customFormat="1" ht="13.5" customHeight="1">
      <c r="A95" s="904">
        <v>198</v>
      </c>
      <c r="B95" s="893" t="s">
        <v>259</v>
      </c>
      <c r="C95" s="841" t="s">
        <v>142</v>
      </c>
      <c r="D95" s="687">
        <v>1917.8999999999999</v>
      </c>
      <c r="E95" s="687">
        <v>471.50000000000006</v>
      </c>
      <c r="F95" s="687">
        <v>612.6</v>
      </c>
      <c r="G95" s="687">
        <v>31.8</v>
      </c>
      <c r="H95" s="687">
        <v>119.4</v>
      </c>
      <c r="I95" s="687">
        <v>15.6</v>
      </c>
      <c r="J95" s="687">
        <v>163.9</v>
      </c>
      <c r="K95" s="687">
        <v>258.10000000000002</v>
      </c>
      <c r="L95" s="687">
        <v>93.600000000000009</v>
      </c>
      <c r="M95" s="893" t="s">
        <v>259</v>
      </c>
      <c r="N95" s="841" t="s">
        <v>142</v>
      </c>
      <c r="O95" s="687">
        <v>8.2999999999999989</v>
      </c>
      <c r="P95" s="687">
        <v>39.700000000000003</v>
      </c>
      <c r="Q95" s="687">
        <v>17.3</v>
      </c>
      <c r="R95" s="687">
        <v>60.4</v>
      </c>
      <c r="S95" s="687">
        <v>25.5</v>
      </c>
      <c r="T95" s="842">
        <v>0</v>
      </c>
      <c r="U95" s="842">
        <v>0</v>
      </c>
      <c r="V95" s="842">
        <v>0</v>
      </c>
      <c r="W95" s="925">
        <v>198</v>
      </c>
      <c r="X95" s="687"/>
      <c r="Y95" s="858"/>
    </row>
    <row r="96" spans="1:25" s="694" customFormat="1" ht="13.5" customHeight="1">
      <c r="A96" s="939"/>
      <c r="B96" s="893"/>
      <c r="C96" s="841"/>
      <c r="D96" s="687"/>
      <c r="E96" s="687"/>
      <c r="F96" s="687"/>
      <c r="G96" s="687"/>
      <c r="H96" s="687"/>
      <c r="I96" s="687"/>
      <c r="J96" s="687"/>
      <c r="K96" s="687"/>
      <c r="L96" s="687"/>
      <c r="M96" s="893"/>
      <c r="N96" s="841"/>
      <c r="O96" s="687"/>
      <c r="P96" s="687"/>
      <c r="Q96" s="687"/>
      <c r="R96" s="687"/>
      <c r="S96" s="687"/>
      <c r="T96" s="842"/>
      <c r="U96" s="842"/>
      <c r="V96" s="842"/>
      <c r="W96" s="940"/>
      <c r="X96" s="687"/>
      <c r="Y96" s="858"/>
    </row>
    <row r="97" spans="1:25" s="694" customFormat="1" ht="13.5" customHeight="1">
      <c r="A97" s="904">
        <v>199</v>
      </c>
      <c r="B97" s="893" t="s">
        <v>194</v>
      </c>
      <c r="C97" s="841" t="s">
        <v>186</v>
      </c>
      <c r="D97" s="687">
        <v>393.3</v>
      </c>
      <c r="E97" s="687">
        <v>6.5</v>
      </c>
      <c r="F97" s="687">
        <v>143.79999999999998</v>
      </c>
      <c r="G97" s="687">
        <v>20.3</v>
      </c>
      <c r="H97" s="687">
        <v>20</v>
      </c>
      <c r="I97" s="687">
        <v>1.4</v>
      </c>
      <c r="J97" s="687">
        <v>65.800000000000011</v>
      </c>
      <c r="K97" s="687">
        <v>49.6</v>
      </c>
      <c r="L97" s="687">
        <v>53</v>
      </c>
      <c r="M97" s="893" t="s">
        <v>194</v>
      </c>
      <c r="N97" s="841" t="s">
        <v>186</v>
      </c>
      <c r="O97" s="687">
        <v>3.7</v>
      </c>
      <c r="P97" s="687">
        <v>20</v>
      </c>
      <c r="Q97" s="687">
        <v>1.4000000000000001</v>
      </c>
      <c r="R97" s="687">
        <v>2.9</v>
      </c>
      <c r="S97" s="687">
        <v>1.7000000000000002</v>
      </c>
      <c r="T97" s="687">
        <v>3.1</v>
      </c>
      <c r="U97" s="687">
        <v>0</v>
      </c>
      <c r="V97" s="687">
        <v>0</v>
      </c>
      <c r="W97" s="925">
        <v>199</v>
      </c>
      <c r="X97" s="687"/>
      <c r="Y97" s="858"/>
    </row>
    <row r="98" spans="1:25" s="694" customFormat="1" ht="13.5" customHeight="1">
      <c r="A98" s="904">
        <v>200</v>
      </c>
      <c r="B98" s="857" t="s">
        <v>259</v>
      </c>
      <c r="C98" s="841" t="s">
        <v>159</v>
      </c>
      <c r="D98" s="687">
        <v>56.3</v>
      </c>
      <c r="E98" s="687">
        <v>0</v>
      </c>
      <c r="F98" s="687">
        <v>0.1</v>
      </c>
      <c r="G98" s="687">
        <v>0</v>
      </c>
      <c r="H98" s="687">
        <v>0</v>
      </c>
      <c r="I98" s="687">
        <v>0</v>
      </c>
      <c r="J98" s="687">
        <v>1.4</v>
      </c>
      <c r="K98" s="687">
        <v>0</v>
      </c>
      <c r="L98" s="687">
        <v>46.7</v>
      </c>
      <c r="M98" s="857" t="s">
        <v>259</v>
      </c>
      <c r="N98" s="841" t="s">
        <v>159</v>
      </c>
      <c r="O98" s="687">
        <v>3.5</v>
      </c>
      <c r="P98" s="687">
        <v>0</v>
      </c>
      <c r="Q98" s="687">
        <v>0.1</v>
      </c>
      <c r="R98" s="687">
        <v>0.6</v>
      </c>
      <c r="S98" s="687">
        <v>0.8</v>
      </c>
      <c r="T98" s="687">
        <v>3.1</v>
      </c>
      <c r="U98" s="687">
        <v>0</v>
      </c>
      <c r="V98" s="687">
        <v>0</v>
      </c>
      <c r="W98" s="925">
        <v>200</v>
      </c>
      <c r="X98" s="687"/>
      <c r="Y98" s="858"/>
    </row>
    <row r="99" spans="1:25" s="694" customFormat="1" ht="13.5" customHeight="1">
      <c r="A99" s="904">
        <v>201</v>
      </c>
      <c r="B99" s="857" t="s">
        <v>259</v>
      </c>
      <c r="C99" s="841" t="s">
        <v>142</v>
      </c>
      <c r="D99" s="687">
        <v>337</v>
      </c>
      <c r="E99" s="687">
        <v>6.5</v>
      </c>
      <c r="F99" s="687">
        <v>143.69999999999999</v>
      </c>
      <c r="G99" s="687">
        <v>20.3</v>
      </c>
      <c r="H99" s="687">
        <v>20</v>
      </c>
      <c r="I99" s="687">
        <v>1.4</v>
      </c>
      <c r="J99" s="687">
        <v>64.400000000000006</v>
      </c>
      <c r="K99" s="687">
        <v>49.6</v>
      </c>
      <c r="L99" s="687">
        <v>6.3</v>
      </c>
      <c r="M99" s="857" t="s">
        <v>259</v>
      </c>
      <c r="N99" s="841" t="s">
        <v>142</v>
      </c>
      <c r="O99" s="687">
        <v>0.2</v>
      </c>
      <c r="P99" s="687">
        <v>20</v>
      </c>
      <c r="Q99" s="687">
        <v>1.3</v>
      </c>
      <c r="R99" s="687">
        <v>2.2999999999999998</v>
      </c>
      <c r="S99" s="687">
        <v>0.9</v>
      </c>
      <c r="T99" s="842">
        <v>0</v>
      </c>
      <c r="U99" s="842">
        <v>0</v>
      </c>
      <c r="V99" s="842">
        <v>0</v>
      </c>
      <c r="W99" s="925">
        <v>201</v>
      </c>
      <c r="X99" s="687"/>
      <c r="Y99" s="858"/>
    </row>
    <row r="100" spans="1:25" s="694" customFormat="1" ht="13.5" customHeight="1">
      <c r="A100" s="939"/>
      <c r="B100" s="857"/>
      <c r="C100" s="841"/>
      <c r="D100" s="687"/>
      <c r="E100" s="687"/>
      <c r="F100" s="687"/>
      <c r="G100" s="687"/>
      <c r="H100" s="687"/>
      <c r="I100" s="687"/>
      <c r="J100" s="687"/>
      <c r="K100" s="687"/>
      <c r="L100" s="687"/>
      <c r="M100" s="857"/>
      <c r="N100" s="841"/>
      <c r="O100" s="687"/>
      <c r="P100" s="687"/>
      <c r="Q100" s="687"/>
      <c r="R100" s="687"/>
      <c r="S100" s="687"/>
      <c r="T100" s="842"/>
      <c r="U100" s="842"/>
      <c r="V100" s="842"/>
      <c r="W100" s="940"/>
      <c r="X100" s="687"/>
      <c r="Y100" s="858"/>
    </row>
    <row r="101" spans="1:25" s="694" customFormat="1" ht="13.5" customHeight="1">
      <c r="A101" s="939"/>
      <c r="B101" s="891" t="s">
        <v>86</v>
      </c>
      <c r="C101" s="841"/>
      <c r="D101" s="687"/>
      <c r="E101" s="687"/>
      <c r="F101" s="687"/>
      <c r="G101" s="687"/>
      <c r="H101" s="687"/>
      <c r="I101" s="687"/>
      <c r="J101" s="687"/>
      <c r="K101" s="687"/>
      <c r="L101" s="687"/>
      <c r="M101" s="891" t="s">
        <v>86</v>
      </c>
      <c r="N101" s="841"/>
      <c r="O101" s="687"/>
      <c r="P101" s="687"/>
      <c r="Q101" s="687"/>
      <c r="R101" s="687"/>
      <c r="S101" s="687"/>
      <c r="T101" s="842"/>
      <c r="U101" s="842"/>
      <c r="V101" s="842"/>
      <c r="W101" s="940"/>
      <c r="X101" s="687"/>
      <c r="Y101" s="858"/>
    </row>
    <row r="102" spans="1:25" ht="13.5" customHeight="1">
      <c r="A102" s="939"/>
      <c r="B102" s="857"/>
      <c r="C102" s="841"/>
      <c r="D102" s="687"/>
      <c r="E102" s="687"/>
      <c r="F102" s="687"/>
      <c r="G102" s="687"/>
      <c r="H102" s="687"/>
      <c r="I102" s="687"/>
      <c r="J102" s="687"/>
      <c r="K102" s="687"/>
      <c r="L102" s="687"/>
      <c r="M102" s="857"/>
      <c r="N102" s="841"/>
      <c r="O102" s="687"/>
      <c r="P102" s="687"/>
      <c r="Q102" s="687"/>
      <c r="R102" s="687"/>
      <c r="S102" s="687"/>
      <c r="T102" s="687"/>
      <c r="U102" s="687"/>
      <c r="V102" s="687"/>
      <c r="W102" s="940"/>
    </row>
    <row r="103" spans="1:25" ht="13.5" customHeight="1">
      <c r="A103" s="939"/>
      <c r="B103" s="893" t="s">
        <v>87</v>
      </c>
      <c r="C103" s="841"/>
      <c r="D103" s="687"/>
      <c r="E103" s="687"/>
      <c r="F103" s="687"/>
      <c r="G103" s="687"/>
      <c r="H103" s="687"/>
      <c r="I103" s="687"/>
      <c r="J103" s="687"/>
      <c r="K103" s="687"/>
      <c r="L103" s="687"/>
      <c r="M103" s="893" t="s">
        <v>87</v>
      </c>
      <c r="N103" s="841"/>
      <c r="O103" s="687"/>
      <c r="P103" s="687"/>
      <c r="Q103" s="687"/>
      <c r="R103" s="687"/>
      <c r="S103" s="687"/>
      <c r="T103" s="687"/>
      <c r="U103" s="687"/>
      <c r="V103" s="687"/>
      <c r="W103" s="940"/>
    </row>
    <row r="104" spans="1:25" ht="13.5" customHeight="1">
      <c r="A104" s="939"/>
      <c r="B104" s="893"/>
      <c r="C104" s="841"/>
      <c r="D104" s="687"/>
      <c r="E104" s="687"/>
      <c r="F104" s="687"/>
      <c r="G104" s="687"/>
      <c r="H104" s="687"/>
      <c r="I104" s="687"/>
      <c r="J104" s="687"/>
      <c r="K104" s="687"/>
      <c r="L104" s="687"/>
      <c r="M104" s="893"/>
      <c r="N104" s="841"/>
      <c r="O104" s="687"/>
      <c r="P104" s="687"/>
      <c r="Q104" s="687"/>
      <c r="R104" s="687"/>
      <c r="S104" s="687"/>
      <c r="T104" s="687"/>
      <c r="U104" s="687"/>
      <c r="V104" s="687"/>
      <c r="W104" s="940"/>
    </row>
    <row r="105" spans="1:25" ht="13.5" customHeight="1">
      <c r="A105" s="904">
        <v>202</v>
      </c>
      <c r="B105" s="896" t="s">
        <v>266</v>
      </c>
      <c r="C105" s="841" t="s">
        <v>186</v>
      </c>
      <c r="D105" s="687">
        <v>5688.3</v>
      </c>
      <c r="E105" s="687">
        <v>518.9</v>
      </c>
      <c r="F105" s="687">
        <v>1030.4000000000001</v>
      </c>
      <c r="G105" s="687">
        <v>252.39999999999998</v>
      </c>
      <c r="H105" s="687">
        <v>351.4</v>
      </c>
      <c r="I105" s="687">
        <v>188.60000000000002</v>
      </c>
      <c r="J105" s="687">
        <v>482.5</v>
      </c>
      <c r="K105" s="687">
        <v>1406.6999999999998</v>
      </c>
      <c r="L105" s="687">
        <v>144.79999999999998</v>
      </c>
      <c r="M105" s="896" t="s">
        <v>266</v>
      </c>
      <c r="N105" s="841" t="s">
        <v>186</v>
      </c>
      <c r="O105" s="687">
        <v>36.200000000000003</v>
      </c>
      <c r="P105" s="687">
        <v>470.1</v>
      </c>
      <c r="Q105" s="687">
        <v>304.3</v>
      </c>
      <c r="R105" s="687">
        <v>94.700000000000017</v>
      </c>
      <c r="S105" s="687">
        <v>258.60000000000002</v>
      </c>
      <c r="T105" s="687">
        <v>98.9</v>
      </c>
      <c r="U105" s="687">
        <v>32.1</v>
      </c>
      <c r="V105" s="687">
        <v>17.8</v>
      </c>
      <c r="W105" s="925">
        <v>202</v>
      </c>
    </row>
    <row r="106" spans="1:25" ht="13.5" customHeight="1">
      <c r="A106" s="904">
        <v>203</v>
      </c>
      <c r="B106" s="857"/>
      <c r="C106" s="841" t="s">
        <v>159</v>
      </c>
      <c r="D106" s="687">
        <v>2655</v>
      </c>
      <c r="E106" s="687">
        <v>322.39999999999998</v>
      </c>
      <c r="F106" s="687">
        <v>544.1</v>
      </c>
      <c r="G106" s="687">
        <v>112.2</v>
      </c>
      <c r="H106" s="687">
        <v>141.6</v>
      </c>
      <c r="I106" s="687">
        <v>68.5</v>
      </c>
      <c r="J106" s="687">
        <v>343.8</v>
      </c>
      <c r="K106" s="687">
        <v>392.4</v>
      </c>
      <c r="L106" s="687">
        <v>65.599999999999994</v>
      </c>
      <c r="M106" s="857"/>
      <c r="N106" s="841" t="s">
        <v>159</v>
      </c>
      <c r="O106" s="687">
        <v>19</v>
      </c>
      <c r="P106" s="687">
        <v>169.9</v>
      </c>
      <c r="Q106" s="687">
        <v>152.1</v>
      </c>
      <c r="R106" s="687">
        <v>50.6</v>
      </c>
      <c r="S106" s="687">
        <v>124</v>
      </c>
      <c r="T106" s="687">
        <v>98.9</v>
      </c>
      <c r="U106" s="687">
        <v>32.1</v>
      </c>
      <c r="V106" s="687">
        <v>17.8</v>
      </c>
      <c r="W106" s="925">
        <v>203</v>
      </c>
    </row>
    <row r="107" spans="1:25" ht="13.5" customHeight="1">
      <c r="A107" s="904">
        <v>204</v>
      </c>
      <c r="B107" s="857"/>
      <c r="C107" s="841" t="s">
        <v>142</v>
      </c>
      <c r="D107" s="687">
        <v>3033.3</v>
      </c>
      <c r="E107" s="687">
        <v>196.50000000000003</v>
      </c>
      <c r="F107" s="687">
        <v>486.29999999999995</v>
      </c>
      <c r="G107" s="687">
        <v>140.19999999999999</v>
      </c>
      <c r="H107" s="687">
        <v>209.79999999999998</v>
      </c>
      <c r="I107" s="687">
        <v>120.10000000000001</v>
      </c>
      <c r="J107" s="687">
        <v>138.69999999999999</v>
      </c>
      <c r="K107" s="687">
        <v>1014.3</v>
      </c>
      <c r="L107" s="687">
        <v>79.199999999999989</v>
      </c>
      <c r="M107" s="857"/>
      <c r="N107" s="841" t="s">
        <v>142</v>
      </c>
      <c r="O107" s="687">
        <v>17.2</v>
      </c>
      <c r="P107" s="687">
        <v>300.2</v>
      </c>
      <c r="Q107" s="687">
        <v>152.20000000000002</v>
      </c>
      <c r="R107" s="687">
        <v>44.100000000000009</v>
      </c>
      <c r="S107" s="687">
        <v>134.6</v>
      </c>
      <c r="T107" s="842">
        <v>0</v>
      </c>
      <c r="U107" s="842">
        <v>0</v>
      </c>
      <c r="V107" s="842">
        <v>0</v>
      </c>
      <c r="W107" s="925">
        <v>204</v>
      </c>
    </row>
    <row r="108" spans="1:25" ht="13.5" customHeight="1">
      <c r="A108" s="904"/>
      <c r="B108" s="857"/>
      <c r="C108" s="841"/>
      <c r="D108" s="687"/>
      <c r="E108" s="687"/>
      <c r="F108" s="687"/>
      <c r="G108" s="687"/>
      <c r="H108" s="687"/>
      <c r="I108" s="687"/>
      <c r="J108" s="687"/>
      <c r="K108" s="687"/>
      <c r="L108" s="687"/>
      <c r="M108" s="857"/>
      <c r="N108" s="841"/>
      <c r="O108" s="687"/>
      <c r="P108" s="687"/>
      <c r="Q108" s="687"/>
      <c r="R108" s="687"/>
      <c r="S108" s="687"/>
      <c r="T108" s="842"/>
      <c r="U108" s="842"/>
      <c r="V108" s="842"/>
      <c r="W108" s="925"/>
    </row>
    <row r="109" spans="1:25" s="694" customFormat="1" ht="13.5" customHeight="1">
      <c r="A109" s="904">
        <v>205</v>
      </c>
      <c r="B109" s="903" t="s">
        <v>157</v>
      </c>
      <c r="C109" s="841" t="s">
        <v>186</v>
      </c>
      <c r="D109" s="687">
        <v>2122.6</v>
      </c>
      <c r="E109" s="687">
        <v>297.10000000000002</v>
      </c>
      <c r="F109" s="687">
        <v>376.2</v>
      </c>
      <c r="G109" s="687">
        <v>101.10000000000001</v>
      </c>
      <c r="H109" s="687">
        <v>86.7</v>
      </c>
      <c r="I109" s="687">
        <v>63.1</v>
      </c>
      <c r="J109" s="687">
        <v>270</v>
      </c>
      <c r="K109" s="687">
        <v>293</v>
      </c>
      <c r="L109" s="687">
        <v>63.400000000000006</v>
      </c>
      <c r="M109" s="903" t="s">
        <v>157</v>
      </c>
      <c r="N109" s="841" t="s">
        <v>186</v>
      </c>
      <c r="O109" s="687">
        <v>19</v>
      </c>
      <c r="P109" s="687">
        <v>158</v>
      </c>
      <c r="Q109" s="687">
        <v>91.7</v>
      </c>
      <c r="R109" s="687">
        <v>52.3</v>
      </c>
      <c r="S109" s="687">
        <v>104.5</v>
      </c>
      <c r="T109" s="687">
        <v>96.8</v>
      </c>
      <c r="U109" s="687">
        <v>32.1</v>
      </c>
      <c r="V109" s="687">
        <v>17.600000000000001</v>
      </c>
      <c r="W109" s="925">
        <v>205</v>
      </c>
      <c r="X109" s="687"/>
      <c r="Y109" s="858"/>
    </row>
    <row r="110" spans="1:25" s="694" customFormat="1" ht="13.5" customHeight="1">
      <c r="A110" s="904">
        <v>206</v>
      </c>
      <c r="B110" s="903" t="s">
        <v>259</v>
      </c>
      <c r="C110" s="841" t="s">
        <v>159</v>
      </c>
      <c r="D110" s="687">
        <v>2065.6</v>
      </c>
      <c r="E110" s="687">
        <v>286.10000000000002</v>
      </c>
      <c r="F110" s="687">
        <v>370</v>
      </c>
      <c r="G110" s="687">
        <v>96.4</v>
      </c>
      <c r="H110" s="687">
        <v>83.4</v>
      </c>
      <c r="I110" s="687">
        <v>62.2</v>
      </c>
      <c r="J110" s="687">
        <v>266.60000000000002</v>
      </c>
      <c r="K110" s="687">
        <v>282</v>
      </c>
      <c r="L110" s="687">
        <v>58.7</v>
      </c>
      <c r="M110" s="903" t="s">
        <v>259</v>
      </c>
      <c r="N110" s="841" t="s">
        <v>159</v>
      </c>
      <c r="O110" s="687">
        <v>18.600000000000001</v>
      </c>
      <c r="P110" s="687">
        <v>157.5</v>
      </c>
      <c r="Q110" s="687">
        <v>91.2</v>
      </c>
      <c r="R110" s="687">
        <v>43.4</v>
      </c>
      <c r="S110" s="687">
        <v>103</v>
      </c>
      <c r="T110" s="687">
        <v>96.8</v>
      </c>
      <c r="U110" s="687">
        <v>32.1</v>
      </c>
      <c r="V110" s="687">
        <v>17.600000000000001</v>
      </c>
      <c r="W110" s="925">
        <v>206</v>
      </c>
      <c r="X110" s="687"/>
      <c r="Y110" s="858"/>
    </row>
    <row r="111" spans="1:25" s="694" customFormat="1" ht="13.5" customHeight="1">
      <c r="A111" s="904">
        <v>207</v>
      </c>
      <c r="B111" s="903" t="s">
        <v>259</v>
      </c>
      <c r="C111" s="841" t="s">
        <v>142</v>
      </c>
      <c r="D111" s="687">
        <v>57</v>
      </c>
      <c r="E111" s="687">
        <v>11</v>
      </c>
      <c r="F111" s="687">
        <v>6.2</v>
      </c>
      <c r="G111" s="687">
        <v>4.7</v>
      </c>
      <c r="H111" s="687">
        <v>3.3</v>
      </c>
      <c r="I111" s="687">
        <v>0.9</v>
      </c>
      <c r="J111" s="687">
        <v>3.4</v>
      </c>
      <c r="K111" s="687">
        <v>11</v>
      </c>
      <c r="L111" s="687">
        <v>4.7</v>
      </c>
      <c r="M111" s="903" t="s">
        <v>259</v>
      </c>
      <c r="N111" s="841" t="s">
        <v>142</v>
      </c>
      <c r="O111" s="687">
        <v>0.4</v>
      </c>
      <c r="P111" s="687">
        <v>0.5</v>
      </c>
      <c r="Q111" s="687">
        <v>0.5</v>
      </c>
      <c r="R111" s="687">
        <v>8.9</v>
      </c>
      <c r="S111" s="687">
        <v>1.5</v>
      </c>
      <c r="T111" s="842">
        <v>0</v>
      </c>
      <c r="U111" s="842">
        <v>0</v>
      </c>
      <c r="V111" s="842">
        <v>0</v>
      </c>
      <c r="W111" s="925">
        <v>207</v>
      </c>
      <c r="X111" s="687"/>
      <c r="Y111" s="858"/>
    </row>
    <row r="112" spans="1:25" s="694" customFormat="1" ht="13.5" customHeight="1">
      <c r="A112" s="904"/>
      <c r="B112" s="903"/>
      <c r="C112" s="841"/>
      <c r="D112" s="687"/>
      <c r="E112" s="687"/>
      <c r="F112" s="687"/>
      <c r="G112" s="687"/>
      <c r="H112" s="687"/>
      <c r="I112" s="687"/>
      <c r="J112" s="687"/>
      <c r="K112" s="687"/>
      <c r="L112" s="687"/>
      <c r="M112" s="903"/>
      <c r="N112" s="841"/>
      <c r="O112" s="687"/>
      <c r="P112" s="687"/>
      <c r="Q112" s="687"/>
      <c r="R112" s="687"/>
      <c r="S112" s="687"/>
      <c r="T112" s="842"/>
      <c r="U112" s="842"/>
      <c r="V112" s="842"/>
      <c r="W112" s="925"/>
      <c r="X112" s="687"/>
      <c r="Y112" s="858"/>
    </row>
    <row r="113" spans="1:25" s="694" customFormat="1" ht="13.5" customHeight="1">
      <c r="A113" s="904">
        <v>208</v>
      </c>
      <c r="B113" s="903" t="s">
        <v>159</v>
      </c>
      <c r="C113" s="841" t="s">
        <v>186</v>
      </c>
      <c r="D113" s="687">
        <v>2837.2</v>
      </c>
      <c r="E113" s="687">
        <v>174.1</v>
      </c>
      <c r="F113" s="687">
        <v>459.1</v>
      </c>
      <c r="G113" s="687">
        <v>130.5</v>
      </c>
      <c r="H113" s="687">
        <v>198.2</v>
      </c>
      <c r="I113" s="687">
        <v>114</v>
      </c>
      <c r="J113" s="687">
        <v>87.8</v>
      </c>
      <c r="K113" s="687">
        <v>987.2</v>
      </c>
      <c r="L113" s="687">
        <v>63.599999999999994</v>
      </c>
      <c r="M113" s="903" t="s">
        <v>159</v>
      </c>
      <c r="N113" s="841" t="s">
        <v>186</v>
      </c>
      <c r="O113" s="687">
        <v>15</v>
      </c>
      <c r="P113" s="687">
        <v>296.10000000000002</v>
      </c>
      <c r="Q113" s="687">
        <v>149.80000000000001</v>
      </c>
      <c r="R113" s="687">
        <v>30.5</v>
      </c>
      <c r="S113" s="687">
        <v>131.19999999999999</v>
      </c>
      <c r="T113" s="687">
        <v>0</v>
      </c>
      <c r="U113" s="687">
        <v>0</v>
      </c>
      <c r="V113" s="687">
        <v>0.2</v>
      </c>
      <c r="W113" s="925">
        <v>208</v>
      </c>
      <c r="X113" s="687"/>
      <c r="Y113" s="858"/>
    </row>
    <row r="114" spans="1:25" s="694" customFormat="1" ht="13.5" customHeight="1">
      <c r="A114" s="904">
        <v>209</v>
      </c>
      <c r="B114" s="903" t="s">
        <v>259</v>
      </c>
      <c r="C114" s="841" t="s">
        <v>159</v>
      </c>
      <c r="D114" s="687">
        <v>2.7</v>
      </c>
      <c r="E114" s="687">
        <v>0</v>
      </c>
      <c r="F114" s="687">
        <v>0</v>
      </c>
      <c r="G114" s="687">
        <v>0.1</v>
      </c>
      <c r="H114" s="687">
        <v>0</v>
      </c>
      <c r="I114" s="687">
        <v>0</v>
      </c>
      <c r="J114" s="687">
        <v>0</v>
      </c>
      <c r="K114" s="687">
        <v>0.1</v>
      </c>
      <c r="L114" s="687">
        <v>0.8</v>
      </c>
      <c r="M114" s="903" t="s">
        <v>259</v>
      </c>
      <c r="N114" s="841" t="s">
        <v>159</v>
      </c>
      <c r="O114" s="687">
        <v>0</v>
      </c>
      <c r="P114" s="687">
        <v>0.3</v>
      </c>
      <c r="Q114" s="687">
        <v>0</v>
      </c>
      <c r="R114" s="687">
        <v>1.2</v>
      </c>
      <c r="S114" s="687">
        <v>0</v>
      </c>
      <c r="T114" s="687">
        <v>0</v>
      </c>
      <c r="U114" s="687">
        <v>0</v>
      </c>
      <c r="V114" s="687">
        <v>0.2</v>
      </c>
      <c r="W114" s="925">
        <v>209</v>
      </c>
      <c r="X114" s="687"/>
      <c r="Y114" s="858"/>
    </row>
    <row r="115" spans="1:25" s="694" customFormat="1" ht="13.5" customHeight="1">
      <c r="A115" s="904">
        <v>210</v>
      </c>
      <c r="B115" s="903" t="s">
        <v>259</v>
      </c>
      <c r="C115" s="841" t="s">
        <v>142</v>
      </c>
      <c r="D115" s="842">
        <v>2834.5</v>
      </c>
      <c r="E115" s="842">
        <v>174.1</v>
      </c>
      <c r="F115" s="842">
        <v>459.1</v>
      </c>
      <c r="G115" s="842">
        <v>130.4</v>
      </c>
      <c r="H115" s="842">
        <v>198.2</v>
      </c>
      <c r="I115" s="842">
        <v>114</v>
      </c>
      <c r="J115" s="842">
        <v>87.8</v>
      </c>
      <c r="K115" s="842">
        <v>987.1</v>
      </c>
      <c r="L115" s="842">
        <v>62.8</v>
      </c>
      <c r="M115" s="903" t="s">
        <v>259</v>
      </c>
      <c r="N115" s="841" t="s">
        <v>142</v>
      </c>
      <c r="O115" s="842">
        <v>15</v>
      </c>
      <c r="P115" s="842">
        <v>295.8</v>
      </c>
      <c r="Q115" s="842">
        <v>149.80000000000001</v>
      </c>
      <c r="R115" s="842">
        <v>29.3</v>
      </c>
      <c r="S115" s="842">
        <v>131.19999999999999</v>
      </c>
      <c r="T115" s="842">
        <v>0</v>
      </c>
      <c r="U115" s="842">
        <v>0</v>
      </c>
      <c r="V115" s="842">
        <v>0</v>
      </c>
      <c r="W115" s="925">
        <v>210</v>
      </c>
      <c r="X115" s="687"/>
      <c r="Y115" s="858"/>
    </row>
    <row r="116" spans="1:25" s="694" customFormat="1" ht="13.5" customHeight="1">
      <c r="A116" s="904"/>
      <c r="B116" s="903"/>
      <c r="C116" s="841"/>
      <c r="D116" s="842"/>
      <c r="E116" s="842"/>
      <c r="F116" s="842"/>
      <c r="G116" s="842"/>
      <c r="H116" s="842"/>
      <c r="I116" s="842"/>
      <c r="J116" s="842"/>
      <c r="K116" s="842"/>
      <c r="L116" s="842"/>
      <c r="M116" s="903"/>
      <c r="N116" s="841"/>
      <c r="O116" s="842"/>
      <c r="P116" s="842"/>
      <c r="Q116" s="842"/>
      <c r="R116" s="842"/>
      <c r="S116" s="842"/>
      <c r="T116" s="842"/>
      <c r="U116" s="842"/>
      <c r="V116" s="842"/>
      <c r="W116" s="925"/>
      <c r="X116" s="687"/>
      <c r="Y116" s="858"/>
    </row>
    <row r="117" spans="1:25" s="694" customFormat="1" ht="13.5" customHeight="1">
      <c r="A117" s="904">
        <v>211</v>
      </c>
      <c r="B117" s="903" t="s">
        <v>174</v>
      </c>
      <c r="C117" s="841" t="s">
        <v>186</v>
      </c>
      <c r="D117" s="687">
        <v>502</v>
      </c>
      <c r="E117" s="687">
        <v>25.900000000000002</v>
      </c>
      <c r="F117" s="687">
        <v>150.79999999999998</v>
      </c>
      <c r="G117" s="687">
        <v>5</v>
      </c>
      <c r="H117" s="687">
        <v>64.8</v>
      </c>
      <c r="I117" s="687">
        <v>7.2</v>
      </c>
      <c r="J117" s="687">
        <v>100</v>
      </c>
      <c r="K117" s="687">
        <v>113.7</v>
      </c>
      <c r="L117" s="687">
        <v>11.1</v>
      </c>
      <c r="M117" s="903" t="s">
        <v>174</v>
      </c>
      <c r="N117" s="841" t="s">
        <v>186</v>
      </c>
      <c r="O117" s="687">
        <v>1.8</v>
      </c>
      <c r="P117" s="687">
        <v>3.5</v>
      </c>
      <c r="Q117" s="687">
        <v>1.6</v>
      </c>
      <c r="R117" s="687">
        <v>3.6</v>
      </c>
      <c r="S117" s="687">
        <v>13</v>
      </c>
      <c r="T117" s="687">
        <v>0</v>
      </c>
      <c r="U117" s="687">
        <v>0</v>
      </c>
      <c r="V117" s="687">
        <v>0</v>
      </c>
      <c r="W117" s="925">
        <v>211</v>
      </c>
      <c r="X117" s="687"/>
      <c r="Y117" s="858"/>
    </row>
    <row r="118" spans="1:25" s="694" customFormat="1" ht="13.5" customHeight="1">
      <c r="A118" s="904">
        <v>212</v>
      </c>
      <c r="B118" s="903" t="s">
        <v>259</v>
      </c>
      <c r="C118" s="841" t="s">
        <v>159</v>
      </c>
      <c r="D118" s="687">
        <v>378.6</v>
      </c>
      <c r="E118" s="687">
        <v>17.100000000000001</v>
      </c>
      <c r="F118" s="687">
        <v>133.6</v>
      </c>
      <c r="G118" s="687">
        <v>0.1</v>
      </c>
      <c r="H118" s="687">
        <v>57.3</v>
      </c>
      <c r="I118" s="687">
        <v>2</v>
      </c>
      <c r="J118" s="687">
        <v>53</v>
      </c>
      <c r="K118" s="687">
        <v>104.4</v>
      </c>
      <c r="L118" s="687">
        <v>0</v>
      </c>
      <c r="M118" s="903" t="s">
        <v>259</v>
      </c>
      <c r="N118" s="841" t="s">
        <v>159</v>
      </c>
      <c r="O118" s="687">
        <v>0</v>
      </c>
      <c r="P118" s="687">
        <v>0</v>
      </c>
      <c r="Q118" s="687">
        <v>0</v>
      </c>
      <c r="R118" s="687">
        <v>0</v>
      </c>
      <c r="S118" s="687">
        <v>11.1</v>
      </c>
      <c r="T118" s="687">
        <v>0</v>
      </c>
      <c r="U118" s="687">
        <v>0</v>
      </c>
      <c r="V118" s="687">
        <v>0</v>
      </c>
      <c r="W118" s="925">
        <v>212</v>
      </c>
      <c r="X118" s="687"/>
      <c r="Y118" s="858"/>
    </row>
    <row r="119" spans="1:25" s="694" customFormat="1" ht="13.5" customHeight="1">
      <c r="A119" s="904">
        <v>213</v>
      </c>
      <c r="B119" s="903" t="s">
        <v>259</v>
      </c>
      <c r="C119" s="841" t="s">
        <v>142</v>
      </c>
      <c r="D119" s="842">
        <v>123.4</v>
      </c>
      <c r="E119" s="842">
        <v>8.8000000000000007</v>
      </c>
      <c r="F119" s="842">
        <v>17.2</v>
      </c>
      <c r="G119" s="842">
        <v>4.9000000000000004</v>
      </c>
      <c r="H119" s="842">
        <v>7.5</v>
      </c>
      <c r="I119" s="842">
        <v>5.2</v>
      </c>
      <c r="J119" s="842">
        <v>47</v>
      </c>
      <c r="K119" s="842">
        <v>9.3000000000000007</v>
      </c>
      <c r="L119" s="842">
        <v>11.1</v>
      </c>
      <c r="M119" s="903" t="s">
        <v>259</v>
      </c>
      <c r="N119" s="841" t="s">
        <v>142</v>
      </c>
      <c r="O119" s="842">
        <v>1.8</v>
      </c>
      <c r="P119" s="842">
        <v>3.5</v>
      </c>
      <c r="Q119" s="842">
        <v>1.6</v>
      </c>
      <c r="R119" s="842">
        <v>3.6</v>
      </c>
      <c r="S119" s="842">
        <v>1.9</v>
      </c>
      <c r="T119" s="842">
        <v>0</v>
      </c>
      <c r="U119" s="842">
        <v>0</v>
      </c>
      <c r="V119" s="842">
        <v>0</v>
      </c>
      <c r="W119" s="925">
        <v>213</v>
      </c>
      <c r="X119" s="687"/>
      <c r="Y119" s="858"/>
    </row>
    <row r="120" spans="1:25" s="694" customFormat="1" ht="13.5" customHeight="1">
      <c r="A120" s="904"/>
      <c r="B120" s="903"/>
      <c r="C120" s="841"/>
      <c r="D120" s="842"/>
      <c r="E120" s="842"/>
      <c r="F120" s="842"/>
      <c r="G120" s="842"/>
      <c r="H120" s="842"/>
      <c r="I120" s="842"/>
      <c r="J120" s="842"/>
      <c r="K120" s="842"/>
      <c r="L120" s="842"/>
      <c r="M120" s="903"/>
      <c r="N120" s="841"/>
      <c r="O120" s="842"/>
      <c r="P120" s="842"/>
      <c r="Q120" s="842"/>
      <c r="R120" s="842"/>
      <c r="S120" s="842"/>
      <c r="T120" s="842"/>
      <c r="U120" s="842"/>
      <c r="V120" s="842"/>
      <c r="W120" s="925"/>
      <c r="X120" s="687"/>
      <c r="Y120" s="858"/>
    </row>
    <row r="121" spans="1:25" s="694" customFormat="1" ht="13.5" customHeight="1">
      <c r="A121" s="904">
        <v>214</v>
      </c>
      <c r="B121" s="903" t="s">
        <v>84</v>
      </c>
      <c r="C121" s="841" t="s">
        <v>186</v>
      </c>
      <c r="D121" s="687">
        <v>226.50000000000003</v>
      </c>
      <c r="E121" s="687">
        <v>21.8</v>
      </c>
      <c r="F121" s="687">
        <v>44.3</v>
      </c>
      <c r="G121" s="687">
        <v>15.8</v>
      </c>
      <c r="H121" s="687">
        <v>1.7</v>
      </c>
      <c r="I121" s="687">
        <v>4.3</v>
      </c>
      <c r="J121" s="687">
        <v>24.7</v>
      </c>
      <c r="K121" s="687">
        <v>12.8</v>
      </c>
      <c r="L121" s="687">
        <v>6.6999999999999993</v>
      </c>
      <c r="M121" s="903" t="s">
        <v>84</v>
      </c>
      <c r="N121" s="841" t="s">
        <v>186</v>
      </c>
      <c r="O121" s="687">
        <v>0.4</v>
      </c>
      <c r="P121" s="687">
        <v>12.5</v>
      </c>
      <c r="Q121" s="687">
        <v>61.199999999999996</v>
      </c>
      <c r="R121" s="687">
        <v>8.3000000000000007</v>
      </c>
      <c r="S121" s="687">
        <v>9.9</v>
      </c>
      <c r="T121" s="687">
        <v>2.1</v>
      </c>
      <c r="U121" s="687">
        <v>0</v>
      </c>
      <c r="V121" s="687">
        <v>0</v>
      </c>
      <c r="W121" s="925">
        <v>214</v>
      </c>
      <c r="X121" s="687"/>
      <c r="Y121" s="858"/>
    </row>
    <row r="122" spans="1:25" s="694" customFormat="1" ht="13.5" customHeight="1">
      <c r="A122" s="904">
        <v>215</v>
      </c>
      <c r="B122" s="903" t="s">
        <v>259</v>
      </c>
      <c r="C122" s="841" t="s">
        <v>159</v>
      </c>
      <c r="D122" s="687">
        <v>208.10000000000002</v>
      </c>
      <c r="E122" s="687">
        <v>19.2</v>
      </c>
      <c r="F122" s="687">
        <v>40.5</v>
      </c>
      <c r="G122" s="687">
        <v>15.600000000000001</v>
      </c>
      <c r="H122" s="687">
        <v>0.9</v>
      </c>
      <c r="I122" s="687">
        <v>4.3</v>
      </c>
      <c r="J122" s="687">
        <v>24.2</v>
      </c>
      <c r="K122" s="687">
        <v>5.9</v>
      </c>
      <c r="L122" s="687">
        <v>6.1</v>
      </c>
      <c r="M122" s="903" t="s">
        <v>259</v>
      </c>
      <c r="N122" s="841" t="s">
        <v>159</v>
      </c>
      <c r="O122" s="687">
        <v>0.4</v>
      </c>
      <c r="P122" s="687">
        <v>12.1</v>
      </c>
      <c r="Q122" s="687">
        <v>60.9</v>
      </c>
      <c r="R122" s="687">
        <v>6</v>
      </c>
      <c r="S122" s="687">
        <v>9.9</v>
      </c>
      <c r="T122" s="687">
        <v>2.1</v>
      </c>
      <c r="U122" s="687">
        <v>0</v>
      </c>
      <c r="V122" s="687">
        <v>0</v>
      </c>
      <c r="W122" s="925">
        <v>215</v>
      </c>
      <c r="X122" s="687"/>
      <c r="Y122" s="858"/>
    </row>
    <row r="123" spans="1:25" s="694" customFormat="1" ht="13.5" customHeight="1">
      <c r="A123" s="904">
        <v>216</v>
      </c>
      <c r="B123" s="903" t="s">
        <v>259</v>
      </c>
      <c r="C123" s="841" t="s">
        <v>142</v>
      </c>
      <c r="D123" s="842">
        <v>18.399999999999999</v>
      </c>
      <c r="E123" s="842">
        <v>2.6</v>
      </c>
      <c r="F123" s="842">
        <v>3.8</v>
      </c>
      <c r="G123" s="842">
        <v>0.2</v>
      </c>
      <c r="H123" s="842">
        <v>0.79999999999999993</v>
      </c>
      <c r="I123" s="842">
        <v>0</v>
      </c>
      <c r="J123" s="842">
        <v>0.5</v>
      </c>
      <c r="K123" s="842">
        <v>6.9</v>
      </c>
      <c r="L123" s="842">
        <v>0.6</v>
      </c>
      <c r="M123" s="903" t="s">
        <v>259</v>
      </c>
      <c r="N123" s="841" t="s">
        <v>142</v>
      </c>
      <c r="O123" s="842">
        <v>0</v>
      </c>
      <c r="P123" s="842">
        <v>0.4</v>
      </c>
      <c r="Q123" s="842">
        <v>0.3</v>
      </c>
      <c r="R123" s="842">
        <v>2.3000000000000003</v>
      </c>
      <c r="S123" s="842">
        <v>0</v>
      </c>
      <c r="T123" s="842">
        <v>0</v>
      </c>
      <c r="U123" s="842">
        <v>0</v>
      </c>
      <c r="V123" s="842">
        <v>0</v>
      </c>
      <c r="W123" s="925">
        <v>216</v>
      </c>
      <c r="X123" s="687"/>
      <c r="Y123" s="858"/>
    </row>
    <row r="124" spans="1:25" s="694" customFormat="1" ht="13.5" customHeight="1">
      <c r="A124" s="939"/>
      <c r="B124" s="857"/>
      <c r="C124" s="841"/>
      <c r="D124" s="685"/>
      <c r="E124" s="685"/>
      <c r="F124" s="685"/>
      <c r="G124" s="685"/>
      <c r="H124" s="685"/>
      <c r="I124" s="685"/>
      <c r="J124" s="685"/>
      <c r="K124" s="685"/>
      <c r="L124" s="685"/>
      <c r="M124" s="857"/>
      <c r="N124" s="841"/>
      <c r="O124" s="841"/>
      <c r="P124" s="841"/>
      <c r="Q124" s="685"/>
      <c r="R124" s="685"/>
      <c r="S124" s="685"/>
      <c r="T124" s="685"/>
      <c r="U124" s="685"/>
      <c r="V124" s="685"/>
      <c r="W124" s="940"/>
      <c r="X124" s="687"/>
      <c r="Y124" s="690"/>
    </row>
    <row r="125" spans="1:25" ht="13.5" customHeight="1">
      <c r="A125" s="904">
        <v>217</v>
      </c>
      <c r="B125" s="896" t="s">
        <v>195</v>
      </c>
      <c r="C125" s="841" t="s">
        <v>186</v>
      </c>
      <c r="D125" s="687">
        <v>2244.5</v>
      </c>
      <c r="E125" s="687">
        <v>133.79999999999998</v>
      </c>
      <c r="F125" s="687">
        <v>344.3</v>
      </c>
      <c r="G125" s="687">
        <v>120</v>
      </c>
      <c r="H125" s="687">
        <v>141.19999999999999</v>
      </c>
      <c r="I125" s="687">
        <v>130.5</v>
      </c>
      <c r="J125" s="687">
        <v>169.39999999999998</v>
      </c>
      <c r="K125" s="687">
        <v>410.7</v>
      </c>
      <c r="L125" s="687">
        <v>96.300000000000011</v>
      </c>
      <c r="M125" s="896" t="s">
        <v>195</v>
      </c>
      <c r="N125" s="841" t="s">
        <v>186</v>
      </c>
      <c r="O125" s="687">
        <v>6.5</v>
      </c>
      <c r="P125" s="687">
        <v>286.8</v>
      </c>
      <c r="Q125" s="687">
        <v>188.20000000000002</v>
      </c>
      <c r="R125" s="687">
        <v>72.3</v>
      </c>
      <c r="S125" s="687">
        <v>42.800000000000004</v>
      </c>
      <c r="T125" s="687">
        <v>77.5</v>
      </c>
      <c r="U125" s="687">
        <v>3.4</v>
      </c>
      <c r="V125" s="687">
        <v>20.7</v>
      </c>
      <c r="W125" s="925">
        <v>217</v>
      </c>
    </row>
    <row r="126" spans="1:25" ht="13.5" customHeight="1">
      <c r="A126" s="904">
        <v>218</v>
      </c>
      <c r="B126" s="857" t="s">
        <v>259</v>
      </c>
      <c r="C126" s="841" t="s">
        <v>159</v>
      </c>
      <c r="D126" s="687">
        <v>1465.2</v>
      </c>
      <c r="E126" s="687">
        <v>36.799999999999997</v>
      </c>
      <c r="F126" s="687">
        <v>95.3</v>
      </c>
      <c r="G126" s="687">
        <v>88.6</v>
      </c>
      <c r="H126" s="687">
        <v>86.3</v>
      </c>
      <c r="I126" s="687">
        <v>118.1</v>
      </c>
      <c r="J126" s="687">
        <v>78.599999999999994</v>
      </c>
      <c r="K126" s="687">
        <v>317</v>
      </c>
      <c r="L126" s="687">
        <v>17.100000000000001</v>
      </c>
      <c r="M126" s="857" t="s">
        <v>259</v>
      </c>
      <c r="N126" s="841" t="s">
        <v>159</v>
      </c>
      <c r="O126" s="687">
        <v>2.7</v>
      </c>
      <c r="P126" s="687">
        <v>276.60000000000002</v>
      </c>
      <c r="Q126" s="687">
        <v>177.4</v>
      </c>
      <c r="R126" s="687">
        <v>39.9</v>
      </c>
      <c r="S126" s="687">
        <v>29.2</v>
      </c>
      <c r="T126" s="687">
        <v>77.5</v>
      </c>
      <c r="U126" s="687">
        <v>3.4</v>
      </c>
      <c r="V126" s="687">
        <v>20.7</v>
      </c>
      <c r="W126" s="925">
        <v>218</v>
      </c>
    </row>
    <row r="127" spans="1:25" ht="13.5" customHeight="1">
      <c r="A127" s="904">
        <v>219</v>
      </c>
      <c r="B127" s="857" t="s">
        <v>259</v>
      </c>
      <c r="C127" s="841" t="s">
        <v>142</v>
      </c>
      <c r="D127" s="687">
        <v>779.30000000000007</v>
      </c>
      <c r="E127" s="687">
        <v>96.999999999999986</v>
      </c>
      <c r="F127" s="687">
        <v>249</v>
      </c>
      <c r="G127" s="687">
        <v>31.400000000000002</v>
      </c>
      <c r="H127" s="687">
        <v>54.9</v>
      </c>
      <c r="I127" s="687">
        <v>12.399999999999999</v>
      </c>
      <c r="J127" s="687">
        <v>90.8</v>
      </c>
      <c r="K127" s="687">
        <v>93.7</v>
      </c>
      <c r="L127" s="687">
        <v>79.2</v>
      </c>
      <c r="M127" s="857" t="s">
        <v>259</v>
      </c>
      <c r="N127" s="841" t="s">
        <v>142</v>
      </c>
      <c r="O127" s="687">
        <v>3.8</v>
      </c>
      <c r="P127" s="687">
        <v>10.199999999999999</v>
      </c>
      <c r="Q127" s="687">
        <v>10.8</v>
      </c>
      <c r="R127" s="687">
        <v>32.4</v>
      </c>
      <c r="S127" s="687">
        <v>13.600000000000003</v>
      </c>
      <c r="T127" s="842">
        <v>0</v>
      </c>
      <c r="U127" s="842">
        <v>0</v>
      </c>
      <c r="V127" s="842">
        <v>0</v>
      </c>
      <c r="W127" s="925">
        <v>219</v>
      </c>
    </row>
    <row r="128" spans="1:25" ht="13.5" customHeight="1">
      <c r="A128" s="939"/>
      <c r="B128" s="857"/>
      <c r="C128" s="841"/>
      <c r="D128" s="687"/>
      <c r="E128" s="687"/>
      <c r="F128" s="687"/>
      <c r="G128" s="687"/>
      <c r="H128" s="687"/>
      <c r="I128" s="687"/>
      <c r="J128" s="687"/>
      <c r="K128" s="687"/>
      <c r="L128" s="687"/>
      <c r="M128" s="857"/>
      <c r="N128" s="841"/>
      <c r="O128" s="687"/>
      <c r="P128" s="687"/>
      <c r="Q128" s="687"/>
      <c r="R128" s="687"/>
      <c r="S128" s="687"/>
      <c r="T128" s="687"/>
      <c r="U128" s="687"/>
      <c r="V128" s="687"/>
      <c r="W128" s="940"/>
    </row>
    <row r="129" spans="1:25" s="694" customFormat="1" ht="13.5" customHeight="1">
      <c r="A129" s="939"/>
      <c r="B129" s="893" t="s">
        <v>190</v>
      </c>
      <c r="C129" s="841"/>
      <c r="D129" s="685"/>
      <c r="E129" s="685"/>
      <c r="F129" s="685"/>
      <c r="G129" s="685"/>
      <c r="H129" s="685"/>
      <c r="I129" s="685"/>
      <c r="J129" s="685"/>
      <c r="K129" s="685"/>
      <c r="L129" s="685"/>
      <c r="M129" s="893" t="s">
        <v>190</v>
      </c>
      <c r="N129" s="841"/>
      <c r="O129" s="841"/>
      <c r="P129" s="841"/>
      <c r="Q129" s="685"/>
      <c r="R129" s="685"/>
      <c r="S129" s="685"/>
      <c r="T129" s="685"/>
      <c r="U129" s="685"/>
      <c r="V129" s="685"/>
      <c r="W129" s="940"/>
      <c r="X129" s="687"/>
      <c r="Y129" s="690"/>
    </row>
    <row r="130" spans="1:25" s="694" customFormat="1" ht="13.5" customHeight="1">
      <c r="A130" s="939"/>
      <c r="B130" s="857"/>
      <c r="C130" s="841"/>
      <c r="D130" s="685"/>
      <c r="E130" s="685"/>
      <c r="F130" s="685"/>
      <c r="G130" s="685"/>
      <c r="H130" s="685"/>
      <c r="I130" s="685"/>
      <c r="J130" s="685"/>
      <c r="K130" s="685"/>
      <c r="L130" s="685"/>
      <c r="M130" s="857"/>
      <c r="N130" s="841"/>
      <c r="O130" s="841"/>
      <c r="P130" s="841"/>
      <c r="Q130" s="685"/>
      <c r="R130" s="685"/>
      <c r="S130" s="685"/>
      <c r="T130" s="685"/>
      <c r="U130" s="685"/>
      <c r="V130" s="685"/>
      <c r="W130" s="940"/>
      <c r="X130" s="687"/>
      <c r="Y130" s="690"/>
    </row>
    <row r="131" spans="1:25" s="694" customFormat="1" ht="13.5" customHeight="1">
      <c r="A131" s="904">
        <v>220</v>
      </c>
      <c r="B131" s="896" t="s">
        <v>96</v>
      </c>
      <c r="C131" s="841" t="s">
        <v>186</v>
      </c>
      <c r="D131" s="687">
        <v>0</v>
      </c>
      <c r="E131" s="687">
        <v>0</v>
      </c>
      <c r="F131" s="687">
        <v>0</v>
      </c>
      <c r="G131" s="687">
        <v>0</v>
      </c>
      <c r="H131" s="687">
        <v>0</v>
      </c>
      <c r="I131" s="687">
        <v>0</v>
      </c>
      <c r="J131" s="687">
        <v>0</v>
      </c>
      <c r="K131" s="687">
        <v>0</v>
      </c>
      <c r="L131" s="687">
        <v>0</v>
      </c>
      <c r="M131" s="896" t="s">
        <v>96</v>
      </c>
      <c r="N131" s="841" t="s">
        <v>186</v>
      </c>
      <c r="O131" s="687">
        <v>0</v>
      </c>
      <c r="P131" s="687">
        <v>0</v>
      </c>
      <c r="Q131" s="687">
        <v>0</v>
      </c>
      <c r="R131" s="687">
        <v>0</v>
      </c>
      <c r="S131" s="687">
        <v>0</v>
      </c>
      <c r="T131" s="687">
        <v>0</v>
      </c>
      <c r="U131" s="687">
        <v>0</v>
      </c>
      <c r="V131" s="687">
        <v>0</v>
      </c>
      <c r="W131" s="925">
        <v>220</v>
      </c>
      <c r="X131" s="687"/>
      <c r="Y131" s="858"/>
    </row>
    <row r="132" spans="1:25" s="694" customFormat="1" ht="13.5" customHeight="1">
      <c r="A132" s="904">
        <v>221</v>
      </c>
      <c r="B132" s="896" t="s">
        <v>259</v>
      </c>
      <c r="C132" s="841" t="s">
        <v>159</v>
      </c>
      <c r="D132" s="687">
        <v>0</v>
      </c>
      <c r="E132" s="687">
        <v>0</v>
      </c>
      <c r="F132" s="687">
        <v>0</v>
      </c>
      <c r="G132" s="687">
        <v>0</v>
      </c>
      <c r="H132" s="687">
        <v>0</v>
      </c>
      <c r="I132" s="687">
        <v>0</v>
      </c>
      <c r="J132" s="687">
        <v>0</v>
      </c>
      <c r="K132" s="687">
        <v>0</v>
      </c>
      <c r="L132" s="687">
        <v>0</v>
      </c>
      <c r="M132" s="896" t="s">
        <v>259</v>
      </c>
      <c r="N132" s="841" t="s">
        <v>159</v>
      </c>
      <c r="O132" s="687">
        <v>0</v>
      </c>
      <c r="P132" s="687">
        <v>0</v>
      </c>
      <c r="Q132" s="687">
        <v>0</v>
      </c>
      <c r="R132" s="687">
        <v>0</v>
      </c>
      <c r="S132" s="687">
        <v>0</v>
      </c>
      <c r="T132" s="687">
        <v>0</v>
      </c>
      <c r="U132" s="687">
        <v>0</v>
      </c>
      <c r="V132" s="687">
        <v>0</v>
      </c>
      <c r="W132" s="925">
        <v>221</v>
      </c>
      <c r="X132" s="687"/>
      <c r="Y132" s="858"/>
    </row>
    <row r="133" spans="1:25" s="694" customFormat="1" ht="13.5" customHeight="1">
      <c r="A133" s="904">
        <v>222</v>
      </c>
      <c r="B133" s="896" t="s">
        <v>259</v>
      </c>
      <c r="C133" s="841" t="s">
        <v>142</v>
      </c>
      <c r="D133" s="842">
        <v>0</v>
      </c>
      <c r="E133" s="842">
        <v>0</v>
      </c>
      <c r="F133" s="842">
        <v>0</v>
      </c>
      <c r="G133" s="842">
        <v>0</v>
      </c>
      <c r="H133" s="842">
        <v>0</v>
      </c>
      <c r="I133" s="842">
        <v>0</v>
      </c>
      <c r="J133" s="842">
        <v>0</v>
      </c>
      <c r="K133" s="842">
        <v>0</v>
      </c>
      <c r="L133" s="842">
        <v>0</v>
      </c>
      <c r="M133" s="896" t="s">
        <v>259</v>
      </c>
      <c r="N133" s="841" t="s">
        <v>142</v>
      </c>
      <c r="O133" s="842">
        <v>0</v>
      </c>
      <c r="P133" s="842">
        <v>0</v>
      </c>
      <c r="Q133" s="842">
        <v>0</v>
      </c>
      <c r="R133" s="842">
        <v>0</v>
      </c>
      <c r="S133" s="842">
        <v>0</v>
      </c>
      <c r="T133" s="842">
        <v>0</v>
      </c>
      <c r="U133" s="842">
        <v>0</v>
      </c>
      <c r="V133" s="842">
        <v>0</v>
      </c>
      <c r="W133" s="925">
        <v>222</v>
      </c>
      <c r="X133" s="687"/>
      <c r="Y133" s="858"/>
    </row>
    <row r="134" spans="1:25" s="694" customFormat="1" ht="13.5" customHeight="1">
      <c r="A134" s="904"/>
      <c r="B134" s="896"/>
      <c r="C134" s="841"/>
      <c r="D134" s="842"/>
      <c r="E134" s="842"/>
      <c r="F134" s="842"/>
      <c r="G134" s="842"/>
      <c r="H134" s="842"/>
      <c r="I134" s="842"/>
      <c r="J134" s="842"/>
      <c r="K134" s="842"/>
      <c r="L134" s="842"/>
      <c r="M134" s="896"/>
      <c r="N134" s="841"/>
      <c r="O134" s="842"/>
      <c r="P134" s="842"/>
      <c r="Q134" s="842"/>
      <c r="R134" s="842"/>
      <c r="S134" s="842"/>
      <c r="T134" s="842"/>
      <c r="U134" s="842"/>
      <c r="V134" s="842"/>
      <c r="W134" s="925"/>
      <c r="X134" s="687"/>
      <c r="Y134" s="858"/>
    </row>
    <row r="135" spans="1:25" s="694" customFormat="1" ht="13.5" customHeight="1">
      <c r="A135" s="904">
        <v>223</v>
      </c>
      <c r="B135" s="896" t="s">
        <v>196</v>
      </c>
      <c r="C135" s="841" t="s">
        <v>186</v>
      </c>
      <c r="D135" s="687">
        <v>1.8</v>
      </c>
      <c r="E135" s="687">
        <v>0</v>
      </c>
      <c r="F135" s="687">
        <v>0</v>
      </c>
      <c r="G135" s="687">
        <v>0.4</v>
      </c>
      <c r="H135" s="687">
        <v>0</v>
      </c>
      <c r="I135" s="687">
        <v>0</v>
      </c>
      <c r="J135" s="687">
        <v>0</v>
      </c>
      <c r="K135" s="687">
        <v>0</v>
      </c>
      <c r="L135" s="687">
        <v>0</v>
      </c>
      <c r="M135" s="896" t="s">
        <v>196</v>
      </c>
      <c r="N135" s="841" t="s">
        <v>186</v>
      </c>
      <c r="O135" s="687">
        <v>0</v>
      </c>
      <c r="P135" s="687">
        <v>0</v>
      </c>
      <c r="Q135" s="687">
        <v>0</v>
      </c>
      <c r="R135" s="687">
        <v>0</v>
      </c>
      <c r="S135" s="687">
        <v>0</v>
      </c>
      <c r="T135" s="687">
        <v>0.9</v>
      </c>
      <c r="U135" s="687">
        <v>0.5</v>
      </c>
      <c r="V135" s="687">
        <v>0</v>
      </c>
      <c r="W135" s="925">
        <v>223</v>
      </c>
      <c r="X135" s="687"/>
      <c r="Y135" s="858"/>
    </row>
    <row r="136" spans="1:25" s="694" customFormat="1" ht="13.5" customHeight="1">
      <c r="A136" s="904">
        <v>224</v>
      </c>
      <c r="B136" s="896" t="s">
        <v>259</v>
      </c>
      <c r="C136" s="841" t="s">
        <v>159</v>
      </c>
      <c r="D136" s="687">
        <v>1.8</v>
      </c>
      <c r="E136" s="687">
        <v>0</v>
      </c>
      <c r="F136" s="687">
        <v>0</v>
      </c>
      <c r="G136" s="687">
        <v>0.4</v>
      </c>
      <c r="H136" s="687">
        <v>0</v>
      </c>
      <c r="I136" s="687">
        <v>0</v>
      </c>
      <c r="J136" s="687">
        <v>0</v>
      </c>
      <c r="K136" s="687">
        <v>0</v>
      </c>
      <c r="L136" s="687">
        <v>0</v>
      </c>
      <c r="M136" s="896" t="s">
        <v>259</v>
      </c>
      <c r="N136" s="841" t="s">
        <v>159</v>
      </c>
      <c r="O136" s="687">
        <v>0</v>
      </c>
      <c r="P136" s="687">
        <v>0</v>
      </c>
      <c r="Q136" s="687">
        <v>0</v>
      </c>
      <c r="R136" s="687">
        <v>0</v>
      </c>
      <c r="S136" s="687">
        <v>0</v>
      </c>
      <c r="T136" s="687">
        <v>0.9</v>
      </c>
      <c r="U136" s="687">
        <v>0.5</v>
      </c>
      <c r="V136" s="687">
        <v>0</v>
      </c>
      <c r="W136" s="925">
        <v>224</v>
      </c>
      <c r="X136" s="687"/>
      <c r="Y136" s="858"/>
    </row>
    <row r="137" spans="1:25" s="694" customFormat="1" ht="13.5" customHeight="1">
      <c r="A137" s="904">
        <v>225</v>
      </c>
      <c r="B137" s="857" t="s">
        <v>259</v>
      </c>
      <c r="C137" s="841" t="s">
        <v>142</v>
      </c>
      <c r="D137" s="842">
        <v>0</v>
      </c>
      <c r="E137" s="842">
        <v>0</v>
      </c>
      <c r="F137" s="842">
        <v>0</v>
      </c>
      <c r="G137" s="842">
        <v>0</v>
      </c>
      <c r="H137" s="842">
        <v>0</v>
      </c>
      <c r="I137" s="842">
        <v>0</v>
      </c>
      <c r="J137" s="842">
        <v>0</v>
      </c>
      <c r="K137" s="842">
        <v>0</v>
      </c>
      <c r="L137" s="842">
        <v>0</v>
      </c>
      <c r="M137" s="857" t="s">
        <v>259</v>
      </c>
      <c r="N137" s="841" t="s">
        <v>142</v>
      </c>
      <c r="O137" s="842">
        <v>0</v>
      </c>
      <c r="P137" s="842">
        <v>0</v>
      </c>
      <c r="Q137" s="842">
        <v>0</v>
      </c>
      <c r="R137" s="842">
        <v>0</v>
      </c>
      <c r="S137" s="842">
        <v>0</v>
      </c>
      <c r="T137" s="842">
        <v>0</v>
      </c>
      <c r="U137" s="842">
        <v>0</v>
      </c>
      <c r="V137" s="842">
        <v>0</v>
      </c>
      <c r="W137" s="925">
        <v>225</v>
      </c>
      <c r="X137" s="687"/>
      <c r="Y137" s="858"/>
    </row>
    <row r="138" spans="1:25" s="694" customFormat="1" ht="13.5" customHeight="1">
      <c r="A138" s="939"/>
      <c r="B138" s="857"/>
      <c r="C138" s="841"/>
      <c r="D138" s="685"/>
      <c r="E138" s="685"/>
      <c r="F138" s="685"/>
      <c r="G138" s="685"/>
      <c r="H138" s="685"/>
      <c r="I138" s="685"/>
      <c r="J138" s="685"/>
      <c r="K138" s="685"/>
      <c r="L138" s="685"/>
      <c r="M138" s="857"/>
      <c r="N138" s="841"/>
      <c r="O138" s="841"/>
      <c r="P138" s="841"/>
      <c r="Q138" s="685"/>
      <c r="R138" s="685"/>
      <c r="S138" s="685"/>
      <c r="T138" s="685"/>
      <c r="U138" s="685"/>
      <c r="V138" s="685"/>
      <c r="W138" s="940"/>
      <c r="X138" s="687"/>
      <c r="Y138" s="690"/>
    </row>
    <row r="139" spans="1:25" s="694" customFormat="1" ht="13.5" customHeight="1">
      <c r="A139" s="939"/>
      <c r="B139" s="857"/>
      <c r="C139" s="841"/>
      <c r="D139" s="685"/>
      <c r="E139" s="685"/>
      <c r="F139" s="685"/>
      <c r="G139" s="685"/>
      <c r="H139" s="685"/>
      <c r="I139" s="685"/>
      <c r="J139" s="685"/>
      <c r="K139" s="685"/>
      <c r="L139" s="685"/>
      <c r="M139" s="857"/>
      <c r="N139" s="841"/>
      <c r="O139" s="841"/>
      <c r="P139" s="841"/>
      <c r="Q139" s="685"/>
      <c r="R139" s="685"/>
      <c r="S139" s="685"/>
      <c r="T139" s="685"/>
      <c r="U139" s="685"/>
      <c r="V139" s="685"/>
      <c r="W139" s="940"/>
      <c r="X139" s="687"/>
      <c r="Y139" s="690"/>
    </row>
    <row r="140" spans="1:25" ht="13.5" customHeight="1">
      <c r="A140" s="904"/>
      <c r="B140" s="891" t="s">
        <v>129</v>
      </c>
      <c r="C140" s="841"/>
      <c r="D140" s="687"/>
      <c r="E140" s="687"/>
      <c r="F140" s="687"/>
      <c r="G140" s="687"/>
      <c r="H140" s="687"/>
      <c r="I140" s="687"/>
      <c r="J140" s="687"/>
      <c r="K140" s="687"/>
      <c r="L140" s="687"/>
      <c r="M140" s="891" t="s">
        <v>129</v>
      </c>
      <c r="N140" s="841"/>
      <c r="O140" s="687"/>
      <c r="P140" s="687"/>
      <c r="Q140" s="687"/>
      <c r="R140" s="687"/>
      <c r="S140" s="687"/>
      <c r="T140" s="687"/>
      <c r="U140" s="687"/>
      <c r="V140" s="687"/>
      <c r="W140" s="925"/>
    </row>
    <row r="141" spans="1:25" ht="13.5" customHeight="1">
      <c r="A141" s="904"/>
      <c r="B141" s="857"/>
      <c r="C141" s="841"/>
      <c r="D141" s="687"/>
      <c r="E141" s="687"/>
      <c r="F141" s="687"/>
      <c r="G141" s="687"/>
      <c r="H141" s="687"/>
      <c r="I141" s="687"/>
      <c r="J141" s="687"/>
      <c r="K141" s="687"/>
      <c r="L141" s="687"/>
      <c r="M141" s="857"/>
      <c r="N141" s="841"/>
      <c r="O141" s="687"/>
      <c r="P141" s="687"/>
      <c r="Q141" s="687"/>
      <c r="R141" s="687"/>
      <c r="S141" s="687"/>
      <c r="T141" s="687"/>
      <c r="U141" s="687"/>
      <c r="V141" s="687"/>
      <c r="W141" s="925"/>
    </row>
    <row r="142" spans="1:25" ht="13.5" customHeight="1">
      <c r="A142" s="904">
        <v>226</v>
      </c>
      <c r="B142" s="893" t="s">
        <v>2</v>
      </c>
      <c r="C142" s="841" t="s">
        <v>186</v>
      </c>
      <c r="D142" s="687">
        <v>120.9</v>
      </c>
      <c r="E142" s="687">
        <v>2.9</v>
      </c>
      <c r="F142" s="687">
        <v>2.4</v>
      </c>
      <c r="G142" s="687">
        <v>2.6</v>
      </c>
      <c r="H142" s="687">
        <v>35.1</v>
      </c>
      <c r="I142" s="687">
        <v>0.4</v>
      </c>
      <c r="J142" s="687">
        <v>16.600000000000001</v>
      </c>
      <c r="K142" s="687">
        <v>14</v>
      </c>
      <c r="L142" s="687">
        <v>40.900000000000006</v>
      </c>
      <c r="M142" s="893" t="s">
        <v>2</v>
      </c>
      <c r="N142" s="841" t="s">
        <v>186</v>
      </c>
      <c r="O142" s="687">
        <v>0.4</v>
      </c>
      <c r="P142" s="687">
        <v>0.2</v>
      </c>
      <c r="Q142" s="687">
        <v>2.2000000000000002</v>
      </c>
      <c r="R142" s="687">
        <v>0.7</v>
      </c>
      <c r="S142" s="687">
        <v>1.5</v>
      </c>
      <c r="T142" s="687">
        <v>0</v>
      </c>
      <c r="U142" s="687">
        <v>1</v>
      </c>
      <c r="V142" s="687">
        <v>0</v>
      </c>
      <c r="W142" s="925">
        <v>226</v>
      </c>
    </row>
    <row r="143" spans="1:25" ht="13.5" customHeight="1">
      <c r="A143" s="904">
        <v>227</v>
      </c>
      <c r="B143" s="857"/>
      <c r="C143" s="841" t="s">
        <v>159</v>
      </c>
      <c r="D143" s="687">
        <v>91.9</v>
      </c>
      <c r="E143" s="687">
        <v>0.5</v>
      </c>
      <c r="F143" s="687">
        <v>0.9</v>
      </c>
      <c r="G143" s="687">
        <v>2.6</v>
      </c>
      <c r="H143" s="687">
        <v>31.2</v>
      </c>
      <c r="I143" s="687">
        <v>0</v>
      </c>
      <c r="J143" s="687">
        <v>0</v>
      </c>
      <c r="K143" s="687">
        <v>13.5</v>
      </c>
      <c r="L143" s="687">
        <v>40.200000000000003</v>
      </c>
      <c r="M143" s="857"/>
      <c r="N143" s="841" t="s">
        <v>159</v>
      </c>
      <c r="O143" s="687">
        <v>0</v>
      </c>
      <c r="P143" s="687">
        <v>0.2</v>
      </c>
      <c r="Q143" s="687">
        <v>0.6</v>
      </c>
      <c r="R143" s="687">
        <v>0</v>
      </c>
      <c r="S143" s="687">
        <v>1.2</v>
      </c>
      <c r="T143" s="687">
        <v>0</v>
      </c>
      <c r="U143" s="687">
        <v>1</v>
      </c>
      <c r="V143" s="687">
        <v>0</v>
      </c>
      <c r="W143" s="925">
        <v>227</v>
      </c>
    </row>
    <row r="144" spans="1:25" ht="13.5" customHeight="1">
      <c r="A144" s="904">
        <v>228</v>
      </c>
      <c r="B144" s="857"/>
      <c r="C144" s="841" t="s">
        <v>142</v>
      </c>
      <c r="D144" s="687">
        <v>29.000000000000004</v>
      </c>
      <c r="E144" s="687">
        <v>2.4</v>
      </c>
      <c r="F144" s="687">
        <v>1.5</v>
      </c>
      <c r="G144" s="687">
        <v>0</v>
      </c>
      <c r="H144" s="687">
        <v>3.9000000000000004</v>
      </c>
      <c r="I144" s="687">
        <v>0.4</v>
      </c>
      <c r="J144" s="687">
        <v>16.600000000000001</v>
      </c>
      <c r="K144" s="687">
        <v>0.5</v>
      </c>
      <c r="L144" s="687">
        <v>0.7</v>
      </c>
      <c r="M144" s="857"/>
      <c r="N144" s="841" t="s">
        <v>142</v>
      </c>
      <c r="O144" s="687">
        <v>0.4</v>
      </c>
      <c r="P144" s="687">
        <v>0</v>
      </c>
      <c r="Q144" s="687">
        <v>1.6</v>
      </c>
      <c r="R144" s="687">
        <v>0.7</v>
      </c>
      <c r="S144" s="687">
        <v>0.3</v>
      </c>
      <c r="T144" s="842">
        <v>0</v>
      </c>
      <c r="U144" s="842">
        <v>0</v>
      </c>
      <c r="V144" s="842">
        <v>0</v>
      </c>
      <c r="W144" s="925">
        <v>228</v>
      </c>
    </row>
    <row r="145" spans="1:25" ht="13.5" customHeight="1">
      <c r="A145" s="904"/>
      <c r="B145" s="857"/>
      <c r="C145" s="841"/>
      <c r="D145" s="687"/>
      <c r="E145" s="687"/>
      <c r="F145" s="687"/>
      <c r="G145" s="687"/>
      <c r="H145" s="687"/>
      <c r="I145" s="687"/>
      <c r="J145" s="687"/>
      <c r="K145" s="687"/>
      <c r="L145" s="687"/>
      <c r="M145" s="857"/>
      <c r="N145" s="841"/>
      <c r="O145" s="687"/>
      <c r="P145" s="687"/>
      <c r="Q145" s="687"/>
      <c r="R145" s="687"/>
      <c r="S145" s="687"/>
      <c r="T145" s="842"/>
      <c r="U145" s="842"/>
      <c r="V145" s="842"/>
      <c r="W145" s="925"/>
    </row>
    <row r="146" spans="1:25" s="694" customFormat="1" ht="13.5" customHeight="1">
      <c r="A146" s="904">
        <v>229</v>
      </c>
      <c r="B146" s="896" t="s">
        <v>159</v>
      </c>
      <c r="C146" s="841" t="s">
        <v>186</v>
      </c>
      <c r="D146" s="687">
        <v>3.4</v>
      </c>
      <c r="E146" s="687">
        <v>0.8</v>
      </c>
      <c r="F146" s="687">
        <v>0</v>
      </c>
      <c r="G146" s="687">
        <v>0</v>
      </c>
      <c r="H146" s="687">
        <v>2.2999999999999998</v>
      </c>
      <c r="I146" s="687">
        <v>0</v>
      </c>
      <c r="J146" s="687">
        <v>0</v>
      </c>
      <c r="K146" s="687">
        <v>0</v>
      </c>
      <c r="L146" s="687">
        <v>0.3</v>
      </c>
      <c r="M146" s="896" t="s">
        <v>159</v>
      </c>
      <c r="N146" s="841" t="s">
        <v>186</v>
      </c>
      <c r="O146" s="687">
        <v>0</v>
      </c>
      <c r="P146" s="687">
        <v>0</v>
      </c>
      <c r="Q146" s="687">
        <v>0</v>
      </c>
      <c r="R146" s="687">
        <v>0</v>
      </c>
      <c r="S146" s="687">
        <v>0</v>
      </c>
      <c r="T146" s="687">
        <v>0</v>
      </c>
      <c r="U146" s="687">
        <v>0</v>
      </c>
      <c r="V146" s="687">
        <v>0</v>
      </c>
      <c r="W146" s="925">
        <v>229</v>
      </c>
      <c r="X146" s="687"/>
      <c r="Y146" s="858"/>
    </row>
    <row r="147" spans="1:25" s="694" customFormat="1" ht="13.5" customHeight="1">
      <c r="A147" s="904">
        <v>230</v>
      </c>
      <c r="B147" s="896" t="s">
        <v>259</v>
      </c>
      <c r="C147" s="841" t="s">
        <v>159</v>
      </c>
      <c r="D147" s="687">
        <v>0</v>
      </c>
      <c r="E147" s="687">
        <v>0</v>
      </c>
      <c r="F147" s="687">
        <v>0</v>
      </c>
      <c r="G147" s="687">
        <v>0</v>
      </c>
      <c r="H147" s="687">
        <v>0</v>
      </c>
      <c r="I147" s="687">
        <v>0</v>
      </c>
      <c r="J147" s="687">
        <v>0</v>
      </c>
      <c r="K147" s="687">
        <v>0</v>
      </c>
      <c r="L147" s="687">
        <v>0</v>
      </c>
      <c r="M147" s="896" t="s">
        <v>259</v>
      </c>
      <c r="N147" s="841" t="s">
        <v>159</v>
      </c>
      <c r="O147" s="687">
        <v>0</v>
      </c>
      <c r="P147" s="687">
        <v>0</v>
      </c>
      <c r="Q147" s="687">
        <v>0</v>
      </c>
      <c r="R147" s="687">
        <v>0</v>
      </c>
      <c r="S147" s="687">
        <v>0</v>
      </c>
      <c r="T147" s="687">
        <v>0</v>
      </c>
      <c r="U147" s="687">
        <v>0</v>
      </c>
      <c r="V147" s="687">
        <v>0</v>
      </c>
      <c r="W147" s="925">
        <v>230</v>
      </c>
      <c r="X147" s="687"/>
      <c r="Y147" s="858"/>
    </row>
    <row r="148" spans="1:25" s="694" customFormat="1" ht="13.5" customHeight="1">
      <c r="A148" s="904">
        <v>231</v>
      </c>
      <c r="B148" s="896" t="s">
        <v>259</v>
      </c>
      <c r="C148" s="841" t="s">
        <v>142</v>
      </c>
      <c r="D148" s="687">
        <v>3.4</v>
      </c>
      <c r="E148" s="687">
        <v>0.8</v>
      </c>
      <c r="F148" s="687">
        <v>0</v>
      </c>
      <c r="G148" s="687">
        <v>0</v>
      </c>
      <c r="H148" s="687">
        <v>2.2999999999999998</v>
      </c>
      <c r="I148" s="687">
        <v>0</v>
      </c>
      <c r="J148" s="687">
        <v>0</v>
      </c>
      <c r="K148" s="687">
        <v>0</v>
      </c>
      <c r="L148" s="687">
        <v>0.3</v>
      </c>
      <c r="M148" s="896" t="s">
        <v>259</v>
      </c>
      <c r="N148" s="841" t="s">
        <v>142</v>
      </c>
      <c r="O148" s="687">
        <v>0</v>
      </c>
      <c r="P148" s="687">
        <v>0</v>
      </c>
      <c r="Q148" s="687">
        <v>0</v>
      </c>
      <c r="R148" s="687">
        <v>0</v>
      </c>
      <c r="S148" s="687">
        <v>0</v>
      </c>
      <c r="T148" s="842">
        <v>0</v>
      </c>
      <c r="U148" s="842">
        <v>0</v>
      </c>
      <c r="V148" s="842">
        <v>0</v>
      </c>
      <c r="W148" s="925">
        <v>231</v>
      </c>
      <c r="X148" s="687"/>
      <c r="Y148" s="858"/>
    </row>
    <row r="149" spans="1:25" s="694" customFormat="1" ht="13.5" customHeight="1">
      <c r="A149" s="904"/>
      <c r="B149" s="896"/>
      <c r="C149" s="841"/>
      <c r="D149" s="687"/>
      <c r="E149" s="687"/>
      <c r="F149" s="687"/>
      <c r="G149" s="687"/>
      <c r="H149" s="687"/>
      <c r="I149" s="687"/>
      <c r="J149" s="687"/>
      <c r="K149" s="687"/>
      <c r="L149" s="687"/>
      <c r="M149" s="896"/>
      <c r="N149" s="841"/>
      <c r="O149" s="687"/>
      <c r="P149" s="687"/>
      <c r="Q149" s="687"/>
      <c r="R149" s="687"/>
      <c r="S149" s="687"/>
      <c r="T149" s="842"/>
      <c r="U149" s="842"/>
      <c r="V149" s="842"/>
      <c r="W149" s="925"/>
      <c r="X149" s="687"/>
      <c r="Y149" s="858"/>
    </row>
    <row r="150" spans="1:25" s="694" customFormat="1" ht="13.5" customHeight="1">
      <c r="A150" s="904">
        <v>232</v>
      </c>
      <c r="B150" s="896" t="s">
        <v>197</v>
      </c>
      <c r="C150" s="841" t="s">
        <v>186</v>
      </c>
      <c r="D150" s="687">
        <v>78.900000000000006</v>
      </c>
      <c r="E150" s="687">
        <v>1</v>
      </c>
      <c r="F150" s="687">
        <v>1.9</v>
      </c>
      <c r="G150" s="687">
        <v>2.6</v>
      </c>
      <c r="H150" s="687">
        <v>0.2</v>
      </c>
      <c r="I150" s="687">
        <v>0.4</v>
      </c>
      <c r="J150" s="687">
        <v>16.3</v>
      </c>
      <c r="K150" s="687">
        <v>12.8</v>
      </c>
      <c r="L150" s="687">
        <v>40.400000000000006</v>
      </c>
      <c r="M150" s="896" t="s">
        <v>197</v>
      </c>
      <c r="N150" s="841" t="s">
        <v>186</v>
      </c>
      <c r="O150" s="687">
        <v>0</v>
      </c>
      <c r="P150" s="687">
        <v>0</v>
      </c>
      <c r="Q150" s="687">
        <v>1.7000000000000002</v>
      </c>
      <c r="R150" s="687">
        <v>0.2</v>
      </c>
      <c r="S150" s="687">
        <v>1.5</v>
      </c>
      <c r="T150" s="687">
        <v>0</v>
      </c>
      <c r="U150" s="687">
        <v>0</v>
      </c>
      <c r="V150" s="687">
        <v>0</v>
      </c>
      <c r="W150" s="925">
        <v>232</v>
      </c>
      <c r="X150" s="687"/>
      <c r="Y150" s="858"/>
    </row>
    <row r="151" spans="1:25" s="694" customFormat="1" ht="13.5" customHeight="1">
      <c r="A151" s="904">
        <v>233</v>
      </c>
      <c r="B151" s="896" t="s">
        <v>259</v>
      </c>
      <c r="C151" s="841" t="s">
        <v>159</v>
      </c>
      <c r="D151" s="687">
        <v>58.3</v>
      </c>
      <c r="E151" s="687">
        <v>0.5</v>
      </c>
      <c r="F151" s="687">
        <v>0.9</v>
      </c>
      <c r="G151" s="687">
        <v>2.6</v>
      </c>
      <c r="H151" s="687">
        <v>0</v>
      </c>
      <c r="I151" s="687">
        <v>0</v>
      </c>
      <c r="J151" s="687">
        <v>0</v>
      </c>
      <c r="K151" s="687">
        <v>12.8</v>
      </c>
      <c r="L151" s="687">
        <v>40.200000000000003</v>
      </c>
      <c r="M151" s="896" t="s">
        <v>259</v>
      </c>
      <c r="N151" s="841" t="s">
        <v>159</v>
      </c>
      <c r="O151" s="687">
        <v>0</v>
      </c>
      <c r="P151" s="687">
        <v>0</v>
      </c>
      <c r="Q151" s="687">
        <v>0.1</v>
      </c>
      <c r="R151" s="687">
        <v>0</v>
      </c>
      <c r="S151" s="687">
        <v>1.2</v>
      </c>
      <c r="T151" s="687">
        <v>0</v>
      </c>
      <c r="U151" s="687">
        <v>0</v>
      </c>
      <c r="V151" s="687">
        <v>0</v>
      </c>
      <c r="W151" s="925">
        <v>233</v>
      </c>
      <c r="X151" s="687"/>
      <c r="Y151" s="858"/>
    </row>
    <row r="152" spans="1:25" s="694" customFormat="1" ht="13.5" customHeight="1">
      <c r="A152" s="904">
        <v>234</v>
      </c>
      <c r="B152" s="896" t="s">
        <v>259</v>
      </c>
      <c r="C152" s="841" t="s">
        <v>142</v>
      </c>
      <c r="D152" s="687">
        <v>20.6</v>
      </c>
      <c r="E152" s="687">
        <v>0.5</v>
      </c>
      <c r="F152" s="687">
        <v>1</v>
      </c>
      <c r="G152" s="687">
        <v>0</v>
      </c>
      <c r="H152" s="687">
        <v>0.2</v>
      </c>
      <c r="I152" s="687">
        <v>0.4</v>
      </c>
      <c r="J152" s="687">
        <v>16.3</v>
      </c>
      <c r="K152" s="687">
        <v>0</v>
      </c>
      <c r="L152" s="687">
        <v>0.2</v>
      </c>
      <c r="M152" s="896" t="s">
        <v>259</v>
      </c>
      <c r="N152" s="841" t="s">
        <v>142</v>
      </c>
      <c r="O152" s="687">
        <v>0</v>
      </c>
      <c r="P152" s="687">
        <v>0</v>
      </c>
      <c r="Q152" s="687">
        <v>1.6</v>
      </c>
      <c r="R152" s="687">
        <v>0.2</v>
      </c>
      <c r="S152" s="687">
        <v>0.3</v>
      </c>
      <c r="T152" s="842">
        <v>0</v>
      </c>
      <c r="U152" s="842">
        <v>0</v>
      </c>
      <c r="V152" s="842">
        <v>0</v>
      </c>
      <c r="W152" s="925">
        <v>234</v>
      </c>
      <c r="X152" s="687"/>
      <c r="Y152" s="858"/>
    </row>
    <row r="153" spans="1:25" s="694" customFormat="1" ht="13.5" customHeight="1">
      <c r="A153" s="904"/>
      <c r="B153" s="896"/>
      <c r="C153" s="841"/>
      <c r="D153" s="687"/>
      <c r="E153" s="687"/>
      <c r="F153" s="687"/>
      <c r="G153" s="687"/>
      <c r="H153" s="687"/>
      <c r="I153" s="687"/>
      <c r="J153" s="687"/>
      <c r="K153" s="687"/>
      <c r="L153" s="687"/>
      <c r="M153" s="896"/>
      <c r="N153" s="841"/>
      <c r="O153" s="687"/>
      <c r="P153" s="687"/>
      <c r="Q153" s="687"/>
      <c r="R153" s="687"/>
      <c r="S153" s="687"/>
      <c r="T153" s="842"/>
      <c r="U153" s="842"/>
      <c r="V153" s="842"/>
      <c r="W153" s="925"/>
      <c r="X153" s="687"/>
      <c r="Y153" s="858"/>
    </row>
    <row r="154" spans="1:25" s="694" customFormat="1" ht="13.5" customHeight="1">
      <c r="A154" s="904">
        <v>235</v>
      </c>
      <c r="B154" s="896" t="s">
        <v>84</v>
      </c>
      <c r="C154" s="841" t="s">
        <v>186</v>
      </c>
      <c r="D154" s="687">
        <v>38.6</v>
      </c>
      <c r="E154" s="687">
        <v>1.1000000000000001</v>
      </c>
      <c r="F154" s="687">
        <v>0.5</v>
      </c>
      <c r="G154" s="687">
        <v>0</v>
      </c>
      <c r="H154" s="687">
        <v>32.6</v>
      </c>
      <c r="I154" s="687">
        <v>0</v>
      </c>
      <c r="J154" s="687">
        <v>0.3</v>
      </c>
      <c r="K154" s="687">
        <v>1.2</v>
      </c>
      <c r="L154" s="687">
        <v>0.2</v>
      </c>
      <c r="M154" s="896" t="s">
        <v>84</v>
      </c>
      <c r="N154" s="841" t="s">
        <v>186</v>
      </c>
      <c r="O154" s="687">
        <v>0.4</v>
      </c>
      <c r="P154" s="687">
        <v>0.2</v>
      </c>
      <c r="Q154" s="687">
        <v>0.5</v>
      </c>
      <c r="R154" s="687">
        <v>0.5</v>
      </c>
      <c r="S154" s="687">
        <v>0</v>
      </c>
      <c r="T154" s="687">
        <v>0</v>
      </c>
      <c r="U154" s="687">
        <v>1</v>
      </c>
      <c r="V154" s="687">
        <v>0</v>
      </c>
      <c r="W154" s="925">
        <v>235</v>
      </c>
      <c r="X154" s="687"/>
      <c r="Y154" s="858"/>
    </row>
    <row r="155" spans="1:25" s="694" customFormat="1" ht="13.5" customHeight="1">
      <c r="A155" s="904">
        <v>236</v>
      </c>
      <c r="B155" s="857" t="s">
        <v>259</v>
      </c>
      <c r="C155" s="841" t="s">
        <v>159</v>
      </c>
      <c r="D155" s="687">
        <v>33.6</v>
      </c>
      <c r="E155" s="687">
        <v>0</v>
      </c>
      <c r="F155" s="687">
        <v>0</v>
      </c>
      <c r="G155" s="687">
        <v>0</v>
      </c>
      <c r="H155" s="687">
        <v>31.2</v>
      </c>
      <c r="I155" s="687">
        <v>0</v>
      </c>
      <c r="J155" s="687">
        <v>0</v>
      </c>
      <c r="K155" s="687">
        <v>0.7</v>
      </c>
      <c r="L155" s="687">
        <v>0</v>
      </c>
      <c r="M155" s="857" t="s">
        <v>259</v>
      </c>
      <c r="N155" s="841" t="s">
        <v>159</v>
      </c>
      <c r="O155" s="687">
        <v>0</v>
      </c>
      <c r="P155" s="687">
        <v>0.2</v>
      </c>
      <c r="Q155" s="687">
        <v>0.5</v>
      </c>
      <c r="R155" s="687">
        <v>0</v>
      </c>
      <c r="S155" s="687">
        <v>0</v>
      </c>
      <c r="T155" s="687">
        <v>0</v>
      </c>
      <c r="U155" s="687">
        <v>1</v>
      </c>
      <c r="V155" s="687">
        <v>0</v>
      </c>
      <c r="W155" s="925">
        <v>236</v>
      </c>
      <c r="X155" s="687"/>
      <c r="Y155" s="858"/>
    </row>
    <row r="156" spans="1:25" s="694" customFormat="1" ht="13.5" customHeight="1">
      <c r="A156" s="904">
        <v>237</v>
      </c>
      <c r="B156" s="857" t="s">
        <v>259</v>
      </c>
      <c r="C156" s="841" t="s">
        <v>142</v>
      </c>
      <c r="D156" s="687">
        <v>5</v>
      </c>
      <c r="E156" s="687">
        <v>1.1000000000000001</v>
      </c>
      <c r="F156" s="687">
        <v>0.5</v>
      </c>
      <c r="G156" s="687">
        <v>0</v>
      </c>
      <c r="H156" s="687">
        <v>1.4</v>
      </c>
      <c r="I156" s="687">
        <v>0</v>
      </c>
      <c r="J156" s="687">
        <v>0.3</v>
      </c>
      <c r="K156" s="687">
        <v>0.5</v>
      </c>
      <c r="L156" s="687">
        <v>0.2</v>
      </c>
      <c r="M156" s="857" t="s">
        <v>259</v>
      </c>
      <c r="N156" s="841" t="s">
        <v>142</v>
      </c>
      <c r="O156" s="687">
        <v>0.4</v>
      </c>
      <c r="P156" s="687">
        <v>0</v>
      </c>
      <c r="Q156" s="687">
        <v>0</v>
      </c>
      <c r="R156" s="687">
        <v>0.5</v>
      </c>
      <c r="S156" s="687">
        <v>0</v>
      </c>
      <c r="T156" s="842">
        <v>0</v>
      </c>
      <c r="U156" s="842">
        <v>0</v>
      </c>
      <c r="V156" s="842">
        <v>0</v>
      </c>
      <c r="W156" s="925">
        <v>237</v>
      </c>
      <c r="X156" s="687"/>
      <c r="Y156" s="858"/>
    </row>
    <row r="157" spans="1:25" s="694" customFormat="1" ht="13.5" customHeight="1">
      <c r="A157" s="939"/>
      <c r="B157" s="857"/>
      <c r="C157" s="841"/>
      <c r="D157" s="687"/>
      <c r="E157" s="687"/>
      <c r="F157" s="687"/>
      <c r="G157" s="687"/>
      <c r="H157" s="687"/>
      <c r="I157" s="687"/>
      <c r="J157" s="687"/>
      <c r="K157" s="687"/>
      <c r="L157" s="687"/>
      <c r="M157" s="857"/>
      <c r="N157" s="841"/>
      <c r="O157" s="687"/>
      <c r="P157" s="687"/>
      <c r="Q157" s="687"/>
      <c r="R157" s="687"/>
      <c r="S157" s="687"/>
      <c r="T157" s="842"/>
      <c r="U157" s="842"/>
      <c r="V157" s="842"/>
      <c r="W157" s="940"/>
      <c r="X157" s="687"/>
      <c r="Y157" s="858"/>
    </row>
    <row r="158" spans="1:25" ht="13.5" customHeight="1">
      <c r="A158" s="904">
        <v>238</v>
      </c>
      <c r="B158" s="893" t="s">
        <v>97</v>
      </c>
      <c r="C158" s="841" t="s">
        <v>186</v>
      </c>
      <c r="D158" s="687">
        <v>1283.8</v>
      </c>
      <c r="E158" s="687">
        <v>190.7</v>
      </c>
      <c r="F158" s="687">
        <v>145.60000000000002</v>
      </c>
      <c r="G158" s="687">
        <v>13</v>
      </c>
      <c r="H158" s="687">
        <v>75.099999999999994</v>
      </c>
      <c r="I158" s="687">
        <v>72.3</v>
      </c>
      <c r="J158" s="687">
        <v>59.9</v>
      </c>
      <c r="K158" s="687">
        <v>352.79999999999995</v>
      </c>
      <c r="L158" s="687">
        <v>84.6</v>
      </c>
      <c r="M158" s="893" t="s">
        <v>97</v>
      </c>
      <c r="N158" s="841" t="s">
        <v>186</v>
      </c>
      <c r="O158" s="687">
        <v>17.7</v>
      </c>
      <c r="P158" s="687">
        <v>113.80000000000001</v>
      </c>
      <c r="Q158" s="687">
        <v>12.100000000000001</v>
      </c>
      <c r="R158" s="687">
        <v>9.6999999999999993</v>
      </c>
      <c r="S158" s="687">
        <v>10.700000000000001</v>
      </c>
      <c r="T158" s="687">
        <v>114.5</v>
      </c>
      <c r="U158" s="687">
        <v>5.6</v>
      </c>
      <c r="V158" s="687">
        <v>5.9</v>
      </c>
      <c r="W158" s="925">
        <v>238</v>
      </c>
    </row>
    <row r="159" spans="1:25" ht="13.5" customHeight="1">
      <c r="A159" s="904">
        <v>239</v>
      </c>
      <c r="B159" s="857" t="s">
        <v>259</v>
      </c>
      <c r="C159" s="841" t="s">
        <v>159</v>
      </c>
      <c r="D159" s="687">
        <v>680.2</v>
      </c>
      <c r="E159" s="687">
        <v>32.6</v>
      </c>
      <c r="F159" s="687">
        <v>112.9</v>
      </c>
      <c r="G159" s="687">
        <v>10.3</v>
      </c>
      <c r="H159" s="687">
        <v>7.6</v>
      </c>
      <c r="I159" s="687">
        <v>70.5</v>
      </c>
      <c r="J159" s="687">
        <v>7.2</v>
      </c>
      <c r="K159" s="687">
        <v>190.9</v>
      </c>
      <c r="L159" s="687">
        <v>77.099999999999994</v>
      </c>
      <c r="M159" s="857" t="s">
        <v>259</v>
      </c>
      <c r="N159" s="841" t="s">
        <v>159</v>
      </c>
      <c r="O159" s="687">
        <v>6.1</v>
      </c>
      <c r="P159" s="687">
        <v>15.4</v>
      </c>
      <c r="Q159" s="687">
        <v>11.3</v>
      </c>
      <c r="R159" s="687">
        <v>2.5</v>
      </c>
      <c r="S159" s="687">
        <v>9.8000000000000007</v>
      </c>
      <c r="T159" s="687">
        <v>114.5</v>
      </c>
      <c r="U159" s="687">
        <v>5.6</v>
      </c>
      <c r="V159" s="687">
        <v>5.9</v>
      </c>
      <c r="W159" s="925">
        <v>239</v>
      </c>
    </row>
    <row r="160" spans="1:25" ht="13.5" customHeight="1">
      <c r="A160" s="904">
        <v>240</v>
      </c>
      <c r="B160" s="857" t="s">
        <v>259</v>
      </c>
      <c r="C160" s="841" t="s">
        <v>142</v>
      </c>
      <c r="D160" s="687">
        <v>603.59999999999991</v>
      </c>
      <c r="E160" s="687">
        <v>158.1</v>
      </c>
      <c r="F160" s="687">
        <v>32.700000000000003</v>
      </c>
      <c r="G160" s="687">
        <v>2.6999999999999997</v>
      </c>
      <c r="H160" s="687">
        <v>67.5</v>
      </c>
      <c r="I160" s="687">
        <v>1.7999999999999998</v>
      </c>
      <c r="J160" s="687">
        <v>52.699999999999996</v>
      </c>
      <c r="K160" s="687">
        <v>161.89999999999998</v>
      </c>
      <c r="L160" s="687">
        <v>7.5000000000000009</v>
      </c>
      <c r="M160" s="857" t="s">
        <v>259</v>
      </c>
      <c r="N160" s="841" t="s">
        <v>142</v>
      </c>
      <c r="O160" s="687">
        <v>11.6</v>
      </c>
      <c r="P160" s="687">
        <v>98.4</v>
      </c>
      <c r="Q160" s="687">
        <v>0.8</v>
      </c>
      <c r="R160" s="687">
        <v>7.1999999999999993</v>
      </c>
      <c r="S160" s="687">
        <v>0.89999999999999991</v>
      </c>
      <c r="T160" s="842">
        <v>0</v>
      </c>
      <c r="U160" s="842">
        <v>0</v>
      </c>
      <c r="V160" s="842">
        <v>0</v>
      </c>
      <c r="W160" s="925">
        <v>240</v>
      </c>
    </row>
    <row r="161" spans="1:23" ht="13.5" customHeight="1">
      <c r="A161" s="904"/>
      <c r="B161" s="857"/>
      <c r="C161" s="841"/>
      <c r="D161" s="687"/>
      <c r="E161" s="687"/>
      <c r="F161" s="687"/>
      <c r="G161" s="687"/>
      <c r="H161" s="687"/>
      <c r="I161" s="687"/>
      <c r="J161" s="687"/>
      <c r="K161" s="687"/>
      <c r="L161" s="687"/>
      <c r="M161" s="857"/>
      <c r="N161" s="841"/>
      <c r="O161" s="687"/>
      <c r="P161" s="687"/>
      <c r="Q161" s="687"/>
      <c r="R161" s="687"/>
      <c r="S161" s="687"/>
      <c r="T161" s="842"/>
      <c r="U161" s="842"/>
      <c r="V161" s="842"/>
      <c r="W161" s="925"/>
    </row>
    <row r="162" spans="1:23" ht="13.5" customHeight="1">
      <c r="A162" s="939"/>
      <c r="B162" s="857"/>
      <c r="C162" s="841"/>
      <c r="D162" s="687"/>
      <c r="E162" s="687"/>
      <c r="F162" s="687"/>
      <c r="G162" s="687"/>
      <c r="H162" s="687"/>
      <c r="I162" s="687"/>
      <c r="J162" s="687"/>
      <c r="K162" s="687"/>
      <c r="L162" s="687"/>
      <c r="M162" s="857"/>
      <c r="N162" s="841"/>
      <c r="O162" s="687"/>
      <c r="P162" s="687"/>
      <c r="Q162" s="687"/>
      <c r="R162" s="687"/>
      <c r="S162" s="687"/>
      <c r="T162" s="842"/>
      <c r="U162" s="842"/>
      <c r="V162" s="842"/>
      <c r="W162" s="940"/>
    </row>
    <row r="163" spans="1:23" ht="13.5" customHeight="1">
      <c r="A163" s="904">
        <v>241</v>
      </c>
      <c r="B163" s="891" t="s">
        <v>130</v>
      </c>
      <c r="C163" s="841" t="s">
        <v>186</v>
      </c>
      <c r="D163" s="687">
        <v>410.3</v>
      </c>
      <c r="E163" s="687">
        <v>9.3000000000000007</v>
      </c>
      <c r="F163" s="687">
        <v>6.2</v>
      </c>
      <c r="G163" s="687">
        <v>0</v>
      </c>
      <c r="H163" s="687">
        <v>1.9</v>
      </c>
      <c r="I163" s="687">
        <v>12</v>
      </c>
      <c r="J163" s="687">
        <v>5.7</v>
      </c>
      <c r="K163" s="687">
        <v>0</v>
      </c>
      <c r="L163" s="687">
        <v>7.2</v>
      </c>
      <c r="M163" s="891" t="s">
        <v>130</v>
      </c>
      <c r="N163" s="841" t="s">
        <v>186</v>
      </c>
      <c r="O163" s="687">
        <v>2</v>
      </c>
      <c r="P163" s="687">
        <v>360</v>
      </c>
      <c r="Q163" s="687">
        <v>0</v>
      </c>
      <c r="R163" s="687">
        <v>3.9000000000000004</v>
      </c>
      <c r="S163" s="687">
        <v>1.9000000000000001</v>
      </c>
      <c r="T163" s="687">
        <v>0</v>
      </c>
      <c r="U163" s="687">
        <v>0</v>
      </c>
      <c r="V163" s="687">
        <v>0</v>
      </c>
      <c r="W163" s="925">
        <v>241</v>
      </c>
    </row>
    <row r="164" spans="1:23" ht="13.5" customHeight="1">
      <c r="A164" s="904">
        <v>242</v>
      </c>
      <c r="B164" s="857"/>
      <c r="C164" s="841" t="s">
        <v>159</v>
      </c>
      <c r="D164" s="687">
        <v>372</v>
      </c>
      <c r="E164" s="687">
        <v>0</v>
      </c>
      <c r="F164" s="687">
        <v>0</v>
      </c>
      <c r="G164" s="687">
        <v>0</v>
      </c>
      <c r="H164" s="687">
        <v>0</v>
      </c>
      <c r="I164" s="687">
        <v>12</v>
      </c>
      <c r="J164" s="687">
        <v>0</v>
      </c>
      <c r="K164" s="687">
        <v>0</v>
      </c>
      <c r="L164" s="687">
        <v>0</v>
      </c>
      <c r="M164" s="857"/>
      <c r="N164" s="841" t="s">
        <v>159</v>
      </c>
      <c r="O164" s="687">
        <v>0</v>
      </c>
      <c r="P164" s="687">
        <v>360</v>
      </c>
      <c r="Q164" s="687">
        <v>0</v>
      </c>
      <c r="R164" s="687">
        <v>0</v>
      </c>
      <c r="S164" s="687">
        <v>0</v>
      </c>
      <c r="T164" s="687">
        <v>0</v>
      </c>
      <c r="U164" s="687">
        <v>0</v>
      </c>
      <c r="V164" s="687">
        <v>0</v>
      </c>
      <c r="W164" s="925">
        <v>242</v>
      </c>
    </row>
    <row r="165" spans="1:23" ht="13.5" customHeight="1">
      <c r="A165" s="904">
        <v>243</v>
      </c>
      <c r="B165" s="891"/>
      <c r="C165" s="841" t="s">
        <v>142</v>
      </c>
      <c r="D165" s="687">
        <v>38.300000000000004</v>
      </c>
      <c r="E165" s="687">
        <v>9.3000000000000007</v>
      </c>
      <c r="F165" s="687">
        <v>6.2</v>
      </c>
      <c r="G165" s="687">
        <v>0</v>
      </c>
      <c r="H165" s="687">
        <v>1.9</v>
      </c>
      <c r="I165" s="687">
        <v>0</v>
      </c>
      <c r="J165" s="687">
        <v>5.7</v>
      </c>
      <c r="K165" s="687">
        <v>0</v>
      </c>
      <c r="L165" s="687">
        <v>7.2</v>
      </c>
      <c r="M165" s="891"/>
      <c r="N165" s="841" t="s">
        <v>142</v>
      </c>
      <c r="O165" s="687">
        <v>2</v>
      </c>
      <c r="P165" s="687">
        <v>0</v>
      </c>
      <c r="Q165" s="687">
        <v>0</v>
      </c>
      <c r="R165" s="687">
        <v>3.9000000000000004</v>
      </c>
      <c r="S165" s="687">
        <v>1.9000000000000001</v>
      </c>
      <c r="T165" s="842">
        <v>0</v>
      </c>
      <c r="U165" s="842">
        <v>0</v>
      </c>
      <c r="V165" s="842">
        <v>0</v>
      </c>
      <c r="W165" s="925">
        <v>243</v>
      </c>
    </row>
    <row r="166" spans="1:23" ht="13.5" customHeight="1">
      <c r="A166" s="939"/>
      <c r="B166" s="857"/>
      <c r="C166" s="841"/>
      <c r="M166" s="857"/>
      <c r="N166" s="841"/>
      <c r="W166" s="940"/>
    </row>
    <row r="167" spans="1:23" ht="13.5" customHeight="1">
      <c r="A167" s="939"/>
      <c r="B167" s="857"/>
      <c r="M167" s="857"/>
      <c r="W167" s="940"/>
    </row>
    <row r="168" spans="1:23" ht="13.5" customHeight="1">
      <c r="A168" s="904">
        <v>244</v>
      </c>
      <c r="B168" s="891" t="s">
        <v>108</v>
      </c>
      <c r="C168" s="841" t="s">
        <v>186</v>
      </c>
      <c r="D168" s="677">
        <v>3441.5</v>
      </c>
      <c r="E168" s="677">
        <v>202.20000000000002</v>
      </c>
      <c r="F168" s="677">
        <v>611.80000000000007</v>
      </c>
      <c r="G168" s="677">
        <v>138</v>
      </c>
      <c r="H168" s="677">
        <v>267.39999999999998</v>
      </c>
      <c r="I168" s="677">
        <v>121.60000000000001</v>
      </c>
      <c r="J168" s="677">
        <v>209.79999999999998</v>
      </c>
      <c r="K168" s="677">
        <v>1113.5999999999999</v>
      </c>
      <c r="L168" s="677">
        <v>121</v>
      </c>
      <c r="M168" s="891" t="s">
        <v>108</v>
      </c>
      <c r="N168" s="841" t="s">
        <v>186</v>
      </c>
      <c r="O168" s="677">
        <v>16.8</v>
      </c>
      <c r="P168" s="677">
        <v>299.3</v>
      </c>
      <c r="Q168" s="677">
        <v>153.1</v>
      </c>
      <c r="R168" s="677">
        <v>36.800000000000004</v>
      </c>
      <c r="S168" s="677">
        <v>147.6</v>
      </c>
      <c r="T168" s="687">
        <v>0</v>
      </c>
      <c r="U168" s="687">
        <v>0</v>
      </c>
      <c r="V168" s="687">
        <v>0</v>
      </c>
      <c r="W168" s="925">
        <v>244</v>
      </c>
    </row>
    <row r="169" spans="1:23" ht="13.5" customHeight="1">
      <c r="A169" s="904">
        <v>245</v>
      </c>
      <c r="B169" s="891"/>
      <c r="C169" s="841" t="s">
        <v>159</v>
      </c>
      <c r="D169" s="687">
        <v>2.7</v>
      </c>
      <c r="E169" s="687">
        <v>0</v>
      </c>
      <c r="F169" s="687">
        <v>0</v>
      </c>
      <c r="G169" s="687">
        <v>0</v>
      </c>
      <c r="H169" s="687">
        <v>0</v>
      </c>
      <c r="I169" s="687">
        <v>0</v>
      </c>
      <c r="J169" s="687">
        <v>0</v>
      </c>
      <c r="K169" s="687">
        <v>0</v>
      </c>
      <c r="L169" s="687">
        <v>0</v>
      </c>
      <c r="M169" s="891"/>
      <c r="N169" s="841" t="s">
        <v>159</v>
      </c>
      <c r="O169" s="687">
        <v>0</v>
      </c>
      <c r="P169" s="687">
        <v>0</v>
      </c>
      <c r="Q169" s="687">
        <v>0</v>
      </c>
      <c r="R169" s="687">
        <v>0</v>
      </c>
      <c r="S169" s="687">
        <v>0</v>
      </c>
      <c r="T169" s="687">
        <v>0</v>
      </c>
      <c r="U169" s="687">
        <v>0</v>
      </c>
      <c r="V169" s="687">
        <v>0</v>
      </c>
      <c r="W169" s="925">
        <v>245</v>
      </c>
    </row>
    <row r="170" spans="1:23" ht="13.5" customHeight="1">
      <c r="A170" s="904">
        <v>246</v>
      </c>
      <c r="B170" s="857"/>
      <c r="C170" s="841" t="s">
        <v>142</v>
      </c>
      <c r="D170" s="687">
        <v>150.69999999999999</v>
      </c>
      <c r="E170" s="687">
        <v>9.3000000000000007</v>
      </c>
      <c r="F170" s="687">
        <v>18.2</v>
      </c>
      <c r="G170" s="687">
        <v>4.9000000000000004</v>
      </c>
      <c r="H170" s="687">
        <v>7.7</v>
      </c>
      <c r="I170" s="687">
        <v>5.6000000000000005</v>
      </c>
      <c r="J170" s="687">
        <v>69</v>
      </c>
      <c r="K170" s="687">
        <v>9.3000000000000007</v>
      </c>
      <c r="L170" s="687">
        <v>11.499999999999998</v>
      </c>
      <c r="M170" s="857"/>
      <c r="N170" s="841" t="s">
        <v>142</v>
      </c>
      <c r="O170" s="687">
        <v>1.8</v>
      </c>
      <c r="P170" s="687">
        <v>3.5</v>
      </c>
      <c r="Q170" s="687">
        <v>3.2</v>
      </c>
      <c r="R170" s="687">
        <v>3.8000000000000003</v>
      </c>
      <c r="S170" s="687">
        <v>3</v>
      </c>
      <c r="T170" s="842">
        <v>0</v>
      </c>
      <c r="U170" s="842">
        <v>0</v>
      </c>
      <c r="V170" s="842">
        <v>0</v>
      </c>
      <c r="W170" s="925">
        <v>246</v>
      </c>
    </row>
    <row r="171" spans="1:23" ht="13.5" customHeight="1">
      <c r="A171" s="939"/>
      <c r="B171" s="857"/>
      <c r="M171" s="857"/>
      <c r="W171" s="940"/>
    </row>
    <row r="172" spans="1:23" ht="13.5" customHeight="1">
      <c r="A172" s="939"/>
      <c r="B172" s="857"/>
      <c r="D172" s="687"/>
      <c r="E172" s="687"/>
      <c r="F172" s="687"/>
      <c r="G172" s="687"/>
      <c r="H172" s="687"/>
      <c r="I172" s="687"/>
      <c r="J172" s="687"/>
      <c r="K172" s="687"/>
      <c r="L172" s="687"/>
      <c r="M172" s="857"/>
      <c r="O172" s="687"/>
      <c r="P172" s="687"/>
      <c r="Q172" s="687"/>
      <c r="R172" s="687"/>
      <c r="S172" s="687"/>
      <c r="T172" s="687"/>
      <c r="U172" s="687"/>
      <c r="V172" s="687"/>
      <c r="W172" s="940"/>
    </row>
    <row r="173" spans="1:23" ht="13.5" customHeight="1">
      <c r="A173" s="904">
        <v>247</v>
      </c>
      <c r="B173" s="901" t="s">
        <v>131</v>
      </c>
      <c r="C173" s="845" t="s">
        <v>186</v>
      </c>
      <c r="D173" s="702">
        <v>8698.5999999999967</v>
      </c>
      <c r="E173" s="702">
        <v>1133.8</v>
      </c>
      <c r="F173" s="702">
        <v>1673.6</v>
      </c>
      <c r="G173" s="702">
        <v>305.09999999999997</v>
      </c>
      <c r="H173" s="702">
        <v>484.1</v>
      </c>
      <c r="I173" s="702">
        <v>302.8</v>
      </c>
      <c r="J173" s="702">
        <v>755.2</v>
      </c>
      <c r="K173" s="702">
        <v>1387.6</v>
      </c>
      <c r="L173" s="702">
        <v>413.40000000000009</v>
      </c>
      <c r="M173" s="901" t="s">
        <v>131</v>
      </c>
      <c r="N173" s="845" t="s">
        <v>186</v>
      </c>
      <c r="O173" s="702">
        <v>58.400000000000006</v>
      </c>
      <c r="P173" s="702">
        <v>991.7</v>
      </c>
      <c r="Q173" s="702">
        <v>372.90000000000009</v>
      </c>
      <c r="R173" s="702">
        <v>208.99999999999997</v>
      </c>
      <c r="S173" s="702">
        <v>198.6</v>
      </c>
      <c r="T173" s="702">
        <v>323.60000000000002</v>
      </c>
      <c r="U173" s="702">
        <v>42.7</v>
      </c>
      <c r="V173" s="702">
        <v>48.3</v>
      </c>
      <c r="W173" s="925">
        <v>247</v>
      </c>
    </row>
    <row r="174" spans="1:23" ht="13.5" customHeight="1">
      <c r="A174" s="904">
        <v>248</v>
      </c>
      <c r="B174" s="902"/>
      <c r="C174" s="845" t="s">
        <v>159</v>
      </c>
      <c r="D174" s="702">
        <v>5399</v>
      </c>
      <c r="E174" s="702">
        <v>394.7</v>
      </c>
      <c r="F174" s="702">
        <v>753.4</v>
      </c>
      <c r="G174" s="702">
        <v>216.7</v>
      </c>
      <c r="H174" s="702">
        <v>274.10000000000002</v>
      </c>
      <c r="I174" s="702">
        <v>272.7</v>
      </c>
      <c r="J174" s="702">
        <v>432.2</v>
      </c>
      <c r="K174" s="702">
        <v>923.1</v>
      </c>
      <c r="L174" s="702">
        <v>260.7</v>
      </c>
      <c r="M174" s="902"/>
      <c r="N174" s="845" t="s">
        <v>159</v>
      </c>
      <c r="O174" s="702">
        <v>31.7</v>
      </c>
      <c r="P174" s="702">
        <v>822.5</v>
      </c>
      <c r="Q174" s="702">
        <v>342</v>
      </c>
      <c r="R174" s="702">
        <v>94.8</v>
      </c>
      <c r="S174" s="702">
        <v>168.5</v>
      </c>
      <c r="T174" s="702">
        <v>323.60000000000002</v>
      </c>
      <c r="U174" s="702">
        <v>42.7</v>
      </c>
      <c r="V174" s="702">
        <v>48.3</v>
      </c>
      <c r="W174" s="925">
        <v>248</v>
      </c>
    </row>
    <row r="175" spans="1:23" ht="13.5" customHeight="1">
      <c r="A175" s="904">
        <v>249</v>
      </c>
      <c r="B175" s="902"/>
      <c r="C175" s="845" t="s">
        <v>142</v>
      </c>
      <c r="D175" s="702">
        <v>6587.7000000000007</v>
      </c>
      <c r="E175" s="702">
        <v>932.00000000000011</v>
      </c>
      <c r="F175" s="702">
        <v>1513.8</v>
      </c>
      <c r="G175" s="702">
        <v>221.49999999999997</v>
      </c>
      <c r="H175" s="702">
        <v>469.69999999999993</v>
      </c>
      <c r="I175" s="702">
        <v>146.10000000000005</v>
      </c>
      <c r="J175" s="702">
        <v>463.80000000000007</v>
      </c>
      <c r="K175" s="702">
        <v>1568.8</v>
      </c>
      <c r="L175" s="702">
        <v>262.2</v>
      </c>
      <c r="M175" s="902"/>
      <c r="N175" s="845" t="s">
        <v>142</v>
      </c>
      <c r="O175" s="702">
        <v>41.7</v>
      </c>
      <c r="P175" s="702">
        <v>465</v>
      </c>
      <c r="Q175" s="702">
        <v>180.80000000000004</v>
      </c>
      <c r="R175" s="702">
        <v>147.19999999999999</v>
      </c>
      <c r="S175" s="702">
        <v>174.70000000000002</v>
      </c>
      <c r="T175" s="702">
        <v>0</v>
      </c>
      <c r="U175" s="702">
        <v>0</v>
      </c>
      <c r="V175" s="702">
        <v>0</v>
      </c>
      <c r="W175" s="925">
        <v>249</v>
      </c>
    </row>
    <row r="176" spans="1:23" ht="13.5" customHeight="1">
      <c r="A176" s="904"/>
      <c r="B176" s="902"/>
      <c r="C176" s="841"/>
      <c r="D176" s="687"/>
      <c r="E176" s="687"/>
      <c r="F176" s="687"/>
      <c r="G176" s="687"/>
      <c r="H176" s="687"/>
      <c r="I176" s="687"/>
      <c r="J176" s="687"/>
      <c r="K176" s="687"/>
      <c r="L176" s="687"/>
      <c r="M176" s="902"/>
      <c r="N176" s="841"/>
      <c r="O176" s="687"/>
      <c r="P176" s="687"/>
      <c r="Q176" s="687"/>
      <c r="R176" s="687"/>
      <c r="S176" s="687"/>
      <c r="T176" s="842"/>
      <c r="U176" s="842"/>
      <c r="V176" s="842"/>
      <c r="W176" s="925"/>
    </row>
    <row r="177" spans="1:23" ht="13.5" customHeight="1">
      <c r="A177" s="939"/>
      <c r="B177" s="902"/>
      <c r="C177" s="841"/>
      <c r="D177" s="687"/>
      <c r="E177" s="687"/>
      <c r="F177" s="687"/>
      <c r="G177" s="687"/>
      <c r="H177" s="687"/>
      <c r="I177" s="687"/>
      <c r="J177" s="687"/>
      <c r="K177" s="687"/>
      <c r="L177" s="687"/>
      <c r="M177" s="902"/>
      <c r="N177" s="841"/>
      <c r="O177" s="687"/>
      <c r="P177" s="687"/>
      <c r="Q177" s="687"/>
      <c r="R177" s="687"/>
      <c r="S177" s="687"/>
      <c r="T177" s="687"/>
      <c r="U177" s="687"/>
      <c r="V177" s="687"/>
      <c r="W177" s="940"/>
    </row>
    <row r="178" spans="1:23" ht="20.100000000000001" customHeight="1">
      <c r="A178" s="941">
        <v>250</v>
      </c>
      <c r="B178" s="906" t="s">
        <v>132</v>
      </c>
      <c r="C178" s="1068" t="s">
        <v>186</v>
      </c>
      <c r="D178" s="849">
        <v>218970.1</v>
      </c>
      <c r="E178" s="849">
        <v>28793.700000000004</v>
      </c>
      <c r="F178" s="849">
        <v>37286.9</v>
      </c>
      <c r="G178" s="849">
        <v>6557.7999999999984</v>
      </c>
      <c r="H178" s="849">
        <v>17755.399999999998</v>
      </c>
      <c r="I178" s="849">
        <v>4459.3000000000011</v>
      </c>
      <c r="J178" s="849">
        <v>19890.700000000004</v>
      </c>
      <c r="K178" s="849">
        <v>45866.200000000012</v>
      </c>
      <c r="L178" s="849">
        <v>9887.4</v>
      </c>
      <c r="M178" s="906" t="s">
        <v>132</v>
      </c>
      <c r="N178" s="1068" t="s">
        <v>186</v>
      </c>
      <c r="O178" s="849">
        <v>2301.6000000000004</v>
      </c>
      <c r="P178" s="849">
        <v>11077.100000000002</v>
      </c>
      <c r="Q178" s="849">
        <v>6092.1</v>
      </c>
      <c r="R178" s="849">
        <v>7319.8</v>
      </c>
      <c r="S178" s="849">
        <v>5550.5</v>
      </c>
      <c r="T178" s="849">
        <v>12128.9</v>
      </c>
      <c r="U178" s="849">
        <v>2187.7999999999997</v>
      </c>
      <c r="V178" s="849">
        <v>6553.7</v>
      </c>
      <c r="W178" s="942">
        <v>250</v>
      </c>
    </row>
    <row r="179" spans="1:23" ht="20.100000000000001" customHeight="1">
      <c r="A179" s="943">
        <v>251</v>
      </c>
      <c r="B179" s="910"/>
      <c r="C179" s="949" t="s">
        <v>159</v>
      </c>
      <c r="D179" s="808">
        <v>161723.1</v>
      </c>
      <c r="E179" s="808">
        <v>21095.9</v>
      </c>
      <c r="F179" s="808">
        <v>25916.7</v>
      </c>
      <c r="G179" s="808">
        <v>5137.3999999999996</v>
      </c>
      <c r="H179" s="808">
        <v>12057</v>
      </c>
      <c r="I179" s="808">
        <v>3683.6</v>
      </c>
      <c r="J179" s="808">
        <v>14417.8</v>
      </c>
      <c r="K179" s="808">
        <v>30400.400000000001</v>
      </c>
      <c r="L179" s="808">
        <v>7569.2</v>
      </c>
      <c r="M179" s="910"/>
      <c r="N179" s="949" t="s">
        <v>159</v>
      </c>
      <c r="O179" s="808">
        <v>1715.2</v>
      </c>
      <c r="P179" s="808">
        <v>8796.1</v>
      </c>
      <c r="Q179" s="808">
        <v>4995.5</v>
      </c>
      <c r="R179" s="808">
        <v>5255.5</v>
      </c>
      <c r="S179" s="808">
        <v>4516.6000000000004</v>
      </c>
      <c r="T179" s="808">
        <v>12128.9</v>
      </c>
      <c r="U179" s="808">
        <v>2187.8000000000002</v>
      </c>
      <c r="V179" s="808">
        <v>6553.7</v>
      </c>
      <c r="W179" s="944">
        <v>251</v>
      </c>
    </row>
    <row r="180" spans="1:23" ht="20.100000000000001" customHeight="1">
      <c r="A180" s="945">
        <v>252</v>
      </c>
      <c r="B180" s="914"/>
      <c r="C180" s="1069" t="s">
        <v>142</v>
      </c>
      <c r="D180" s="855">
        <v>98346.099999999991</v>
      </c>
      <c r="E180" s="855">
        <v>15556.100000000002</v>
      </c>
      <c r="F180" s="855">
        <v>16677.900000000001</v>
      </c>
      <c r="G180" s="855">
        <v>3137.3999999999992</v>
      </c>
      <c r="H180" s="855">
        <v>8314.5000000000018</v>
      </c>
      <c r="I180" s="855">
        <v>1906.1000000000006</v>
      </c>
      <c r="J180" s="855">
        <v>9311.5</v>
      </c>
      <c r="K180" s="855">
        <v>25334.3</v>
      </c>
      <c r="L180" s="855">
        <v>4359.3999999999987</v>
      </c>
      <c r="M180" s="914"/>
      <c r="N180" s="1069" t="s">
        <v>142</v>
      </c>
      <c r="O180" s="855">
        <v>975.80000000000007</v>
      </c>
      <c r="P180" s="855">
        <v>4625.4999999999991</v>
      </c>
      <c r="Q180" s="855">
        <v>2467.1999999999998</v>
      </c>
      <c r="R180" s="855">
        <v>3386.6</v>
      </c>
      <c r="S180" s="855">
        <v>2292.6</v>
      </c>
      <c r="T180" s="855">
        <v>0</v>
      </c>
      <c r="U180" s="855">
        <v>0</v>
      </c>
      <c r="V180" s="855">
        <v>0</v>
      </c>
      <c r="W180" s="946">
        <v>252</v>
      </c>
    </row>
    <row r="181" spans="1:23" ht="18.95" customHeight="1">
      <c r="A181" s="947"/>
      <c r="B181" s="948"/>
      <c r="C181" s="949"/>
      <c r="D181" s="948"/>
      <c r="M181" s="948"/>
      <c r="N181" s="949"/>
      <c r="W181" s="950"/>
    </row>
    <row r="182" spans="1:23" ht="18.95" customHeight="1">
      <c r="A182" s="950"/>
      <c r="B182" s="948"/>
      <c r="C182" s="949"/>
      <c r="D182" s="1070"/>
      <c r="E182" s="1070"/>
      <c r="F182" s="1070"/>
      <c r="G182" s="1070"/>
      <c r="H182" s="1070"/>
      <c r="I182" s="1070"/>
      <c r="J182" s="1070"/>
      <c r="K182" s="1070"/>
      <c r="L182" s="1070"/>
      <c r="M182" s="1070"/>
      <c r="N182" s="1070"/>
      <c r="O182" s="1070"/>
      <c r="P182" s="1070"/>
      <c r="Q182" s="1070"/>
      <c r="W182" s="951"/>
    </row>
    <row r="183" spans="1:23" ht="18.95" customHeight="1">
      <c r="A183" s="950"/>
      <c r="B183" s="948"/>
      <c r="C183" s="949"/>
      <c r="D183" s="948"/>
      <c r="M183" s="948"/>
      <c r="N183" s="949"/>
      <c r="W183" s="952"/>
    </row>
    <row r="184" spans="1:23" ht="18.95" customHeight="1">
      <c r="A184" s="950"/>
      <c r="B184" s="948"/>
      <c r="C184" s="949"/>
      <c r="D184" s="948"/>
      <c r="M184" s="948"/>
      <c r="N184" s="949"/>
      <c r="W184" s="952"/>
    </row>
    <row r="185" spans="1:23" ht="18.95" customHeight="1">
      <c r="A185" s="950"/>
      <c r="B185" s="948"/>
      <c r="C185" s="949"/>
      <c r="D185" s="948"/>
      <c r="M185" s="948"/>
      <c r="N185" s="949"/>
      <c r="W185" s="952"/>
    </row>
    <row r="186" spans="1:23" ht="18.95" customHeight="1">
      <c r="A186" s="953"/>
      <c r="B186" s="948"/>
      <c r="C186" s="949"/>
      <c r="D186" s="948"/>
      <c r="M186" s="948"/>
      <c r="N186" s="949"/>
      <c r="W186" s="951"/>
    </row>
    <row r="187" spans="1:23" ht="18.95" customHeight="1">
      <c r="A187" s="953"/>
      <c r="B187" s="948"/>
      <c r="C187" s="949"/>
      <c r="D187" s="948"/>
      <c r="M187" s="948"/>
      <c r="N187" s="949"/>
      <c r="W187" s="951"/>
    </row>
    <row r="188" spans="1:23" ht="18.95" customHeight="1">
      <c r="A188" s="953"/>
      <c r="B188" s="948"/>
      <c r="C188" s="949"/>
      <c r="D188" s="948"/>
      <c r="M188" s="948"/>
      <c r="N188" s="949"/>
      <c r="W188" s="951"/>
    </row>
    <row r="189" spans="1:23" ht="18.95" customHeight="1">
      <c r="A189" s="953"/>
      <c r="B189" s="948"/>
      <c r="C189" s="949"/>
      <c r="D189" s="948"/>
      <c r="M189" s="948"/>
      <c r="N189" s="949"/>
      <c r="W189" s="951"/>
    </row>
    <row r="190" spans="1:23" ht="18.95" customHeight="1">
      <c r="A190" s="950"/>
      <c r="B190" s="948"/>
      <c r="C190" s="949"/>
      <c r="D190" s="948"/>
      <c r="E190" s="948"/>
      <c r="F190" s="948"/>
      <c r="G190" s="948"/>
      <c r="H190" s="948"/>
      <c r="I190" s="948"/>
      <c r="J190" s="948"/>
      <c r="K190" s="948"/>
      <c r="L190" s="948"/>
      <c r="M190" s="948"/>
      <c r="N190" s="948"/>
      <c r="O190" s="948"/>
      <c r="P190" s="948"/>
      <c r="Q190" s="948"/>
      <c r="R190" s="948"/>
      <c r="S190" s="948"/>
      <c r="T190" s="948"/>
      <c r="U190" s="948"/>
      <c r="V190" s="948"/>
      <c r="W190" s="948"/>
    </row>
    <row r="191" spans="1:23" ht="18.95" customHeight="1">
      <c r="A191" s="950"/>
      <c r="B191" s="948"/>
      <c r="C191" s="949"/>
      <c r="D191" s="948"/>
      <c r="E191" s="948"/>
      <c r="F191" s="948"/>
      <c r="G191" s="948"/>
      <c r="H191" s="948"/>
      <c r="I191" s="948"/>
      <c r="J191" s="948"/>
      <c r="K191" s="948"/>
      <c r="L191" s="948"/>
      <c r="M191" s="948"/>
      <c r="N191" s="948"/>
      <c r="O191" s="948"/>
      <c r="P191" s="948"/>
      <c r="Q191" s="948"/>
      <c r="R191" s="948"/>
      <c r="S191" s="948"/>
      <c r="T191" s="948"/>
      <c r="U191" s="948"/>
      <c r="V191" s="948"/>
      <c r="W191" s="948"/>
    </row>
    <row r="192" spans="1:23" ht="18.95" customHeight="1">
      <c r="A192" s="950"/>
      <c r="B192" s="948"/>
      <c r="C192" s="949"/>
      <c r="D192" s="948"/>
      <c r="E192" s="948"/>
      <c r="F192" s="948"/>
      <c r="G192" s="948"/>
      <c r="H192" s="948"/>
      <c r="I192" s="948"/>
      <c r="J192" s="948"/>
      <c r="K192" s="948"/>
      <c r="L192" s="948"/>
      <c r="M192" s="948"/>
      <c r="N192" s="948"/>
      <c r="O192" s="948"/>
      <c r="P192" s="948"/>
      <c r="Q192" s="948"/>
      <c r="R192" s="948"/>
      <c r="S192" s="948"/>
      <c r="T192" s="948"/>
      <c r="U192" s="948"/>
      <c r="V192" s="948"/>
      <c r="W192" s="948"/>
    </row>
    <row r="193" spans="1:23" ht="18.95" customHeight="1">
      <c r="A193" s="953"/>
      <c r="B193" s="948"/>
      <c r="C193" s="949"/>
      <c r="D193" s="948"/>
      <c r="M193" s="948"/>
      <c r="N193" s="949"/>
      <c r="W193" s="951"/>
    </row>
    <row r="194" spans="1:23" ht="18.95" customHeight="1">
      <c r="A194" s="950"/>
      <c r="B194" s="948"/>
      <c r="C194" s="949"/>
      <c r="D194" s="948"/>
      <c r="M194" s="948"/>
      <c r="N194" s="949"/>
      <c r="W194" s="952"/>
    </row>
    <row r="195" spans="1:23" ht="18.95" customHeight="1">
      <c r="A195" s="950"/>
      <c r="B195" s="948"/>
      <c r="C195" s="949"/>
      <c r="D195" s="948"/>
      <c r="M195" s="948"/>
      <c r="N195" s="949"/>
      <c r="W195" s="952"/>
    </row>
    <row r="196" spans="1:23" ht="18.95" customHeight="1">
      <c r="A196" s="950"/>
      <c r="B196" s="948"/>
      <c r="C196" s="949"/>
      <c r="D196" s="948"/>
      <c r="M196" s="948"/>
      <c r="N196" s="949"/>
      <c r="W196" s="952"/>
    </row>
    <row r="197" spans="1:23" ht="18.95" customHeight="1">
      <c r="A197" s="953"/>
      <c r="B197" s="948"/>
      <c r="C197" s="949"/>
      <c r="D197" s="948"/>
      <c r="M197" s="948"/>
      <c r="N197" s="949"/>
      <c r="W197" s="951"/>
    </row>
    <row r="198" spans="1:23" ht="18.95" customHeight="1">
      <c r="A198" s="950"/>
      <c r="B198" s="948"/>
      <c r="C198" s="949"/>
      <c r="D198" s="948"/>
      <c r="M198" s="948"/>
      <c r="N198" s="949"/>
      <c r="W198" s="952"/>
    </row>
    <row r="199" spans="1:23" ht="18.95" customHeight="1">
      <c r="A199" s="950"/>
      <c r="B199" s="948"/>
      <c r="C199" s="949"/>
      <c r="D199" s="948"/>
      <c r="M199" s="948"/>
      <c r="N199" s="949"/>
      <c r="W199" s="952"/>
    </row>
    <row r="200" spans="1:23" ht="18.95" customHeight="1">
      <c r="A200" s="950"/>
      <c r="B200" s="948"/>
      <c r="C200" s="949"/>
      <c r="D200" s="948"/>
      <c r="M200" s="948"/>
      <c r="N200" s="949"/>
      <c r="W200" s="952"/>
    </row>
    <row r="201" spans="1:23" ht="18.95" customHeight="1">
      <c r="A201" s="953"/>
      <c r="B201" s="948"/>
      <c r="C201" s="949"/>
      <c r="D201" s="948"/>
      <c r="M201" s="948"/>
      <c r="N201" s="949"/>
      <c r="W201" s="951"/>
    </row>
    <row r="202" spans="1:23" ht="18.95" customHeight="1">
      <c r="A202" s="950"/>
      <c r="B202" s="948"/>
      <c r="C202" s="949"/>
      <c r="D202" s="948"/>
      <c r="M202" s="948"/>
      <c r="N202" s="949"/>
      <c r="W202" s="952"/>
    </row>
    <row r="203" spans="1:23" ht="18.95" customHeight="1">
      <c r="A203" s="950"/>
      <c r="B203" s="948"/>
      <c r="C203" s="949"/>
      <c r="D203" s="948"/>
      <c r="M203" s="948"/>
      <c r="N203" s="949"/>
      <c r="W203" s="952"/>
    </row>
    <row r="204" spans="1:23" ht="18.95" customHeight="1">
      <c r="A204" s="950"/>
      <c r="B204" s="948"/>
      <c r="C204" s="949"/>
      <c r="D204" s="948"/>
      <c r="M204" s="948"/>
      <c r="N204" s="949"/>
      <c r="W204" s="952"/>
    </row>
    <row r="205" spans="1:23" ht="18.95" customHeight="1">
      <c r="A205" s="953"/>
      <c r="B205" s="948"/>
      <c r="C205" s="949"/>
      <c r="D205" s="948"/>
      <c r="M205" s="948"/>
      <c r="N205" s="949"/>
      <c r="W205" s="951"/>
    </row>
    <row r="206" spans="1:23" ht="18.95" customHeight="1">
      <c r="A206" s="950"/>
      <c r="B206" s="948"/>
      <c r="C206" s="949"/>
      <c r="D206" s="948"/>
      <c r="M206" s="948"/>
      <c r="N206" s="949"/>
      <c r="W206" s="952"/>
    </row>
    <row r="207" spans="1:23" ht="18.95" customHeight="1">
      <c r="A207" s="950"/>
      <c r="B207" s="948"/>
      <c r="C207" s="949"/>
      <c r="D207" s="948"/>
      <c r="M207" s="948"/>
      <c r="N207" s="949"/>
      <c r="W207" s="952"/>
    </row>
    <row r="208" spans="1:23" ht="18.95" customHeight="1">
      <c r="A208" s="950"/>
      <c r="B208" s="948"/>
      <c r="C208" s="949"/>
      <c r="D208" s="948"/>
      <c r="M208" s="948"/>
      <c r="N208" s="949"/>
      <c r="W208" s="952"/>
    </row>
    <row r="209" spans="1:23" ht="18.95" customHeight="1">
      <c r="A209" s="953"/>
      <c r="B209" s="948"/>
      <c r="C209" s="949"/>
      <c r="D209" s="948"/>
      <c r="M209" s="948"/>
      <c r="N209" s="949"/>
      <c r="W209" s="951"/>
    </row>
    <row r="210" spans="1:23" ht="18.95" customHeight="1">
      <c r="A210" s="950"/>
      <c r="B210" s="948"/>
      <c r="C210" s="949"/>
      <c r="D210" s="948"/>
      <c r="M210" s="948"/>
      <c r="N210" s="949"/>
      <c r="W210" s="839"/>
    </row>
    <row r="211" spans="1:23" ht="18.95" customHeight="1">
      <c r="A211" s="950"/>
      <c r="B211" s="948"/>
      <c r="C211" s="949"/>
      <c r="D211" s="948"/>
      <c r="M211" s="948"/>
      <c r="N211" s="949"/>
      <c r="W211" s="839"/>
    </row>
    <row r="212" spans="1:23" ht="18.95" customHeight="1">
      <c r="A212" s="950"/>
      <c r="B212" s="948"/>
      <c r="C212" s="949"/>
      <c r="D212" s="948"/>
      <c r="M212" s="948"/>
      <c r="N212" s="949"/>
      <c r="W212" s="839"/>
    </row>
    <row r="213" spans="1:23" ht="18.95" customHeight="1">
      <c r="A213" s="953"/>
      <c r="B213" s="948"/>
      <c r="C213" s="949"/>
      <c r="D213" s="948"/>
      <c r="M213" s="948"/>
      <c r="N213" s="949"/>
      <c r="W213" s="697"/>
    </row>
    <row r="214" spans="1:23" ht="18.95" customHeight="1">
      <c r="A214" s="953"/>
      <c r="B214" s="948"/>
      <c r="C214" s="949"/>
      <c r="D214" s="948"/>
      <c r="M214" s="948"/>
      <c r="N214" s="949"/>
      <c r="W214" s="697"/>
    </row>
    <row r="215" spans="1:23" ht="18.95" customHeight="1">
      <c r="A215" s="950"/>
      <c r="B215" s="948"/>
      <c r="C215" s="949"/>
      <c r="D215" s="948"/>
      <c r="M215" s="948"/>
      <c r="N215" s="949"/>
      <c r="W215" s="839"/>
    </row>
    <row r="216" spans="1:23" ht="18.95" customHeight="1">
      <c r="A216" s="950"/>
      <c r="B216" s="948"/>
      <c r="C216" s="949"/>
      <c r="D216" s="948"/>
      <c r="M216" s="948"/>
      <c r="N216" s="949"/>
      <c r="W216" s="839"/>
    </row>
    <row r="217" spans="1:23" ht="18.95" customHeight="1">
      <c r="A217" s="950"/>
      <c r="B217" s="948"/>
      <c r="C217" s="949"/>
      <c r="D217" s="948"/>
      <c r="M217" s="948"/>
      <c r="N217" s="949"/>
      <c r="W217" s="839"/>
    </row>
    <row r="218" spans="1:23" ht="18.95" customHeight="1">
      <c r="A218" s="953"/>
      <c r="B218" s="948"/>
      <c r="C218" s="949"/>
      <c r="D218" s="948"/>
      <c r="M218" s="948"/>
      <c r="N218" s="949"/>
      <c r="W218" s="697"/>
    </row>
    <row r="219" spans="1:23" ht="18.95" customHeight="1">
      <c r="A219" s="953"/>
      <c r="B219" s="948"/>
      <c r="C219" s="949"/>
      <c r="D219" s="948"/>
      <c r="M219" s="948"/>
      <c r="N219" s="949"/>
      <c r="W219" s="697"/>
    </row>
    <row r="220" spans="1:23" ht="18.95" customHeight="1">
      <c r="A220" s="950"/>
      <c r="B220" s="948"/>
      <c r="C220" s="949"/>
      <c r="D220" s="948"/>
      <c r="M220" s="948"/>
      <c r="N220" s="949"/>
      <c r="W220" s="839"/>
    </row>
    <row r="221" spans="1:23" ht="18.95" customHeight="1">
      <c r="A221" s="950"/>
      <c r="B221" s="948"/>
      <c r="C221" s="949"/>
      <c r="D221" s="948"/>
      <c r="M221" s="948"/>
      <c r="N221" s="949"/>
      <c r="W221" s="839"/>
    </row>
    <row r="222" spans="1:23" ht="18.95" customHeight="1">
      <c r="A222" s="950"/>
      <c r="B222" s="948"/>
      <c r="C222" s="949"/>
      <c r="D222" s="948"/>
      <c r="M222" s="948"/>
      <c r="N222" s="949"/>
      <c r="W222" s="839"/>
    </row>
    <row r="223" spans="1:23" ht="18.95" customHeight="1">
      <c r="A223" s="953"/>
      <c r="B223" s="948"/>
      <c r="C223" s="949"/>
      <c r="D223" s="948"/>
      <c r="M223" s="948"/>
      <c r="N223" s="949"/>
      <c r="W223" s="697"/>
    </row>
    <row r="224" spans="1:23" ht="18.95" customHeight="1">
      <c r="A224" s="953"/>
      <c r="B224" s="948"/>
      <c r="C224" s="949"/>
      <c r="D224" s="948"/>
      <c r="M224" s="948"/>
      <c r="N224" s="949"/>
      <c r="W224" s="697"/>
    </row>
    <row r="225" spans="1:23" ht="18.95" customHeight="1">
      <c r="A225" s="950"/>
      <c r="B225" s="948"/>
      <c r="C225" s="949"/>
      <c r="D225" s="948"/>
      <c r="M225" s="948"/>
      <c r="N225" s="949"/>
      <c r="W225" s="839"/>
    </row>
    <row r="226" spans="1:23" ht="18.95" customHeight="1">
      <c r="A226" s="950"/>
      <c r="B226" s="948"/>
      <c r="C226" s="949"/>
      <c r="D226" s="948"/>
      <c r="M226" s="948"/>
      <c r="N226" s="949"/>
      <c r="W226" s="839"/>
    </row>
    <row r="227" spans="1:23" ht="18.95" customHeight="1">
      <c r="A227" s="950"/>
      <c r="B227" s="948"/>
      <c r="C227" s="949"/>
      <c r="D227" s="948"/>
      <c r="M227" s="948"/>
      <c r="N227" s="949"/>
      <c r="W227" s="839"/>
    </row>
    <row r="228" spans="1:23" ht="18.95" customHeight="1">
      <c r="A228" s="953"/>
      <c r="B228" s="948"/>
      <c r="C228" s="949"/>
      <c r="D228" s="948"/>
      <c r="M228" s="948"/>
      <c r="N228" s="949"/>
      <c r="W228" s="697"/>
    </row>
    <row r="229" spans="1:23" ht="18.95" customHeight="1">
      <c r="A229" s="953"/>
      <c r="B229" s="948"/>
      <c r="C229" s="949"/>
      <c r="D229" s="948"/>
      <c r="M229" s="948"/>
      <c r="N229" s="949"/>
      <c r="W229" s="697"/>
    </row>
    <row r="230" spans="1:23" ht="18.95" customHeight="1">
      <c r="A230" s="950"/>
      <c r="B230" s="948"/>
      <c r="C230" s="852"/>
      <c r="D230" s="948"/>
      <c r="M230" s="948"/>
      <c r="N230" s="852"/>
      <c r="W230" s="839"/>
    </row>
    <row r="231" spans="1:23" ht="18.95" customHeight="1">
      <c r="A231" s="950"/>
      <c r="B231" s="948"/>
      <c r="C231" s="852"/>
      <c r="D231" s="948"/>
      <c r="M231" s="948"/>
      <c r="N231" s="852"/>
      <c r="W231" s="839"/>
    </row>
    <row r="232" spans="1:23" ht="18.95" customHeight="1">
      <c r="A232" s="950"/>
      <c r="B232" s="948"/>
      <c r="C232" s="852"/>
      <c r="D232" s="948"/>
      <c r="M232" s="948"/>
      <c r="N232" s="852"/>
      <c r="W232" s="839"/>
    </row>
    <row r="233" spans="1:23" ht="18.95" customHeight="1">
      <c r="A233" s="952"/>
      <c r="B233" s="948"/>
      <c r="C233" s="949"/>
      <c r="D233" s="948"/>
      <c r="M233" s="948"/>
      <c r="N233" s="949"/>
      <c r="W233" s="679"/>
    </row>
    <row r="234" spans="1:23" ht="18.95" customHeight="1">
      <c r="A234" s="952"/>
      <c r="B234" s="948"/>
      <c r="C234" s="949"/>
      <c r="D234" s="948"/>
      <c r="M234" s="948"/>
      <c r="N234" s="949"/>
      <c r="W234" s="679"/>
    </row>
    <row r="235" spans="1:23" ht="18.95" customHeight="1">
      <c r="A235" s="952"/>
      <c r="B235" s="948"/>
      <c r="C235" s="949"/>
      <c r="D235" s="948"/>
      <c r="M235" s="948"/>
      <c r="N235" s="949"/>
      <c r="W235" s="679"/>
    </row>
    <row r="236" spans="1:23" ht="18.95" customHeight="1">
      <c r="A236" s="952"/>
      <c r="B236" s="948"/>
      <c r="C236" s="949"/>
      <c r="D236" s="948"/>
      <c r="M236" s="948"/>
      <c r="N236" s="949"/>
      <c r="W236" s="679"/>
    </row>
    <row r="237" spans="1:23" ht="18.95" customHeight="1">
      <c r="A237" s="952"/>
      <c r="B237" s="948"/>
      <c r="C237" s="949"/>
      <c r="D237" s="948"/>
      <c r="M237" s="948"/>
      <c r="N237" s="949"/>
      <c r="W237" s="679"/>
    </row>
    <row r="238" spans="1:23" ht="18.95" customHeight="1">
      <c r="A238" s="952"/>
      <c r="B238" s="948"/>
      <c r="C238" s="949"/>
      <c r="D238" s="948"/>
      <c r="M238" s="948"/>
      <c r="N238" s="949"/>
      <c r="W238" s="679"/>
    </row>
    <row r="239" spans="1:23" ht="18.95" customHeight="1">
      <c r="A239" s="952"/>
      <c r="B239" s="948"/>
      <c r="C239" s="949"/>
      <c r="D239" s="948"/>
      <c r="M239" s="948"/>
      <c r="N239" s="949"/>
      <c r="W239" s="679"/>
    </row>
    <row r="240" spans="1:23" ht="18.95" customHeight="1">
      <c r="A240" s="952"/>
      <c r="B240" s="948"/>
      <c r="C240" s="949"/>
      <c r="D240" s="948"/>
      <c r="M240" s="948"/>
      <c r="N240" s="949"/>
      <c r="W240" s="679"/>
    </row>
    <row r="241" spans="1:23" ht="18.95" customHeight="1">
      <c r="A241" s="952"/>
      <c r="B241" s="948"/>
      <c r="C241" s="949"/>
      <c r="D241" s="948"/>
      <c r="M241" s="948"/>
      <c r="N241" s="949"/>
      <c r="W241" s="679"/>
    </row>
    <row r="242" spans="1:23" ht="18.95" customHeight="1">
      <c r="A242" s="952"/>
      <c r="B242" s="948"/>
      <c r="C242" s="949"/>
      <c r="D242" s="948"/>
      <c r="M242" s="948"/>
      <c r="N242" s="949"/>
      <c r="W242" s="679"/>
    </row>
    <row r="243" spans="1:23" ht="18.95" customHeight="1">
      <c r="A243" s="952"/>
      <c r="B243" s="948"/>
      <c r="C243" s="949"/>
      <c r="D243" s="948"/>
      <c r="M243" s="948"/>
      <c r="N243" s="949"/>
      <c r="W243" s="679"/>
    </row>
    <row r="244" spans="1:23" ht="18.95" customHeight="1">
      <c r="A244" s="954"/>
      <c r="B244" s="948"/>
      <c r="C244" s="949"/>
      <c r="D244" s="948"/>
      <c r="M244" s="948"/>
      <c r="N244" s="949"/>
      <c r="W244" s="679"/>
    </row>
    <row r="245" spans="1:23" ht="18.95" customHeight="1">
      <c r="A245" s="954"/>
      <c r="B245" s="948"/>
      <c r="C245" s="949"/>
      <c r="D245" s="948"/>
      <c r="M245" s="948"/>
      <c r="N245" s="949"/>
      <c r="W245" s="679"/>
    </row>
    <row r="246" spans="1:23" ht="18.95" customHeight="1">
      <c r="A246" s="954"/>
      <c r="B246" s="948"/>
      <c r="C246" s="949"/>
      <c r="D246" s="948"/>
      <c r="M246" s="948"/>
      <c r="N246" s="949"/>
      <c r="W246" s="679"/>
    </row>
    <row r="247" spans="1:23" ht="18.95" customHeight="1">
      <c r="A247" s="954"/>
      <c r="B247" s="948"/>
      <c r="C247" s="949"/>
      <c r="D247" s="948"/>
      <c r="M247" s="948"/>
      <c r="N247" s="949"/>
      <c r="W247" s="679"/>
    </row>
    <row r="248" spans="1:23" ht="18.95" customHeight="1">
      <c r="A248" s="954"/>
      <c r="B248" s="948"/>
      <c r="C248" s="949"/>
      <c r="D248" s="948"/>
      <c r="M248" s="948"/>
      <c r="N248" s="949"/>
      <c r="W248" s="679"/>
    </row>
    <row r="249" spans="1:23" ht="18.95" customHeight="1">
      <c r="A249" s="954"/>
      <c r="B249" s="948"/>
      <c r="C249" s="949"/>
      <c r="D249" s="948"/>
      <c r="M249" s="948"/>
      <c r="N249" s="949"/>
      <c r="W249" s="679"/>
    </row>
    <row r="250" spans="1:23" ht="18.95" customHeight="1">
      <c r="A250" s="954"/>
      <c r="B250" s="948"/>
      <c r="C250" s="949"/>
      <c r="D250" s="948"/>
      <c r="M250" s="948"/>
      <c r="N250" s="949"/>
      <c r="W250" s="679"/>
    </row>
    <row r="251" spans="1:23" ht="18.95" customHeight="1">
      <c r="A251" s="954"/>
      <c r="B251" s="948"/>
      <c r="C251" s="852"/>
      <c r="D251" s="948"/>
      <c r="M251" s="948"/>
      <c r="N251" s="852"/>
      <c r="W251" s="679"/>
    </row>
    <row r="252" spans="1:23" ht="18.95" customHeight="1">
      <c r="A252" s="954"/>
      <c r="B252" s="948"/>
      <c r="C252" s="852"/>
      <c r="D252" s="948"/>
      <c r="M252" s="948"/>
      <c r="N252" s="852"/>
      <c r="W252" s="679"/>
    </row>
    <row r="253" spans="1:23" ht="18.95" customHeight="1">
      <c r="A253" s="954"/>
      <c r="B253" s="948"/>
      <c r="C253" s="852"/>
      <c r="D253" s="948"/>
      <c r="M253" s="948"/>
      <c r="N253" s="852"/>
      <c r="W253" s="679"/>
    </row>
    <row r="254" spans="1:23" ht="18.95" customHeight="1">
      <c r="A254" s="954"/>
      <c r="B254" s="948"/>
      <c r="C254" s="948"/>
      <c r="D254" s="948"/>
      <c r="M254" s="948"/>
      <c r="N254" s="948"/>
      <c r="W254" s="679"/>
    </row>
    <row r="255" spans="1:23" ht="18.95" customHeight="1">
      <c r="A255" s="954"/>
      <c r="B255" s="948"/>
      <c r="C255" s="948"/>
      <c r="D255" s="948"/>
      <c r="M255" s="948"/>
      <c r="N255" s="948"/>
      <c r="W255" s="679"/>
    </row>
    <row r="256" spans="1:23" ht="18.95" customHeight="1">
      <c r="A256" s="954"/>
      <c r="B256" s="948"/>
      <c r="C256" s="948"/>
      <c r="D256" s="948"/>
      <c r="M256" s="948"/>
      <c r="N256" s="948"/>
      <c r="W256" s="679"/>
    </row>
    <row r="257" spans="1:23" ht="18.95" customHeight="1">
      <c r="A257" s="954"/>
      <c r="B257" s="948"/>
      <c r="C257" s="948"/>
      <c r="D257" s="948"/>
      <c r="M257" s="948"/>
      <c r="N257" s="948"/>
      <c r="W257" s="679"/>
    </row>
    <row r="258" spans="1:23" ht="18.95" customHeight="1">
      <c r="A258" s="954"/>
      <c r="B258" s="948"/>
      <c r="C258" s="948"/>
      <c r="D258" s="948"/>
      <c r="M258" s="948"/>
      <c r="N258" s="948"/>
      <c r="W258" s="679"/>
    </row>
    <row r="259" spans="1:23" ht="18.95" customHeight="1">
      <c r="A259" s="954"/>
      <c r="B259" s="948"/>
      <c r="C259" s="948"/>
      <c r="D259" s="948"/>
      <c r="M259" s="948"/>
      <c r="N259" s="948"/>
      <c r="W259" s="679"/>
    </row>
    <row r="260" spans="1:23" ht="18.95" customHeight="1">
      <c r="A260" s="954"/>
      <c r="B260" s="948"/>
      <c r="C260" s="948"/>
      <c r="D260" s="948"/>
      <c r="M260" s="948"/>
      <c r="N260" s="948"/>
      <c r="W260" s="679"/>
    </row>
    <row r="261" spans="1:23" ht="18.95" customHeight="1">
      <c r="A261" s="954"/>
      <c r="B261" s="948"/>
      <c r="C261" s="948"/>
      <c r="D261" s="948"/>
      <c r="M261" s="948"/>
      <c r="N261" s="948"/>
      <c r="W261" s="679"/>
    </row>
    <row r="262" spans="1:23" ht="18.95" customHeight="1">
      <c r="A262" s="954"/>
      <c r="B262" s="948"/>
      <c r="C262" s="948"/>
      <c r="D262" s="948"/>
      <c r="M262" s="948"/>
      <c r="N262" s="948"/>
      <c r="W262" s="679"/>
    </row>
    <row r="263" spans="1:23" ht="18.95" customHeight="1">
      <c r="A263" s="954"/>
      <c r="B263" s="948"/>
      <c r="C263" s="948"/>
      <c r="D263" s="948"/>
      <c r="M263" s="948"/>
      <c r="N263" s="948"/>
      <c r="W263" s="679"/>
    </row>
    <row r="264" spans="1:23" ht="18.95" customHeight="1">
      <c r="A264" s="954"/>
      <c r="B264" s="948"/>
      <c r="C264" s="948"/>
      <c r="D264" s="948"/>
      <c r="M264" s="948"/>
      <c r="N264" s="948"/>
      <c r="W264" s="679"/>
    </row>
    <row r="265" spans="1:23" ht="18.95" customHeight="1">
      <c r="A265" s="954"/>
      <c r="B265" s="948"/>
      <c r="C265" s="948"/>
      <c r="D265" s="948"/>
      <c r="M265" s="948"/>
      <c r="N265" s="948"/>
      <c r="W265" s="679"/>
    </row>
    <row r="266" spans="1:23" ht="18.95" customHeight="1">
      <c r="A266" s="954"/>
      <c r="B266" s="948"/>
      <c r="C266" s="948"/>
      <c r="D266" s="948"/>
      <c r="M266" s="948"/>
      <c r="N266" s="948"/>
    </row>
    <row r="267" spans="1:23" ht="18.95" customHeight="1">
      <c r="A267" s="954"/>
      <c r="B267" s="948"/>
      <c r="C267" s="948"/>
      <c r="D267" s="948"/>
      <c r="M267" s="948"/>
      <c r="N267" s="948"/>
    </row>
    <row r="268" spans="1:23" ht="18.95" customHeight="1">
      <c r="A268" s="954"/>
      <c r="B268" s="948"/>
      <c r="C268" s="948"/>
      <c r="D268" s="948"/>
      <c r="M268" s="948"/>
      <c r="N268" s="948"/>
    </row>
    <row r="269" spans="1:23" ht="18.95" customHeight="1">
      <c r="A269" s="954"/>
      <c r="B269" s="948"/>
      <c r="C269" s="948"/>
      <c r="D269" s="948"/>
      <c r="M269" s="948"/>
      <c r="N269" s="948"/>
    </row>
    <row r="270" spans="1:23" ht="18.95" customHeight="1">
      <c r="A270" s="864"/>
      <c r="B270" s="948"/>
      <c r="C270" s="948"/>
      <c r="D270" s="948"/>
      <c r="M270" s="948"/>
      <c r="N270" s="948"/>
    </row>
    <row r="271" spans="1:23" ht="18.95" customHeight="1">
      <c r="A271" s="864"/>
      <c r="B271" s="948"/>
      <c r="C271" s="948"/>
      <c r="D271" s="948"/>
      <c r="M271" s="948"/>
      <c r="N271" s="948"/>
    </row>
    <row r="272" spans="1:23" ht="18.95" customHeight="1">
      <c r="A272" s="864"/>
      <c r="B272" s="948"/>
      <c r="C272" s="948"/>
      <c r="D272" s="948"/>
      <c r="M272" s="948"/>
      <c r="N272" s="948"/>
    </row>
    <row r="273" spans="1:14" ht="18.95" customHeight="1">
      <c r="A273" s="864"/>
      <c r="B273" s="948"/>
      <c r="C273" s="948"/>
      <c r="D273" s="948"/>
      <c r="M273" s="948"/>
      <c r="N273" s="948"/>
    </row>
    <row r="274" spans="1:14" ht="18.95" customHeight="1">
      <c r="A274" s="864"/>
      <c r="B274" s="948"/>
      <c r="C274" s="948"/>
      <c r="D274" s="948"/>
      <c r="M274" s="948"/>
      <c r="N274" s="948"/>
    </row>
    <row r="275" spans="1:14" ht="18.95" customHeight="1">
      <c r="A275" s="864"/>
      <c r="B275" s="948"/>
      <c r="C275" s="948"/>
      <c r="D275" s="948"/>
      <c r="M275" s="948"/>
      <c r="N275" s="948"/>
    </row>
    <row r="276" spans="1:14" ht="18.95" customHeight="1">
      <c r="A276" s="864"/>
      <c r="B276" s="948"/>
      <c r="C276" s="948"/>
      <c r="D276" s="948"/>
      <c r="M276" s="948"/>
      <c r="N276" s="948"/>
    </row>
    <row r="277" spans="1:14" ht="18.95" customHeight="1">
      <c r="A277" s="864"/>
      <c r="B277" s="948"/>
      <c r="C277" s="948"/>
      <c r="D277" s="948"/>
      <c r="M277" s="948"/>
      <c r="N277" s="948"/>
    </row>
    <row r="278" spans="1:14" ht="18.95" customHeight="1">
      <c r="A278" s="864"/>
      <c r="B278" s="948"/>
      <c r="C278" s="948"/>
      <c r="D278" s="948"/>
      <c r="M278" s="948"/>
      <c r="N278" s="948"/>
    </row>
    <row r="279" spans="1:14" ht="18.95" customHeight="1">
      <c r="A279" s="864"/>
      <c r="B279" s="948"/>
      <c r="C279" s="948"/>
      <c r="D279" s="948"/>
      <c r="M279" s="948"/>
      <c r="N279" s="948"/>
    </row>
    <row r="280" spans="1:14" ht="18.95" customHeight="1">
      <c r="A280" s="864"/>
      <c r="B280" s="948"/>
      <c r="C280" s="948"/>
      <c r="D280" s="948"/>
      <c r="M280" s="948"/>
      <c r="N280" s="948"/>
    </row>
    <row r="281" spans="1:14" ht="18.95" customHeight="1">
      <c r="A281" s="864"/>
      <c r="B281" s="948"/>
      <c r="C281" s="948"/>
      <c r="D281" s="948"/>
      <c r="M281" s="948"/>
      <c r="N281" s="948"/>
    </row>
    <row r="282" spans="1:14" ht="18.95" customHeight="1">
      <c r="A282" s="864"/>
      <c r="B282" s="948"/>
      <c r="C282" s="948"/>
      <c r="D282" s="948"/>
      <c r="M282" s="948"/>
      <c r="N282" s="948"/>
    </row>
    <row r="283" spans="1:14" ht="18.95" customHeight="1">
      <c r="A283" s="864"/>
      <c r="B283" s="948"/>
      <c r="C283" s="948"/>
      <c r="D283" s="948"/>
      <c r="M283" s="948"/>
      <c r="N283" s="948"/>
    </row>
    <row r="284" spans="1:14" ht="18.95" customHeight="1">
      <c r="A284" s="864"/>
      <c r="B284" s="948"/>
      <c r="C284" s="948"/>
      <c r="D284" s="948"/>
      <c r="M284" s="948"/>
      <c r="N284" s="948"/>
    </row>
    <row r="285" spans="1:14" ht="18.95" customHeight="1">
      <c r="A285" s="864"/>
      <c r="B285" s="948"/>
      <c r="C285" s="948"/>
      <c r="D285" s="948"/>
      <c r="M285" s="948"/>
      <c r="N285" s="948"/>
    </row>
    <row r="286" spans="1:14" ht="18.95" customHeight="1">
      <c r="A286" s="864"/>
      <c r="B286" s="948"/>
      <c r="C286" s="948"/>
      <c r="D286" s="948"/>
      <c r="M286" s="948"/>
      <c r="N286" s="948"/>
    </row>
    <row r="287" spans="1:14" ht="18.95" customHeight="1">
      <c r="A287" s="864"/>
      <c r="B287" s="948"/>
      <c r="C287" s="948"/>
      <c r="D287" s="948"/>
      <c r="M287" s="948"/>
      <c r="N287" s="948"/>
    </row>
    <row r="288" spans="1:14" ht="18.95" customHeight="1">
      <c r="A288" s="864"/>
      <c r="B288" s="948"/>
      <c r="C288" s="948"/>
      <c r="D288" s="948"/>
      <c r="M288" s="948"/>
      <c r="N288" s="948"/>
    </row>
    <row r="289" spans="1:14" ht="18.95" customHeight="1">
      <c r="A289" s="864"/>
      <c r="B289" s="948"/>
      <c r="C289" s="948"/>
      <c r="D289" s="948"/>
      <c r="M289" s="948"/>
      <c r="N289" s="948"/>
    </row>
    <row r="290" spans="1:14" ht="18.95" customHeight="1">
      <c r="A290" s="864"/>
      <c r="B290" s="948"/>
      <c r="C290" s="948"/>
      <c r="D290" s="948"/>
      <c r="M290" s="948"/>
      <c r="N290" s="948"/>
    </row>
    <row r="291" spans="1:14" ht="18.95" customHeight="1">
      <c r="A291" s="864"/>
      <c r="B291" s="948"/>
      <c r="C291" s="948"/>
      <c r="D291" s="948"/>
      <c r="M291" s="948"/>
      <c r="N291" s="948"/>
    </row>
    <row r="292" spans="1:14" ht="18.95" customHeight="1">
      <c r="A292" s="864"/>
      <c r="B292" s="948"/>
      <c r="C292" s="948"/>
      <c r="D292" s="948"/>
      <c r="M292" s="948"/>
      <c r="N292" s="948"/>
    </row>
    <row r="293" spans="1:14" ht="18.95" customHeight="1">
      <c r="A293" s="864"/>
      <c r="B293" s="948"/>
      <c r="C293" s="948"/>
      <c r="D293" s="948"/>
      <c r="M293" s="948"/>
      <c r="N293" s="948"/>
    </row>
    <row r="294" spans="1:14" ht="18.95" customHeight="1">
      <c r="A294" s="864"/>
      <c r="B294" s="948"/>
      <c r="C294" s="948"/>
      <c r="D294" s="948"/>
      <c r="M294" s="948"/>
      <c r="N294" s="948"/>
    </row>
    <row r="295" spans="1:14" ht="18.95" customHeight="1">
      <c r="A295" s="864"/>
      <c r="B295" s="948"/>
      <c r="C295" s="948"/>
      <c r="D295" s="948"/>
      <c r="M295" s="948"/>
      <c r="N295" s="948"/>
    </row>
    <row r="296" spans="1:14" ht="18.95" customHeight="1">
      <c r="A296" s="864"/>
      <c r="B296" s="948"/>
      <c r="C296" s="948"/>
      <c r="D296" s="948"/>
      <c r="M296" s="948"/>
      <c r="N296" s="948"/>
    </row>
    <row r="297" spans="1:14" ht="18.95" customHeight="1">
      <c r="A297" s="864"/>
      <c r="B297" s="948"/>
      <c r="C297" s="948"/>
      <c r="D297" s="948"/>
      <c r="M297" s="948"/>
      <c r="N297" s="948"/>
    </row>
    <row r="298" spans="1:14" ht="18.95" customHeight="1">
      <c r="A298" s="864"/>
      <c r="B298" s="948"/>
      <c r="C298" s="948"/>
      <c r="D298" s="948"/>
      <c r="M298" s="948"/>
      <c r="N298" s="948"/>
    </row>
    <row r="299" spans="1:14" ht="18.95" customHeight="1">
      <c r="A299" s="864"/>
      <c r="B299" s="948"/>
      <c r="C299" s="948"/>
      <c r="D299" s="948"/>
      <c r="M299" s="948"/>
      <c r="N299" s="948"/>
    </row>
    <row r="300" spans="1:14" ht="18.95" customHeight="1">
      <c r="A300" s="864"/>
      <c r="B300" s="948"/>
      <c r="C300" s="948"/>
      <c r="D300" s="948"/>
      <c r="M300" s="948"/>
      <c r="N300" s="948"/>
    </row>
    <row r="301" spans="1:14" ht="18.95" customHeight="1">
      <c r="A301" s="864"/>
      <c r="B301" s="948"/>
      <c r="C301" s="948"/>
      <c r="D301" s="948"/>
      <c r="M301" s="948"/>
      <c r="N301" s="948"/>
    </row>
    <row r="302" spans="1:14" ht="18.95" customHeight="1">
      <c r="A302" s="864"/>
      <c r="B302" s="948"/>
      <c r="C302" s="948"/>
      <c r="D302" s="948"/>
      <c r="M302" s="948"/>
      <c r="N302" s="948"/>
    </row>
    <row r="303" spans="1:14" ht="18.95" customHeight="1">
      <c r="A303" s="864"/>
      <c r="B303" s="948"/>
      <c r="C303" s="948"/>
      <c r="D303" s="948"/>
      <c r="M303" s="948"/>
      <c r="N303" s="948"/>
    </row>
    <row r="304" spans="1:14" ht="18.95" customHeight="1">
      <c r="A304" s="864"/>
      <c r="B304" s="948"/>
      <c r="C304" s="948"/>
      <c r="D304" s="948"/>
      <c r="M304" s="948"/>
      <c r="N304" s="948"/>
    </row>
    <row r="305" spans="1:14" ht="18.95" customHeight="1">
      <c r="A305" s="864"/>
      <c r="B305" s="948"/>
      <c r="C305" s="948"/>
      <c r="D305" s="948"/>
      <c r="M305" s="948"/>
      <c r="N305" s="948"/>
    </row>
    <row r="306" spans="1:14" ht="18.95" customHeight="1">
      <c r="A306" s="864"/>
      <c r="B306" s="948"/>
      <c r="C306" s="948"/>
      <c r="D306" s="948"/>
      <c r="M306" s="948"/>
      <c r="N306" s="948"/>
    </row>
    <row r="307" spans="1:14" ht="18.95" customHeight="1">
      <c r="A307" s="864"/>
      <c r="B307" s="948"/>
      <c r="C307" s="948"/>
      <c r="D307" s="948"/>
      <c r="M307" s="948"/>
      <c r="N307" s="948"/>
    </row>
    <row r="308" spans="1:14" ht="18.95" customHeight="1">
      <c r="A308" s="864"/>
      <c r="B308" s="948"/>
      <c r="C308" s="948"/>
      <c r="D308" s="948"/>
      <c r="M308" s="948"/>
      <c r="N308" s="948"/>
    </row>
    <row r="309" spans="1:14" ht="18.95" customHeight="1">
      <c r="A309" s="864"/>
      <c r="B309" s="948"/>
      <c r="C309" s="948"/>
      <c r="D309" s="948"/>
      <c r="M309" s="948"/>
      <c r="N309" s="948"/>
    </row>
    <row r="310" spans="1:14" ht="18.95" customHeight="1">
      <c r="A310" s="864"/>
      <c r="B310" s="948"/>
      <c r="C310" s="948"/>
      <c r="D310" s="948"/>
      <c r="M310" s="948"/>
      <c r="N310" s="948"/>
    </row>
    <row r="311" spans="1:14" ht="18.95" customHeight="1">
      <c r="A311" s="864"/>
      <c r="B311" s="948"/>
      <c r="C311" s="948"/>
      <c r="D311" s="948"/>
      <c r="M311" s="948"/>
      <c r="N311" s="948"/>
    </row>
    <row r="312" spans="1:14" ht="18.95" customHeight="1">
      <c r="A312" s="864"/>
      <c r="B312" s="948"/>
      <c r="C312" s="948"/>
      <c r="D312" s="948"/>
      <c r="M312" s="948"/>
      <c r="N312" s="948"/>
    </row>
    <row r="313" spans="1:14" ht="18.95" customHeight="1">
      <c r="A313" s="864"/>
      <c r="B313" s="948"/>
      <c r="C313" s="948"/>
      <c r="D313" s="948"/>
      <c r="M313" s="948"/>
      <c r="N313" s="948"/>
    </row>
    <row r="314" spans="1:14" ht="18.95" customHeight="1">
      <c r="A314" s="864"/>
      <c r="B314" s="948"/>
      <c r="C314" s="948"/>
      <c r="D314" s="948"/>
      <c r="M314" s="948"/>
      <c r="N314" s="948"/>
    </row>
    <row r="315" spans="1:14" ht="18.95" customHeight="1">
      <c r="A315" s="864"/>
      <c r="B315" s="948"/>
      <c r="C315" s="948"/>
      <c r="D315" s="948"/>
      <c r="M315" s="948"/>
      <c r="N315" s="948"/>
    </row>
    <row r="316" spans="1:14" ht="18.95" customHeight="1">
      <c r="A316" s="864"/>
      <c r="B316" s="948"/>
      <c r="C316" s="948"/>
      <c r="D316" s="948"/>
      <c r="M316" s="948"/>
      <c r="N316" s="948"/>
    </row>
    <row r="317" spans="1:14" ht="18.95" customHeight="1">
      <c r="A317" s="864"/>
      <c r="B317" s="948"/>
      <c r="C317" s="948"/>
      <c r="D317" s="948"/>
      <c r="M317" s="948"/>
      <c r="N317" s="948"/>
    </row>
    <row r="318" spans="1:14" ht="18.95" customHeight="1">
      <c r="A318" s="864"/>
      <c r="B318" s="948"/>
      <c r="C318" s="948"/>
      <c r="D318" s="948"/>
      <c r="M318" s="948"/>
      <c r="N318" s="948"/>
    </row>
    <row r="319" spans="1:14" ht="18.95" customHeight="1">
      <c r="A319" s="864"/>
      <c r="B319" s="948"/>
      <c r="C319" s="948"/>
      <c r="D319" s="948"/>
      <c r="M319" s="948"/>
      <c r="N319" s="948"/>
    </row>
    <row r="320" spans="1:14" ht="18.95" customHeight="1">
      <c r="A320" s="864"/>
      <c r="B320" s="948"/>
      <c r="C320" s="948"/>
      <c r="D320" s="948"/>
      <c r="M320" s="948"/>
      <c r="N320" s="948"/>
    </row>
    <row r="321" spans="1:14" ht="18.95" customHeight="1">
      <c r="A321" s="864"/>
      <c r="B321" s="948"/>
      <c r="C321" s="948"/>
      <c r="D321" s="948"/>
      <c r="M321" s="948"/>
      <c r="N321" s="948"/>
    </row>
    <row r="322" spans="1:14" ht="18.95" customHeight="1">
      <c r="A322" s="864"/>
      <c r="B322" s="948"/>
      <c r="C322" s="948"/>
      <c r="D322" s="948"/>
      <c r="M322" s="948"/>
      <c r="N322" s="948"/>
    </row>
    <row r="323" spans="1:14" ht="18.95" customHeight="1">
      <c r="A323" s="864"/>
      <c r="B323" s="948"/>
      <c r="C323" s="948"/>
      <c r="D323" s="948"/>
      <c r="M323" s="948"/>
      <c r="N323" s="948"/>
    </row>
    <row r="324" spans="1:14" ht="18.95" customHeight="1">
      <c r="A324" s="864"/>
      <c r="B324" s="948"/>
      <c r="C324" s="948"/>
      <c r="D324" s="948"/>
      <c r="M324" s="948"/>
      <c r="N324" s="948"/>
    </row>
    <row r="325" spans="1:14" ht="18.95" customHeight="1">
      <c r="A325" s="864"/>
      <c r="B325" s="948"/>
      <c r="C325" s="948"/>
      <c r="D325" s="948"/>
      <c r="M325" s="948"/>
      <c r="N325" s="948"/>
    </row>
    <row r="326" spans="1:14" ht="18.95" customHeight="1">
      <c r="A326" s="864"/>
      <c r="B326" s="948"/>
      <c r="C326" s="948"/>
      <c r="D326" s="948"/>
      <c r="M326" s="948"/>
      <c r="N326" s="948"/>
    </row>
    <row r="327" spans="1:14" ht="18.95" customHeight="1">
      <c r="A327" s="864"/>
      <c r="B327" s="948"/>
      <c r="C327" s="948"/>
      <c r="D327" s="948"/>
      <c r="M327" s="948"/>
      <c r="N327" s="948"/>
    </row>
    <row r="328" spans="1:14" ht="18.95" customHeight="1">
      <c r="A328" s="864"/>
      <c r="B328" s="948"/>
      <c r="C328" s="948"/>
      <c r="D328" s="948"/>
      <c r="M328" s="948"/>
      <c r="N328" s="948"/>
    </row>
    <row r="329" spans="1:14" ht="18.95" customHeight="1">
      <c r="A329" s="864"/>
      <c r="B329" s="948"/>
      <c r="C329" s="948"/>
      <c r="D329" s="948"/>
      <c r="M329" s="948"/>
      <c r="N329" s="948"/>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I8:I10"/>
    <mergeCell ref="S8:S10"/>
    <mergeCell ref="T8:T10"/>
    <mergeCell ref="O7:S7"/>
    <mergeCell ref="T7:V7"/>
    <mergeCell ref="U8:U10"/>
    <mergeCell ref="V8:V10"/>
    <mergeCell ref="O8:O10"/>
    <mergeCell ref="P8:P10"/>
    <mergeCell ref="Q8:Q10"/>
    <mergeCell ref="R8:R10"/>
    <mergeCell ref="A5:B5"/>
    <mergeCell ref="M5:N5"/>
    <mergeCell ref="A7:A10"/>
    <mergeCell ref="B7:B10"/>
    <mergeCell ref="C7:C10"/>
    <mergeCell ref="D7:D10"/>
    <mergeCell ref="E7:L7"/>
    <mergeCell ref="M7:M10"/>
    <mergeCell ref="N7:N10"/>
    <mergeCell ref="L8:L10"/>
    <mergeCell ref="J8:J10"/>
    <mergeCell ref="K8:K10"/>
    <mergeCell ref="E8:E10"/>
    <mergeCell ref="F8:F10"/>
    <mergeCell ref="G8:G10"/>
    <mergeCell ref="H8:H10"/>
  </mergeCells>
  <hyperlinks>
    <hyperlink ref="A4:B4" location="Methodik!A685" display="1.-4. Vierteljahr 2009**)"/>
    <hyperlink ref="M4" location="Methodik!A685" display="1.-4. Vierteljahr 2009**)"/>
  </hyperlink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1.-2. Vj 2015</oddFooter>
  </headerFooter>
  <rowBreaks count="2" manualBreakCount="2">
    <brk id="87" max="22" man="1"/>
    <brk id="161" max="22" man="1"/>
  </rowBreaks>
  <colBreaks count="1" manualBreakCount="1">
    <brk id="12" max="178"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pane ySplit="10" topLeftCell="A11" activePane="bottomLeft" state="frozen"/>
      <selection activeCell="A71" sqref="A71"/>
      <selection pane="bottomLeft"/>
    </sheetView>
  </sheetViews>
  <sheetFormatPr baseColWidth="10" defaultColWidth="15.7109375" defaultRowHeight="12.75"/>
  <cols>
    <col min="1" max="1" width="5.7109375" style="688" customWidth="1"/>
    <col min="2" max="2" width="45.28515625" style="677" customWidth="1"/>
    <col min="3" max="12" width="12.7109375" style="677" customWidth="1"/>
    <col min="13" max="13" width="45.28515625" style="677" customWidth="1"/>
    <col min="14" max="22" width="12.7109375" style="677" customWidth="1"/>
    <col min="23" max="23" width="5.7109375" style="683" customWidth="1"/>
    <col min="24" max="41" width="18.7109375" style="677" customWidth="1"/>
    <col min="42" max="16384" width="15.7109375" style="677"/>
  </cols>
  <sheetData>
    <row r="1" spans="1:23" s="870" customFormat="1" ht="15.75" customHeight="1">
      <c r="A1" s="1034" t="s">
        <v>258</v>
      </c>
      <c r="B1" s="1034"/>
      <c r="C1" s="1034"/>
      <c r="D1" s="720"/>
      <c r="E1" s="745"/>
      <c r="F1" s="745"/>
      <c r="G1" s="865"/>
      <c r="H1" s="866"/>
      <c r="I1" s="866"/>
      <c r="J1" s="724"/>
      <c r="K1" s="724"/>
      <c r="L1" s="867"/>
      <c r="M1" s="1034" t="s">
        <v>258</v>
      </c>
      <c r="N1" s="1034"/>
      <c r="O1" s="1034"/>
      <c r="P1" s="720"/>
      <c r="Q1" s="745"/>
      <c r="R1" s="745"/>
      <c r="S1" s="865"/>
      <c r="T1" s="869"/>
    </row>
    <row r="2" spans="1:23" s="870" customFormat="1" ht="15.75" customHeight="1">
      <c r="A2" s="792" t="s">
        <v>56</v>
      </c>
      <c r="B2" s="871"/>
      <c r="C2" s="1034"/>
      <c r="D2" s="872"/>
      <c r="E2" s="872"/>
      <c r="F2" s="872"/>
      <c r="G2" s="871"/>
      <c r="H2" s="732"/>
      <c r="I2" s="732"/>
      <c r="J2" s="721"/>
      <c r="K2" s="721"/>
      <c r="L2" s="867"/>
      <c r="M2" s="792" t="s">
        <v>56</v>
      </c>
      <c r="N2" s="871"/>
      <c r="O2" s="1034"/>
      <c r="P2" s="872"/>
      <c r="Q2" s="872"/>
      <c r="R2" s="872"/>
      <c r="S2" s="871"/>
      <c r="T2" s="869"/>
    </row>
    <row r="3" spans="1:23" s="870" customFormat="1" ht="15.75" customHeight="1">
      <c r="A3" s="792" t="s">
        <v>617</v>
      </c>
      <c r="C3" s="720"/>
      <c r="D3" s="872"/>
      <c r="E3" s="872"/>
      <c r="F3" s="872"/>
      <c r="G3" s="871"/>
      <c r="H3" s="732"/>
      <c r="I3" s="732"/>
      <c r="J3" s="721"/>
      <c r="K3" s="721"/>
      <c r="L3" s="867"/>
      <c r="M3" s="792" t="s">
        <v>617</v>
      </c>
      <c r="O3" s="720"/>
      <c r="P3" s="872"/>
      <c r="Q3" s="872"/>
      <c r="R3" s="872"/>
      <c r="S3" s="871"/>
      <c r="T3" s="869"/>
    </row>
    <row r="4" spans="1:23" s="870" customFormat="1" ht="15.75" customHeight="1">
      <c r="A4" s="792" t="s">
        <v>400</v>
      </c>
      <c r="B4" s="792"/>
      <c r="C4" s="186"/>
      <c r="D4" s="727"/>
      <c r="E4" s="792"/>
      <c r="F4" s="792"/>
      <c r="G4" s="871"/>
      <c r="H4" s="723"/>
      <c r="I4" s="723"/>
      <c r="J4" s="721"/>
      <c r="K4" s="721"/>
      <c r="L4" s="867"/>
      <c r="M4" s="792" t="s">
        <v>400</v>
      </c>
      <c r="N4" s="792"/>
      <c r="O4" s="186"/>
      <c r="P4" s="727"/>
      <c r="Q4" s="792"/>
      <c r="R4" s="792"/>
      <c r="S4" s="871"/>
      <c r="T4" s="869"/>
    </row>
    <row r="5" spans="1:23" s="958" customFormat="1" ht="15.75" customHeight="1">
      <c r="A5" s="1310" t="s">
        <v>153</v>
      </c>
      <c r="B5" s="1310"/>
      <c r="C5" s="879"/>
      <c r="D5" s="956"/>
      <c r="E5" s="956"/>
      <c r="F5" s="956"/>
      <c r="G5" s="956"/>
      <c r="H5" s="723"/>
      <c r="I5" s="723"/>
      <c r="J5" s="723"/>
      <c r="K5" s="723"/>
      <c r="L5" s="956"/>
      <c r="M5" s="1310" t="s">
        <v>153</v>
      </c>
      <c r="N5" s="1310"/>
      <c r="O5" s="879"/>
      <c r="P5" s="956"/>
      <c r="Q5" s="956"/>
      <c r="R5" s="956"/>
      <c r="S5" s="956"/>
      <c r="T5" s="957"/>
    </row>
    <row r="6" spans="1:23" s="719" customFormat="1" ht="15.75" customHeight="1">
      <c r="A6" s="886"/>
      <c r="B6" s="886"/>
      <c r="C6" s="887"/>
      <c r="D6" s="888"/>
      <c r="E6" s="888"/>
      <c r="F6" s="888"/>
      <c r="G6" s="888"/>
      <c r="H6" s="888"/>
      <c r="I6" s="888"/>
      <c r="J6" s="889"/>
      <c r="K6" s="886"/>
      <c r="L6" s="886"/>
      <c r="M6" s="888"/>
      <c r="N6" s="888"/>
      <c r="O6" s="888"/>
      <c r="P6" s="888"/>
      <c r="Q6" s="888"/>
      <c r="R6" s="888"/>
      <c r="S6" s="888"/>
      <c r="T6" s="869"/>
    </row>
    <row r="7" spans="1:23" ht="15.75" customHeight="1">
      <c r="A7" s="1288" t="s">
        <v>154</v>
      </c>
      <c r="B7" s="1325" t="s">
        <v>155</v>
      </c>
      <c r="C7" s="1300" t="s">
        <v>175</v>
      </c>
      <c r="D7" s="1300" t="s">
        <v>156</v>
      </c>
      <c r="E7" s="1328" t="s">
        <v>207</v>
      </c>
      <c r="F7" s="1329"/>
      <c r="G7" s="1329"/>
      <c r="H7" s="1329"/>
      <c r="I7" s="1329"/>
      <c r="J7" s="1329"/>
      <c r="K7" s="1329"/>
      <c r="L7" s="1330"/>
      <c r="M7" s="1325" t="s">
        <v>155</v>
      </c>
      <c r="N7" s="1300" t="s">
        <v>175</v>
      </c>
      <c r="O7" s="1331" t="s">
        <v>208</v>
      </c>
      <c r="P7" s="1332"/>
      <c r="Q7" s="1332"/>
      <c r="R7" s="1332"/>
      <c r="S7" s="1312"/>
      <c r="T7" s="1332" t="s">
        <v>209</v>
      </c>
      <c r="U7" s="1332"/>
      <c r="V7" s="1312"/>
      <c r="W7" s="1288" t="s">
        <v>154</v>
      </c>
    </row>
    <row r="8" spans="1:23" ht="15.75" customHeight="1">
      <c r="A8" s="1323"/>
      <c r="B8" s="1326"/>
      <c r="C8" s="1301"/>
      <c r="D8" s="1301"/>
      <c r="E8" s="1288" t="s">
        <v>134</v>
      </c>
      <c r="F8" s="1288" t="s">
        <v>135</v>
      </c>
      <c r="G8" s="1288" t="s">
        <v>136</v>
      </c>
      <c r="H8" s="1288" t="s">
        <v>210</v>
      </c>
      <c r="I8" s="1288" t="s">
        <v>137</v>
      </c>
      <c r="J8" s="1288" t="s">
        <v>138</v>
      </c>
      <c r="K8" s="1288" t="s">
        <v>139</v>
      </c>
      <c r="L8" s="1288" t="s">
        <v>140</v>
      </c>
      <c r="M8" s="1326"/>
      <c r="N8" s="1301"/>
      <c r="O8" s="1288" t="s">
        <v>211</v>
      </c>
      <c r="P8" s="1288" t="s">
        <v>212</v>
      </c>
      <c r="Q8" s="1334" t="s">
        <v>270</v>
      </c>
      <c r="R8" s="1288" t="s">
        <v>141</v>
      </c>
      <c r="S8" s="1288" t="s">
        <v>213</v>
      </c>
      <c r="T8" s="1300" t="s">
        <v>214</v>
      </c>
      <c r="U8" s="1300" t="s">
        <v>215</v>
      </c>
      <c r="V8" s="1300" t="s">
        <v>216</v>
      </c>
      <c r="W8" s="1323"/>
    </row>
    <row r="9" spans="1:23" ht="15.75" customHeight="1">
      <c r="A9" s="1323"/>
      <c r="B9" s="1326"/>
      <c r="C9" s="1301"/>
      <c r="D9" s="1301"/>
      <c r="E9" s="1289"/>
      <c r="F9" s="1289"/>
      <c r="G9" s="1289"/>
      <c r="H9" s="1289"/>
      <c r="I9" s="1289"/>
      <c r="J9" s="1289"/>
      <c r="K9" s="1289"/>
      <c r="L9" s="1289"/>
      <c r="M9" s="1326"/>
      <c r="N9" s="1301"/>
      <c r="O9" s="1289"/>
      <c r="P9" s="1289"/>
      <c r="Q9" s="1335"/>
      <c r="R9" s="1289"/>
      <c r="S9" s="1289"/>
      <c r="T9" s="1301"/>
      <c r="U9" s="1301"/>
      <c r="V9" s="1301"/>
      <c r="W9" s="1323"/>
    </row>
    <row r="10" spans="1:23" ht="15.75" customHeight="1">
      <c r="A10" s="1324"/>
      <c r="B10" s="1327"/>
      <c r="C10" s="1302"/>
      <c r="D10" s="1302"/>
      <c r="E10" s="1290"/>
      <c r="F10" s="1290"/>
      <c r="G10" s="1290"/>
      <c r="H10" s="1290"/>
      <c r="I10" s="1290"/>
      <c r="J10" s="1290"/>
      <c r="K10" s="1290"/>
      <c r="L10" s="1290"/>
      <c r="M10" s="1327"/>
      <c r="N10" s="1302"/>
      <c r="O10" s="1290"/>
      <c r="P10" s="1290"/>
      <c r="Q10" s="1336"/>
      <c r="R10" s="1290"/>
      <c r="S10" s="1290"/>
      <c r="T10" s="1302"/>
      <c r="U10" s="1302"/>
      <c r="V10" s="1302"/>
      <c r="W10" s="1324"/>
    </row>
    <row r="11" spans="1:23" ht="13.5" customHeight="1">
      <c r="B11" s="679"/>
      <c r="C11" s="680"/>
      <c r="D11" s="680"/>
      <c r="E11" s="680"/>
      <c r="F11" s="680"/>
      <c r="G11" s="680"/>
      <c r="H11" s="680"/>
      <c r="I11" s="680"/>
      <c r="J11" s="680"/>
      <c r="K11" s="680"/>
      <c r="L11" s="680"/>
      <c r="M11" s="679"/>
      <c r="N11" s="680"/>
      <c r="O11" s="680"/>
      <c r="P11" s="680"/>
      <c r="Q11" s="680"/>
      <c r="R11" s="680"/>
      <c r="S11" s="680"/>
      <c r="T11" s="680"/>
      <c r="U11" s="680"/>
      <c r="V11" s="680"/>
    </row>
    <row r="12" spans="1:23" ht="13.5" customHeight="1">
      <c r="A12" s="890"/>
      <c r="B12" s="902" t="s">
        <v>133</v>
      </c>
      <c r="C12" s="716"/>
      <c r="D12" s="687"/>
      <c r="E12" s="687"/>
      <c r="F12" s="687"/>
      <c r="G12" s="687"/>
      <c r="H12" s="687"/>
      <c r="I12" s="687"/>
      <c r="J12" s="687"/>
      <c r="K12" s="687"/>
      <c r="L12" s="687"/>
      <c r="M12" s="902" t="s">
        <v>133</v>
      </c>
      <c r="N12" s="716"/>
      <c r="O12" s="687"/>
      <c r="P12" s="687"/>
      <c r="Q12" s="687"/>
      <c r="R12" s="687"/>
      <c r="S12" s="687"/>
      <c r="T12" s="687"/>
      <c r="U12" s="687"/>
      <c r="V12" s="687"/>
      <c r="W12" s="892"/>
    </row>
    <row r="13" spans="1:23" ht="13.5" customHeight="1">
      <c r="A13" s="890"/>
      <c r="B13" s="891"/>
      <c r="C13" s="716"/>
      <c r="D13" s="687"/>
      <c r="E13" s="687"/>
      <c r="F13" s="687"/>
      <c r="G13" s="687"/>
      <c r="H13" s="687"/>
      <c r="I13" s="687"/>
      <c r="J13" s="687"/>
      <c r="K13" s="687"/>
      <c r="L13" s="687"/>
      <c r="M13" s="891"/>
      <c r="N13" s="716"/>
      <c r="O13" s="687"/>
      <c r="P13" s="687"/>
      <c r="Q13" s="687"/>
      <c r="R13" s="687"/>
      <c r="S13" s="687"/>
      <c r="T13" s="687"/>
      <c r="U13" s="687"/>
      <c r="V13" s="687"/>
      <c r="W13" s="892"/>
    </row>
    <row r="14" spans="1:23" ht="13.5" customHeight="1">
      <c r="A14" s="890">
        <v>253</v>
      </c>
      <c r="B14" s="857" t="s">
        <v>184</v>
      </c>
      <c r="C14" s="841" t="s">
        <v>183</v>
      </c>
      <c r="D14" s="687">
        <v>18.300000000000182</v>
      </c>
      <c r="E14" s="687">
        <v>2.5</v>
      </c>
      <c r="F14" s="687">
        <v>0.69999999999999929</v>
      </c>
      <c r="G14" s="687">
        <v>0</v>
      </c>
      <c r="H14" s="687">
        <v>-3.5999999999999091</v>
      </c>
      <c r="I14" s="687">
        <v>0</v>
      </c>
      <c r="J14" s="687">
        <v>-0.40000000000000568</v>
      </c>
      <c r="K14" s="687">
        <v>-2.6999999999999997</v>
      </c>
      <c r="L14" s="687">
        <v>12.299999999999997</v>
      </c>
      <c r="M14" s="857" t="s">
        <v>184</v>
      </c>
      <c r="N14" s="841" t="s">
        <v>183</v>
      </c>
      <c r="O14" s="687">
        <v>-0.1</v>
      </c>
      <c r="P14" s="687">
        <v>11.8</v>
      </c>
      <c r="Q14" s="687">
        <v>-0.29999999999999982</v>
      </c>
      <c r="R14" s="687">
        <v>-1.6999999999999993</v>
      </c>
      <c r="S14" s="687">
        <v>-1.8</v>
      </c>
      <c r="T14" s="687">
        <v>0.5</v>
      </c>
      <c r="U14" s="687">
        <v>0.39999999999997726</v>
      </c>
      <c r="V14" s="687">
        <v>0.69999999999999574</v>
      </c>
      <c r="W14" s="892">
        <v>253</v>
      </c>
    </row>
    <row r="15" spans="1:23" ht="13.5" customHeight="1">
      <c r="A15" s="890">
        <v>254</v>
      </c>
      <c r="B15" s="857"/>
      <c r="C15" s="841" t="s">
        <v>159</v>
      </c>
      <c r="D15" s="687">
        <v>18.300000000000182</v>
      </c>
      <c r="E15" s="687">
        <v>2.5</v>
      </c>
      <c r="F15" s="687">
        <v>0.69999999999999929</v>
      </c>
      <c r="G15" s="687">
        <v>0</v>
      </c>
      <c r="H15" s="687">
        <v>-3.5999999999999091</v>
      </c>
      <c r="I15" s="687">
        <v>0</v>
      </c>
      <c r="J15" s="687">
        <v>-0.40000000000000568</v>
      </c>
      <c r="K15" s="687">
        <v>-2.6999999999999997</v>
      </c>
      <c r="L15" s="687">
        <v>12.299999999999997</v>
      </c>
      <c r="M15" s="857"/>
      <c r="N15" s="841" t="s">
        <v>159</v>
      </c>
      <c r="O15" s="687">
        <v>-0.1</v>
      </c>
      <c r="P15" s="687">
        <v>11.8</v>
      </c>
      <c r="Q15" s="687">
        <v>-0.29999999999999982</v>
      </c>
      <c r="R15" s="687">
        <v>-1.6999999999999993</v>
      </c>
      <c r="S15" s="687">
        <v>-1.8</v>
      </c>
      <c r="T15" s="687">
        <v>0.5</v>
      </c>
      <c r="U15" s="687">
        <v>0.39999999999997726</v>
      </c>
      <c r="V15" s="687">
        <v>0.69999999999999574</v>
      </c>
      <c r="W15" s="892">
        <v>254</v>
      </c>
    </row>
    <row r="16" spans="1:23" ht="13.5" customHeight="1">
      <c r="A16" s="890">
        <v>255</v>
      </c>
      <c r="B16" s="1071"/>
      <c r="C16" s="841" t="s">
        <v>174</v>
      </c>
      <c r="D16" s="687">
        <v>0</v>
      </c>
      <c r="E16" s="687">
        <v>0</v>
      </c>
      <c r="F16" s="687">
        <v>0</v>
      </c>
      <c r="G16" s="687">
        <v>0</v>
      </c>
      <c r="H16" s="687">
        <v>0</v>
      </c>
      <c r="I16" s="687">
        <v>0</v>
      </c>
      <c r="J16" s="687">
        <v>0</v>
      </c>
      <c r="K16" s="687">
        <v>0</v>
      </c>
      <c r="L16" s="687">
        <v>0</v>
      </c>
      <c r="M16" s="857"/>
      <c r="N16" s="841" t="s">
        <v>174</v>
      </c>
      <c r="O16" s="687">
        <v>0</v>
      </c>
      <c r="P16" s="687">
        <v>0</v>
      </c>
      <c r="Q16" s="687">
        <v>0</v>
      </c>
      <c r="R16" s="687">
        <v>0</v>
      </c>
      <c r="S16" s="687">
        <v>0</v>
      </c>
      <c r="T16" s="842">
        <v>0</v>
      </c>
      <c r="U16" s="842">
        <v>0</v>
      </c>
      <c r="V16" s="842">
        <v>0</v>
      </c>
      <c r="W16" s="892">
        <v>255</v>
      </c>
    </row>
    <row r="17" spans="1:23" ht="13.5" customHeight="1">
      <c r="A17" s="890"/>
      <c r="C17" s="688"/>
      <c r="D17" s="687"/>
      <c r="E17" s="687"/>
      <c r="F17" s="687"/>
      <c r="G17" s="687"/>
      <c r="H17" s="687"/>
      <c r="I17" s="687"/>
      <c r="J17" s="687"/>
      <c r="K17" s="687"/>
      <c r="L17" s="687"/>
      <c r="N17" s="688"/>
      <c r="O17" s="687"/>
      <c r="P17" s="687"/>
      <c r="Q17" s="687"/>
      <c r="R17" s="687"/>
      <c r="S17" s="687"/>
      <c r="T17" s="687"/>
      <c r="U17" s="687"/>
      <c r="V17" s="687"/>
      <c r="W17" s="892"/>
    </row>
    <row r="18" spans="1:23" ht="20.100000000000001" customHeight="1">
      <c r="A18" s="905">
        <v>256</v>
      </c>
      <c r="B18" s="959" t="s">
        <v>185</v>
      </c>
      <c r="C18" s="848" t="s">
        <v>183</v>
      </c>
      <c r="D18" s="849">
        <v>-1484.2000000000057</v>
      </c>
      <c r="E18" s="849">
        <v>-154.0999999999982</v>
      </c>
      <c r="F18" s="849">
        <v>961.30000000000075</v>
      </c>
      <c r="G18" s="849">
        <v>33.199999999999271</v>
      </c>
      <c r="H18" s="849">
        <v>-512.49999999999886</v>
      </c>
      <c r="I18" s="849">
        <v>114.70000000000091</v>
      </c>
      <c r="J18" s="849">
        <v>197.69999999999925</v>
      </c>
      <c r="K18" s="849">
        <v>-2738.4000000000024</v>
      </c>
      <c r="L18" s="849">
        <v>-645.40000000000168</v>
      </c>
      <c r="M18" s="959" t="s">
        <v>185</v>
      </c>
      <c r="N18" s="848" t="s">
        <v>183</v>
      </c>
      <c r="O18" s="849">
        <v>-462.59999999999991</v>
      </c>
      <c r="P18" s="849">
        <v>903.29999999999905</v>
      </c>
      <c r="Q18" s="849">
        <v>72.100000000000904</v>
      </c>
      <c r="R18" s="849">
        <v>56</v>
      </c>
      <c r="S18" s="849">
        <v>411.10000000000008</v>
      </c>
      <c r="T18" s="849">
        <v>-161.60000000000036</v>
      </c>
      <c r="U18" s="849">
        <v>-271.39999999999975</v>
      </c>
      <c r="V18" s="849">
        <v>712.59999999999923</v>
      </c>
      <c r="W18" s="908">
        <v>256</v>
      </c>
    </row>
    <row r="19" spans="1:23" ht="20.100000000000001" customHeight="1">
      <c r="A19" s="909">
        <v>257</v>
      </c>
      <c r="B19" s="948"/>
      <c r="C19" s="852" t="s">
        <v>159</v>
      </c>
      <c r="D19" s="808">
        <v>-204.99999999999409</v>
      </c>
      <c r="E19" s="808">
        <v>-667.50000000000148</v>
      </c>
      <c r="F19" s="808">
        <v>899.1</v>
      </c>
      <c r="G19" s="808">
        <v>61.599999999999817</v>
      </c>
      <c r="H19" s="808">
        <v>-251.59999999999923</v>
      </c>
      <c r="I19" s="808">
        <v>124.10000000000009</v>
      </c>
      <c r="J19" s="808">
        <v>541.4</v>
      </c>
      <c r="K19" s="808">
        <v>-2124.5000000000009</v>
      </c>
      <c r="L19" s="808">
        <v>-292.60000000000053</v>
      </c>
      <c r="M19" s="948"/>
      <c r="N19" s="852" t="s">
        <v>159</v>
      </c>
      <c r="O19" s="808">
        <v>-341.49999999999989</v>
      </c>
      <c r="P19" s="808">
        <v>988.60000000000014</v>
      </c>
      <c r="Q19" s="808">
        <v>25.300000000000729</v>
      </c>
      <c r="R19" s="808">
        <v>137.90000000000055</v>
      </c>
      <c r="S19" s="808">
        <v>415.10000000000053</v>
      </c>
      <c r="T19" s="808">
        <v>-161.60000000000036</v>
      </c>
      <c r="U19" s="808">
        <v>-271.39999999999975</v>
      </c>
      <c r="V19" s="808">
        <v>712.59999999999923</v>
      </c>
      <c r="W19" s="912">
        <v>257</v>
      </c>
    </row>
    <row r="20" spans="1:23" ht="20.100000000000001" customHeight="1">
      <c r="A20" s="913">
        <v>258</v>
      </c>
      <c r="B20" s="914"/>
      <c r="C20" s="854" t="s">
        <v>174</v>
      </c>
      <c r="D20" s="855">
        <v>-1279.2000000000116</v>
      </c>
      <c r="E20" s="855">
        <v>513.40000000000327</v>
      </c>
      <c r="F20" s="855">
        <v>62.200000000000728</v>
      </c>
      <c r="G20" s="855">
        <v>-28.400000000000546</v>
      </c>
      <c r="H20" s="855">
        <v>-260.89999999999964</v>
      </c>
      <c r="I20" s="855">
        <v>-9.3999999999991815</v>
      </c>
      <c r="J20" s="855">
        <v>-343.70000000000073</v>
      </c>
      <c r="K20" s="855">
        <v>-613.90000000000146</v>
      </c>
      <c r="L20" s="855">
        <v>-352.80000000000109</v>
      </c>
      <c r="M20" s="914"/>
      <c r="N20" s="854" t="s">
        <v>174</v>
      </c>
      <c r="O20" s="855">
        <v>-121.10000000000002</v>
      </c>
      <c r="P20" s="855">
        <v>-85.300000000001091</v>
      </c>
      <c r="Q20" s="855">
        <v>46.800000000000182</v>
      </c>
      <c r="R20" s="855">
        <v>-81.900000000000546</v>
      </c>
      <c r="S20" s="855">
        <v>-4.0000000000004547</v>
      </c>
      <c r="T20" s="855">
        <v>0</v>
      </c>
      <c r="U20" s="855">
        <v>0</v>
      </c>
      <c r="V20" s="855">
        <v>0</v>
      </c>
      <c r="W20" s="916">
        <v>258</v>
      </c>
    </row>
    <row r="21" spans="1:23" ht="13.5" customHeight="1">
      <c r="A21" s="960"/>
      <c r="B21" s="857"/>
      <c r="C21" s="851"/>
      <c r="D21" s="844"/>
      <c r="E21" s="844"/>
      <c r="F21" s="844"/>
      <c r="G21" s="844"/>
      <c r="H21" s="844"/>
      <c r="I21" s="844"/>
      <c r="J21" s="844"/>
      <c r="K21" s="844"/>
      <c r="L21" s="844"/>
      <c r="M21" s="857"/>
      <c r="N21" s="851"/>
      <c r="O21" s="844"/>
      <c r="P21" s="844"/>
      <c r="Q21" s="844"/>
      <c r="R21" s="844"/>
      <c r="S21" s="844"/>
      <c r="T21" s="1070"/>
      <c r="U21" s="861"/>
      <c r="V21" s="861"/>
      <c r="W21" s="961"/>
    </row>
    <row r="22" spans="1:23" ht="13.5" customHeight="1">
      <c r="A22" s="890"/>
      <c r="B22" s="901"/>
      <c r="C22" s="688"/>
      <c r="D22" s="808"/>
      <c r="E22" s="687"/>
      <c r="F22" s="687"/>
      <c r="G22" s="687"/>
      <c r="H22" s="687"/>
      <c r="I22" s="687"/>
      <c r="J22" s="687"/>
      <c r="K22" s="687"/>
      <c r="L22" s="687"/>
      <c r="M22" s="901"/>
      <c r="N22" s="688"/>
      <c r="O22" s="687"/>
      <c r="P22" s="687"/>
      <c r="Q22" s="687"/>
      <c r="R22" s="687"/>
      <c r="S22" s="687"/>
      <c r="T22" s="687"/>
      <c r="U22" s="687"/>
      <c r="V22" s="687"/>
      <c r="W22" s="892"/>
    </row>
    <row r="23" spans="1:23" ht="13.5" customHeight="1">
      <c r="A23" s="890"/>
      <c r="B23" s="902" t="s">
        <v>227</v>
      </c>
      <c r="C23" s="716"/>
      <c r="D23" s="734"/>
      <c r="E23" s="687"/>
      <c r="F23" s="687"/>
      <c r="G23" s="687"/>
      <c r="H23" s="687"/>
      <c r="I23" s="687"/>
      <c r="J23" s="687"/>
      <c r="K23" s="687"/>
      <c r="L23" s="687"/>
      <c r="M23" s="902" t="s">
        <v>227</v>
      </c>
      <c r="N23" s="716"/>
      <c r="O23" s="687"/>
      <c r="P23" s="687"/>
      <c r="Q23" s="687"/>
      <c r="R23" s="687"/>
      <c r="S23" s="687"/>
      <c r="T23" s="687"/>
      <c r="U23" s="687"/>
      <c r="V23" s="687"/>
      <c r="W23" s="892"/>
    </row>
    <row r="24" spans="1:23" ht="13.5" customHeight="1">
      <c r="A24" s="890"/>
      <c r="B24" s="891"/>
      <c r="C24" s="716"/>
      <c r="D24" s="687"/>
      <c r="E24" s="687"/>
      <c r="F24" s="687"/>
      <c r="G24" s="687"/>
      <c r="H24" s="687"/>
      <c r="I24" s="687"/>
      <c r="J24" s="687"/>
      <c r="K24" s="687"/>
      <c r="L24" s="687"/>
      <c r="M24" s="891"/>
      <c r="N24" s="716"/>
      <c r="O24" s="687"/>
      <c r="P24" s="687"/>
      <c r="Q24" s="687"/>
      <c r="R24" s="687"/>
      <c r="S24" s="687"/>
      <c r="T24" s="687"/>
      <c r="U24" s="687"/>
      <c r="V24" s="687"/>
      <c r="W24" s="892"/>
    </row>
    <row r="25" spans="1:23" ht="13.5" customHeight="1">
      <c r="A25" s="890">
        <v>259</v>
      </c>
      <c r="B25" s="857" t="s">
        <v>6</v>
      </c>
      <c r="C25" s="841" t="s">
        <v>183</v>
      </c>
      <c r="D25" s="687">
        <v>66578</v>
      </c>
      <c r="E25" s="687">
        <v>11472.1</v>
      </c>
      <c r="F25" s="687">
        <v>5498.9</v>
      </c>
      <c r="G25" s="687">
        <v>3869.7999999999997</v>
      </c>
      <c r="H25" s="687">
        <v>4366.7</v>
      </c>
      <c r="I25" s="687">
        <v>1043.5999999999999</v>
      </c>
      <c r="J25" s="687">
        <v>5567.1</v>
      </c>
      <c r="K25" s="687">
        <v>14042.6</v>
      </c>
      <c r="L25" s="687">
        <v>3309.2</v>
      </c>
      <c r="M25" s="857" t="s">
        <v>6</v>
      </c>
      <c r="N25" s="841" t="s">
        <v>183</v>
      </c>
      <c r="O25" s="687">
        <v>829.1</v>
      </c>
      <c r="P25" s="687">
        <v>583.70000000000005</v>
      </c>
      <c r="Q25" s="687">
        <v>2957</v>
      </c>
      <c r="R25" s="687">
        <v>2867</v>
      </c>
      <c r="S25" s="687">
        <v>1503.6</v>
      </c>
      <c r="T25" s="687">
        <v>5282.6</v>
      </c>
      <c r="U25" s="687">
        <v>955.3</v>
      </c>
      <c r="V25" s="687">
        <v>2429.6999999999998</v>
      </c>
      <c r="W25" s="892">
        <v>259</v>
      </c>
    </row>
    <row r="26" spans="1:23" ht="13.5" customHeight="1">
      <c r="A26" s="890">
        <v>260</v>
      </c>
      <c r="B26" s="857"/>
      <c r="C26" s="841" t="s">
        <v>159</v>
      </c>
      <c r="D26" s="687">
        <v>60014.8</v>
      </c>
      <c r="E26" s="687">
        <v>11069.7</v>
      </c>
      <c r="F26" s="687">
        <v>2886.4</v>
      </c>
      <c r="G26" s="687">
        <v>3807.7</v>
      </c>
      <c r="H26" s="687">
        <v>3840.8</v>
      </c>
      <c r="I26" s="687">
        <v>962.9</v>
      </c>
      <c r="J26" s="687">
        <v>5095.5</v>
      </c>
      <c r="K26" s="687">
        <v>12561.1</v>
      </c>
      <c r="L26" s="687">
        <v>3108.2</v>
      </c>
      <c r="M26" s="857"/>
      <c r="N26" s="841" t="s">
        <v>159</v>
      </c>
      <c r="O26" s="687">
        <v>782.1</v>
      </c>
      <c r="P26" s="687">
        <v>371</v>
      </c>
      <c r="Q26" s="687">
        <v>2777.4</v>
      </c>
      <c r="R26" s="687">
        <v>2725.7</v>
      </c>
      <c r="S26" s="687">
        <v>1358.7</v>
      </c>
      <c r="T26" s="687">
        <v>5282.6</v>
      </c>
      <c r="U26" s="687">
        <v>955.3</v>
      </c>
      <c r="V26" s="687">
        <v>2429.6999999999998</v>
      </c>
      <c r="W26" s="892">
        <v>260</v>
      </c>
    </row>
    <row r="27" spans="1:23" ht="13.5" customHeight="1">
      <c r="A27" s="890">
        <v>261</v>
      </c>
      <c r="B27" s="857"/>
      <c r="C27" s="841" t="s">
        <v>174</v>
      </c>
      <c r="D27" s="687">
        <v>6563.2000000000007</v>
      </c>
      <c r="E27" s="687">
        <v>402.40000000000003</v>
      </c>
      <c r="F27" s="687">
        <v>2612.5</v>
      </c>
      <c r="G27" s="687">
        <v>62.1</v>
      </c>
      <c r="H27" s="687">
        <v>525.9</v>
      </c>
      <c r="I27" s="687">
        <v>80.7</v>
      </c>
      <c r="J27" s="687">
        <v>471.6</v>
      </c>
      <c r="K27" s="687">
        <v>1481.5</v>
      </c>
      <c r="L27" s="687">
        <v>201</v>
      </c>
      <c r="M27" s="857"/>
      <c r="N27" s="841" t="s">
        <v>174</v>
      </c>
      <c r="O27" s="687">
        <v>47</v>
      </c>
      <c r="P27" s="687">
        <v>212.70000000000002</v>
      </c>
      <c r="Q27" s="687">
        <v>179.6</v>
      </c>
      <c r="R27" s="687">
        <v>141.30000000000001</v>
      </c>
      <c r="S27" s="687">
        <v>144.89999999999998</v>
      </c>
      <c r="T27" s="842">
        <v>0</v>
      </c>
      <c r="U27" s="842">
        <v>0</v>
      </c>
      <c r="V27" s="842">
        <v>0</v>
      </c>
      <c r="W27" s="892">
        <v>261</v>
      </c>
    </row>
    <row r="28" spans="1:23" ht="13.5" customHeight="1">
      <c r="A28" s="890"/>
      <c r="B28" s="893"/>
      <c r="C28" s="841"/>
      <c r="D28" s="687"/>
      <c r="E28" s="687"/>
      <c r="F28" s="687"/>
      <c r="G28" s="687"/>
      <c r="H28" s="687"/>
      <c r="I28" s="687"/>
      <c r="J28" s="687"/>
      <c r="K28" s="687"/>
      <c r="L28" s="687"/>
      <c r="M28" s="893"/>
      <c r="N28" s="841"/>
      <c r="O28" s="687"/>
      <c r="P28" s="687"/>
      <c r="Q28" s="687"/>
      <c r="R28" s="687"/>
      <c r="S28" s="687"/>
      <c r="T28" s="687"/>
      <c r="U28" s="687"/>
      <c r="V28" s="687"/>
      <c r="W28" s="892"/>
    </row>
    <row r="29" spans="1:23" ht="13.5" customHeight="1">
      <c r="A29" s="890">
        <v>262</v>
      </c>
      <c r="B29" s="739" t="s">
        <v>618</v>
      </c>
      <c r="C29" s="841" t="s">
        <v>183</v>
      </c>
      <c r="D29" s="687">
        <v>64531.4</v>
      </c>
      <c r="E29" s="687">
        <v>11447.4</v>
      </c>
      <c r="F29" s="687">
        <v>3688.4</v>
      </c>
      <c r="G29" s="687">
        <v>3869.7999999999997</v>
      </c>
      <c r="H29" s="687">
        <v>4366.7</v>
      </c>
      <c r="I29" s="687">
        <v>1043.5999999999999</v>
      </c>
      <c r="J29" s="687">
        <v>5562.1</v>
      </c>
      <c r="K29" s="687">
        <v>14042.6</v>
      </c>
      <c r="L29" s="687">
        <v>3309.2</v>
      </c>
      <c r="M29" s="739" t="s">
        <v>619</v>
      </c>
      <c r="N29" s="841" t="s">
        <v>183</v>
      </c>
      <c r="O29" s="687">
        <v>829.1</v>
      </c>
      <c r="P29" s="687">
        <v>582.70000000000005</v>
      </c>
      <c r="Q29" s="687">
        <v>2945.2</v>
      </c>
      <c r="R29" s="687">
        <v>2834.2000000000003</v>
      </c>
      <c r="S29" s="687">
        <v>1474.6000000000001</v>
      </c>
      <c r="T29" s="687">
        <v>5161.8</v>
      </c>
      <c r="U29" s="687">
        <v>944.3</v>
      </c>
      <c r="V29" s="687">
        <v>2429.6999999999998</v>
      </c>
      <c r="W29" s="892">
        <v>262</v>
      </c>
    </row>
    <row r="30" spans="1:23" ht="13.5" customHeight="1">
      <c r="A30" s="890">
        <v>263</v>
      </c>
      <c r="B30" s="893"/>
      <c r="C30" s="841" t="s">
        <v>159</v>
      </c>
      <c r="D30" s="687">
        <v>59858.6</v>
      </c>
      <c r="E30" s="687">
        <v>11067.9</v>
      </c>
      <c r="F30" s="687">
        <v>2886.4</v>
      </c>
      <c r="G30" s="687">
        <v>3807.7</v>
      </c>
      <c r="H30" s="687">
        <v>3840.8</v>
      </c>
      <c r="I30" s="687">
        <v>962.9</v>
      </c>
      <c r="J30" s="687">
        <v>5090.5</v>
      </c>
      <c r="K30" s="687">
        <v>12561.1</v>
      </c>
      <c r="L30" s="687">
        <v>3108.2</v>
      </c>
      <c r="M30" s="893"/>
      <c r="N30" s="841" t="s">
        <v>159</v>
      </c>
      <c r="O30" s="687">
        <v>782.1</v>
      </c>
      <c r="P30" s="687">
        <v>370</v>
      </c>
      <c r="Q30" s="687">
        <v>2765.6</v>
      </c>
      <c r="R30" s="687">
        <v>2720.9</v>
      </c>
      <c r="S30" s="687">
        <v>1358.7</v>
      </c>
      <c r="T30" s="687">
        <v>5161.8</v>
      </c>
      <c r="U30" s="687">
        <v>944.3</v>
      </c>
      <c r="V30" s="687">
        <v>2429.6999999999998</v>
      </c>
      <c r="W30" s="892">
        <v>263</v>
      </c>
    </row>
    <row r="31" spans="1:23" ht="13.5" customHeight="1">
      <c r="A31" s="890">
        <v>264</v>
      </c>
      <c r="B31" s="893"/>
      <c r="C31" s="841" t="s">
        <v>174</v>
      </c>
      <c r="D31" s="687">
        <v>4672.8</v>
      </c>
      <c r="E31" s="687">
        <v>379.5</v>
      </c>
      <c r="F31" s="687">
        <v>802</v>
      </c>
      <c r="G31" s="687">
        <v>62.1</v>
      </c>
      <c r="H31" s="687">
        <v>525.9</v>
      </c>
      <c r="I31" s="687">
        <v>80.7</v>
      </c>
      <c r="J31" s="687">
        <v>471.6</v>
      </c>
      <c r="K31" s="687">
        <v>1481.5</v>
      </c>
      <c r="L31" s="687">
        <v>201</v>
      </c>
      <c r="M31" s="893"/>
      <c r="N31" s="841" t="s">
        <v>174</v>
      </c>
      <c r="O31" s="687">
        <v>47</v>
      </c>
      <c r="P31" s="687">
        <v>212.70000000000002</v>
      </c>
      <c r="Q31" s="687">
        <v>179.6</v>
      </c>
      <c r="R31" s="687">
        <v>113.3</v>
      </c>
      <c r="S31" s="687">
        <v>115.89999999999999</v>
      </c>
      <c r="T31" s="842">
        <v>0</v>
      </c>
      <c r="U31" s="842">
        <v>0</v>
      </c>
      <c r="V31" s="842">
        <v>0</v>
      </c>
      <c r="W31" s="892">
        <v>264</v>
      </c>
    </row>
    <row r="32" spans="1:23" ht="13.5" customHeight="1">
      <c r="A32" s="890"/>
      <c r="B32" s="893"/>
      <c r="C32" s="841"/>
      <c r="D32" s="687"/>
      <c r="E32" s="687"/>
      <c r="F32" s="687"/>
      <c r="G32" s="687"/>
      <c r="H32" s="687"/>
      <c r="I32" s="687"/>
      <c r="J32" s="687"/>
      <c r="K32" s="687"/>
      <c r="L32" s="687"/>
      <c r="M32" s="893"/>
      <c r="N32" s="841"/>
      <c r="O32" s="687"/>
      <c r="P32" s="687"/>
      <c r="Q32" s="687"/>
      <c r="R32" s="687"/>
      <c r="S32" s="687"/>
      <c r="T32" s="687"/>
      <c r="U32" s="687"/>
      <c r="V32" s="687"/>
      <c r="W32" s="892"/>
    </row>
    <row r="33" spans="1:23" ht="13.5" customHeight="1">
      <c r="A33" s="890">
        <v>265</v>
      </c>
      <c r="B33" s="893" t="s">
        <v>7</v>
      </c>
      <c r="C33" s="841" t="s">
        <v>183</v>
      </c>
      <c r="D33" s="687">
        <v>4.0999999999999996</v>
      </c>
      <c r="E33" s="687">
        <v>0</v>
      </c>
      <c r="F33" s="687">
        <v>4</v>
      </c>
      <c r="G33" s="687">
        <v>0</v>
      </c>
      <c r="H33" s="687">
        <v>0</v>
      </c>
      <c r="I33" s="687">
        <v>0</v>
      </c>
      <c r="J33" s="687">
        <v>0</v>
      </c>
      <c r="K33" s="687">
        <v>0</v>
      </c>
      <c r="L33" s="687">
        <v>0</v>
      </c>
      <c r="M33" s="893" t="s">
        <v>7</v>
      </c>
      <c r="N33" s="841" t="s">
        <v>183</v>
      </c>
      <c r="O33" s="687">
        <v>0</v>
      </c>
      <c r="P33" s="687">
        <v>0</v>
      </c>
      <c r="Q33" s="687">
        <v>0</v>
      </c>
      <c r="R33" s="687">
        <v>0.1</v>
      </c>
      <c r="S33" s="687">
        <v>0</v>
      </c>
      <c r="T33" s="687">
        <v>0</v>
      </c>
      <c r="U33" s="687">
        <v>0</v>
      </c>
      <c r="V33" s="687">
        <v>0</v>
      </c>
      <c r="W33" s="892">
        <v>265</v>
      </c>
    </row>
    <row r="34" spans="1:23" ht="13.5" customHeight="1">
      <c r="A34" s="890">
        <v>266</v>
      </c>
      <c r="B34" s="893"/>
      <c r="C34" s="841" t="s">
        <v>159</v>
      </c>
      <c r="D34" s="687">
        <v>0</v>
      </c>
      <c r="E34" s="687">
        <v>0</v>
      </c>
      <c r="F34" s="687">
        <v>0</v>
      </c>
      <c r="G34" s="687">
        <v>0</v>
      </c>
      <c r="H34" s="687">
        <v>0</v>
      </c>
      <c r="I34" s="687">
        <v>0</v>
      </c>
      <c r="J34" s="687">
        <v>0</v>
      </c>
      <c r="K34" s="687">
        <v>0</v>
      </c>
      <c r="L34" s="687">
        <v>0</v>
      </c>
      <c r="M34" s="893"/>
      <c r="N34" s="841" t="s">
        <v>159</v>
      </c>
      <c r="O34" s="687">
        <v>0</v>
      </c>
      <c r="P34" s="687">
        <v>0</v>
      </c>
      <c r="Q34" s="687">
        <v>0</v>
      </c>
      <c r="R34" s="687">
        <v>0</v>
      </c>
      <c r="S34" s="687">
        <v>0</v>
      </c>
      <c r="T34" s="687">
        <v>0</v>
      </c>
      <c r="U34" s="687">
        <v>0</v>
      </c>
      <c r="V34" s="687">
        <v>0</v>
      </c>
      <c r="W34" s="892">
        <v>266</v>
      </c>
    </row>
    <row r="35" spans="1:23" ht="13.5" customHeight="1">
      <c r="A35" s="890">
        <v>267</v>
      </c>
      <c r="B35" s="893"/>
      <c r="C35" s="841" t="s">
        <v>174</v>
      </c>
      <c r="D35" s="687">
        <v>4.0999999999999996</v>
      </c>
      <c r="E35" s="687">
        <v>0</v>
      </c>
      <c r="F35" s="687">
        <v>4</v>
      </c>
      <c r="G35" s="687">
        <v>0</v>
      </c>
      <c r="H35" s="687">
        <v>0</v>
      </c>
      <c r="I35" s="687">
        <v>0</v>
      </c>
      <c r="J35" s="687">
        <v>0</v>
      </c>
      <c r="K35" s="687">
        <v>0</v>
      </c>
      <c r="L35" s="687">
        <v>0</v>
      </c>
      <c r="M35" s="893"/>
      <c r="N35" s="841" t="s">
        <v>174</v>
      </c>
      <c r="O35" s="687">
        <v>0</v>
      </c>
      <c r="P35" s="687">
        <v>0</v>
      </c>
      <c r="Q35" s="687">
        <v>0</v>
      </c>
      <c r="R35" s="687">
        <v>0.1</v>
      </c>
      <c r="S35" s="687">
        <v>0</v>
      </c>
      <c r="T35" s="842">
        <v>0</v>
      </c>
      <c r="U35" s="842">
        <v>0</v>
      </c>
      <c r="V35" s="842">
        <v>0</v>
      </c>
      <c r="W35" s="892">
        <v>267</v>
      </c>
    </row>
    <row r="36" spans="1:23" ht="13.5" customHeight="1">
      <c r="A36" s="890"/>
      <c r="B36" s="893"/>
      <c r="C36" s="841"/>
      <c r="D36" s="687"/>
      <c r="E36" s="687"/>
      <c r="F36" s="687"/>
      <c r="G36" s="687"/>
      <c r="H36" s="687"/>
      <c r="I36" s="687"/>
      <c r="J36" s="687"/>
      <c r="K36" s="687"/>
      <c r="L36" s="687"/>
      <c r="M36" s="893"/>
      <c r="N36" s="841"/>
      <c r="O36" s="687"/>
      <c r="P36" s="687"/>
      <c r="Q36" s="687"/>
      <c r="R36" s="687"/>
      <c r="S36" s="687"/>
      <c r="T36" s="687"/>
      <c r="U36" s="687"/>
      <c r="V36" s="687"/>
      <c r="W36" s="892"/>
    </row>
    <row r="37" spans="1:23" ht="13.5" customHeight="1">
      <c r="A37" s="890">
        <v>268</v>
      </c>
      <c r="B37" s="893" t="s">
        <v>8</v>
      </c>
      <c r="C37" s="841" t="s">
        <v>183</v>
      </c>
      <c r="D37" s="687">
        <v>1923.8</v>
      </c>
      <c r="E37" s="687">
        <v>24.400000000000002</v>
      </c>
      <c r="F37" s="687">
        <v>1753.2</v>
      </c>
      <c r="G37" s="687">
        <v>0</v>
      </c>
      <c r="H37" s="687">
        <v>0</v>
      </c>
      <c r="I37" s="687">
        <v>0</v>
      </c>
      <c r="J37" s="687">
        <v>5</v>
      </c>
      <c r="K37" s="687">
        <v>0</v>
      </c>
      <c r="L37" s="687">
        <v>0</v>
      </c>
      <c r="M37" s="893" t="s">
        <v>8</v>
      </c>
      <c r="N37" s="841" t="s">
        <v>183</v>
      </c>
      <c r="O37" s="687">
        <v>0</v>
      </c>
      <c r="P37" s="687">
        <v>1</v>
      </c>
      <c r="Q37" s="687">
        <v>11.8</v>
      </c>
      <c r="R37" s="687">
        <v>30.900000000000002</v>
      </c>
      <c r="S37" s="687">
        <v>23.9</v>
      </c>
      <c r="T37" s="687">
        <v>62.6</v>
      </c>
      <c r="U37" s="687">
        <v>11</v>
      </c>
      <c r="V37" s="687">
        <v>0</v>
      </c>
      <c r="W37" s="892">
        <v>268</v>
      </c>
    </row>
    <row r="38" spans="1:23" ht="13.5" customHeight="1">
      <c r="A38" s="890">
        <v>269</v>
      </c>
      <c r="B38" s="893"/>
      <c r="C38" s="841" t="s">
        <v>159</v>
      </c>
      <c r="D38" s="687">
        <v>98</v>
      </c>
      <c r="E38" s="687">
        <v>1.8</v>
      </c>
      <c r="F38" s="687">
        <v>0</v>
      </c>
      <c r="G38" s="687">
        <v>0</v>
      </c>
      <c r="H38" s="687">
        <v>0</v>
      </c>
      <c r="I38" s="687">
        <v>0</v>
      </c>
      <c r="J38" s="687">
        <v>5</v>
      </c>
      <c r="K38" s="687">
        <v>0</v>
      </c>
      <c r="L38" s="687">
        <v>0</v>
      </c>
      <c r="M38" s="893"/>
      <c r="N38" s="841" t="s">
        <v>159</v>
      </c>
      <c r="O38" s="687">
        <v>0</v>
      </c>
      <c r="P38" s="687">
        <v>1</v>
      </c>
      <c r="Q38" s="687">
        <v>11.8</v>
      </c>
      <c r="R38" s="687">
        <v>4.8</v>
      </c>
      <c r="S38" s="687">
        <v>0</v>
      </c>
      <c r="T38" s="687">
        <v>62.6</v>
      </c>
      <c r="U38" s="687">
        <v>11</v>
      </c>
      <c r="V38" s="687">
        <v>0</v>
      </c>
      <c r="W38" s="892">
        <v>269</v>
      </c>
    </row>
    <row r="39" spans="1:23" ht="13.5" customHeight="1">
      <c r="A39" s="890">
        <v>270</v>
      </c>
      <c r="B39" s="893"/>
      <c r="C39" s="841" t="s">
        <v>174</v>
      </c>
      <c r="D39" s="687">
        <v>1825.8</v>
      </c>
      <c r="E39" s="687">
        <v>22.6</v>
      </c>
      <c r="F39" s="687">
        <v>1753.2</v>
      </c>
      <c r="G39" s="687">
        <v>0</v>
      </c>
      <c r="H39" s="687">
        <v>0</v>
      </c>
      <c r="I39" s="687">
        <v>0</v>
      </c>
      <c r="J39" s="687">
        <v>0</v>
      </c>
      <c r="K39" s="687">
        <v>0</v>
      </c>
      <c r="L39" s="687">
        <v>0</v>
      </c>
      <c r="M39" s="893"/>
      <c r="N39" s="841" t="s">
        <v>174</v>
      </c>
      <c r="O39" s="687">
        <v>0</v>
      </c>
      <c r="P39" s="687">
        <v>0</v>
      </c>
      <c r="Q39" s="687">
        <v>0</v>
      </c>
      <c r="R39" s="687">
        <v>26.1</v>
      </c>
      <c r="S39" s="687">
        <v>23.9</v>
      </c>
      <c r="T39" s="842">
        <v>0</v>
      </c>
      <c r="U39" s="842">
        <v>0</v>
      </c>
      <c r="V39" s="842">
        <v>0</v>
      </c>
      <c r="W39" s="892">
        <v>270</v>
      </c>
    </row>
    <row r="40" spans="1:23" ht="13.5" customHeight="1">
      <c r="A40" s="890"/>
      <c r="B40" s="893"/>
      <c r="C40" s="841"/>
      <c r="D40" s="687"/>
      <c r="E40" s="687"/>
      <c r="F40" s="687"/>
      <c r="G40" s="687"/>
      <c r="H40" s="687"/>
      <c r="I40" s="687"/>
      <c r="J40" s="687"/>
      <c r="K40" s="687"/>
      <c r="L40" s="687"/>
      <c r="M40" s="893"/>
      <c r="N40" s="841"/>
      <c r="O40" s="687"/>
      <c r="P40" s="687"/>
      <c r="Q40" s="687"/>
      <c r="R40" s="687"/>
      <c r="S40" s="687"/>
      <c r="T40" s="687"/>
      <c r="U40" s="687"/>
      <c r="V40" s="687"/>
      <c r="W40" s="892"/>
    </row>
    <row r="41" spans="1:23" ht="13.5" customHeight="1">
      <c r="A41" s="890">
        <v>271</v>
      </c>
      <c r="B41" s="893" t="s">
        <v>9</v>
      </c>
      <c r="C41" s="841" t="s">
        <v>183</v>
      </c>
      <c r="D41" s="687">
        <v>118.7</v>
      </c>
      <c r="E41" s="687">
        <v>0.3</v>
      </c>
      <c r="F41" s="687">
        <v>53.3</v>
      </c>
      <c r="G41" s="687">
        <v>0</v>
      </c>
      <c r="H41" s="687">
        <v>0</v>
      </c>
      <c r="I41" s="687">
        <v>0</v>
      </c>
      <c r="J41" s="687">
        <v>0</v>
      </c>
      <c r="K41" s="687">
        <v>0</v>
      </c>
      <c r="L41" s="687">
        <v>0</v>
      </c>
      <c r="M41" s="893" t="s">
        <v>9</v>
      </c>
      <c r="N41" s="841" t="s">
        <v>183</v>
      </c>
      <c r="O41" s="687">
        <v>0</v>
      </c>
      <c r="P41" s="687">
        <v>0</v>
      </c>
      <c r="Q41" s="687">
        <v>0</v>
      </c>
      <c r="R41" s="687">
        <v>1.8</v>
      </c>
      <c r="S41" s="687">
        <v>5.0999999999999996</v>
      </c>
      <c r="T41" s="687">
        <v>58.2</v>
      </c>
      <c r="U41" s="687">
        <v>0</v>
      </c>
      <c r="V41" s="687">
        <v>0</v>
      </c>
      <c r="W41" s="892">
        <v>271</v>
      </c>
    </row>
    <row r="42" spans="1:23" ht="13.5" customHeight="1">
      <c r="A42" s="890">
        <v>272</v>
      </c>
      <c r="B42" s="857"/>
      <c r="C42" s="841" t="s">
        <v>159</v>
      </c>
      <c r="D42" s="687">
        <v>58.2</v>
      </c>
      <c r="E42" s="687">
        <v>0</v>
      </c>
      <c r="F42" s="687">
        <v>0</v>
      </c>
      <c r="G42" s="687">
        <v>0</v>
      </c>
      <c r="H42" s="687">
        <v>0</v>
      </c>
      <c r="I42" s="687">
        <v>0</v>
      </c>
      <c r="J42" s="687">
        <v>0</v>
      </c>
      <c r="K42" s="687">
        <v>0</v>
      </c>
      <c r="L42" s="687">
        <v>0</v>
      </c>
      <c r="M42" s="857"/>
      <c r="N42" s="841" t="s">
        <v>159</v>
      </c>
      <c r="O42" s="687">
        <v>0</v>
      </c>
      <c r="P42" s="687">
        <v>0</v>
      </c>
      <c r="Q42" s="687">
        <v>0</v>
      </c>
      <c r="R42" s="687">
        <v>0</v>
      </c>
      <c r="S42" s="687">
        <v>0</v>
      </c>
      <c r="T42" s="687">
        <v>58.2</v>
      </c>
      <c r="U42" s="687">
        <v>0</v>
      </c>
      <c r="V42" s="687">
        <v>0</v>
      </c>
      <c r="W42" s="892">
        <v>272</v>
      </c>
    </row>
    <row r="43" spans="1:23" ht="13.5" customHeight="1">
      <c r="A43" s="890">
        <v>273</v>
      </c>
      <c r="B43" s="857"/>
      <c r="C43" s="841" t="s">
        <v>174</v>
      </c>
      <c r="D43" s="687">
        <v>60.5</v>
      </c>
      <c r="E43" s="687">
        <v>0.3</v>
      </c>
      <c r="F43" s="687">
        <v>53.3</v>
      </c>
      <c r="G43" s="687">
        <v>0</v>
      </c>
      <c r="H43" s="687">
        <v>0</v>
      </c>
      <c r="I43" s="687">
        <v>0</v>
      </c>
      <c r="J43" s="687">
        <v>0</v>
      </c>
      <c r="K43" s="687">
        <v>0</v>
      </c>
      <c r="L43" s="687">
        <v>0</v>
      </c>
      <c r="M43" s="857"/>
      <c r="N43" s="841" t="s">
        <v>174</v>
      </c>
      <c r="O43" s="687">
        <v>0</v>
      </c>
      <c r="P43" s="687">
        <v>0</v>
      </c>
      <c r="Q43" s="687">
        <v>0</v>
      </c>
      <c r="R43" s="687">
        <v>1.8</v>
      </c>
      <c r="S43" s="687">
        <v>5.0999999999999996</v>
      </c>
      <c r="T43" s="842">
        <v>0</v>
      </c>
      <c r="U43" s="842">
        <v>0</v>
      </c>
      <c r="V43" s="842">
        <v>0</v>
      </c>
      <c r="W43" s="892">
        <v>273</v>
      </c>
    </row>
    <row r="44" spans="1:23" ht="13.5" customHeight="1">
      <c r="A44" s="890"/>
      <c r="B44" s="857"/>
      <c r="C44" s="841"/>
      <c r="D44" s="687"/>
      <c r="E44" s="687"/>
      <c r="F44" s="687"/>
      <c r="G44" s="687"/>
      <c r="H44" s="687"/>
      <c r="I44" s="687"/>
      <c r="J44" s="687"/>
      <c r="K44" s="687"/>
      <c r="L44" s="687"/>
      <c r="M44" s="857"/>
      <c r="N44" s="841"/>
      <c r="O44" s="687"/>
      <c r="P44" s="687"/>
      <c r="Q44" s="687"/>
      <c r="R44" s="687"/>
      <c r="S44" s="687"/>
      <c r="T44" s="687"/>
      <c r="U44" s="687"/>
      <c r="V44" s="687"/>
      <c r="W44" s="892"/>
    </row>
    <row r="45" spans="1:23" ht="13.5" customHeight="1">
      <c r="A45" s="890"/>
      <c r="B45" s="891"/>
      <c r="C45" s="841"/>
      <c r="D45" s="687"/>
      <c r="E45" s="687"/>
      <c r="F45" s="687"/>
      <c r="G45" s="687"/>
      <c r="H45" s="687"/>
      <c r="I45" s="687"/>
      <c r="J45" s="687"/>
      <c r="K45" s="687"/>
      <c r="L45" s="687"/>
      <c r="M45" s="891"/>
      <c r="N45" s="841"/>
      <c r="O45" s="687"/>
      <c r="P45" s="687"/>
      <c r="Q45" s="687"/>
      <c r="R45" s="687"/>
      <c r="S45" s="687"/>
      <c r="T45" s="687"/>
      <c r="U45" s="687"/>
      <c r="V45" s="687"/>
      <c r="W45" s="892"/>
    </row>
    <row r="46" spans="1:23" ht="13.5" customHeight="1">
      <c r="A46" s="890">
        <v>274</v>
      </c>
      <c r="B46" s="857" t="s">
        <v>10</v>
      </c>
      <c r="C46" s="841" t="s">
        <v>183</v>
      </c>
      <c r="D46" s="687">
        <v>39606</v>
      </c>
      <c r="E46" s="687">
        <v>5047.3999999999996</v>
      </c>
      <c r="F46" s="687">
        <v>3070.7</v>
      </c>
      <c r="G46" s="687">
        <v>2071</v>
      </c>
      <c r="H46" s="687">
        <v>2845.6</v>
      </c>
      <c r="I46" s="687">
        <v>649.80000000000007</v>
      </c>
      <c r="J46" s="687">
        <v>2486.3000000000002</v>
      </c>
      <c r="K46" s="687">
        <v>7094.5</v>
      </c>
      <c r="L46" s="687">
        <v>2084.9</v>
      </c>
      <c r="M46" s="857" t="s">
        <v>10</v>
      </c>
      <c r="N46" s="841" t="s">
        <v>183</v>
      </c>
      <c r="O46" s="687">
        <v>512.69999999999993</v>
      </c>
      <c r="P46" s="687">
        <v>136.5</v>
      </c>
      <c r="Q46" s="687">
        <v>3609.1</v>
      </c>
      <c r="R46" s="687">
        <v>2067.1</v>
      </c>
      <c r="S46" s="687">
        <v>1180.2</v>
      </c>
      <c r="T46" s="687">
        <v>3481.4</v>
      </c>
      <c r="U46" s="687">
        <v>1192.5</v>
      </c>
      <c r="V46" s="687">
        <v>2075.9</v>
      </c>
      <c r="W46" s="892">
        <v>274</v>
      </c>
    </row>
    <row r="47" spans="1:23" ht="13.5" customHeight="1">
      <c r="A47" s="890">
        <v>275</v>
      </c>
      <c r="B47" s="857"/>
      <c r="C47" s="841" t="s">
        <v>159</v>
      </c>
      <c r="D47" s="687">
        <v>33891.300000000003</v>
      </c>
      <c r="E47" s="687">
        <v>4700</v>
      </c>
      <c r="F47" s="687">
        <v>1020</v>
      </c>
      <c r="G47" s="687">
        <v>2047.6</v>
      </c>
      <c r="H47" s="687">
        <v>2325</v>
      </c>
      <c r="I47" s="687">
        <v>596.20000000000005</v>
      </c>
      <c r="J47" s="687">
        <v>1946.4</v>
      </c>
      <c r="K47" s="687">
        <v>5590.4</v>
      </c>
      <c r="L47" s="687">
        <v>1909.1</v>
      </c>
      <c r="M47" s="857"/>
      <c r="N47" s="841" t="s">
        <v>159</v>
      </c>
      <c r="O47" s="687">
        <v>463.4</v>
      </c>
      <c r="P47" s="687">
        <v>11.9</v>
      </c>
      <c r="Q47" s="687">
        <v>3522</v>
      </c>
      <c r="R47" s="687">
        <v>1926.3</v>
      </c>
      <c r="S47" s="687">
        <v>1083.2</v>
      </c>
      <c r="T47" s="687">
        <v>3481.4</v>
      </c>
      <c r="U47" s="687">
        <v>1192.5</v>
      </c>
      <c r="V47" s="687">
        <v>2075.9</v>
      </c>
      <c r="W47" s="892">
        <v>275</v>
      </c>
    </row>
    <row r="48" spans="1:23" ht="13.5" customHeight="1">
      <c r="A48" s="890">
        <v>276</v>
      </c>
      <c r="B48" s="893"/>
      <c r="C48" s="841" t="s">
        <v>174</v>
      </c>
      <c r="D48" s="687">
        <v>5714.7</v>
      </c>
      <c r="E48" s="687">
        <v>347.40000000000003</v>
      </c>
      <c r="F48" s="687">
        <v>2050.6999999999998</v>
      </c>
      <c r="G48" s="687">
        <v>23.4</v>
      </c>
      <c r="H48" s="687">
        <v>520.6</v>
      </c>
      <c r="I48" s="687">
        <v>53.6</v>
      </c>
      <c r="J48" s="687">
        <v>539.9</v>
      </c>
      <c r="K48" s="687">
        <v>1504.1000000000001</v>
      </c>
      <c r="L48" s="687">
        <v>175.8</v>
      </c>
      <c r="M48" s="893"/>
      <c r="N48" s="841" t="s">
        <v>174</v>
      </c>
      <c r="O48" s="687">
        <v>49.3</v>
      </c>
      <c r="P48" s="687">
        <v>124.6</v>
      </c>
      <c r="Q48" s="687">
        <v>87.1</v>
      </c>
      <c r="R48" s="687">
        <v>140.80000000000001</v>
      </c>
      <c r="S48" s="687">
        <v>97</v>
      </c>
      <c r="T48" s="842">
        <v>0</v>
      </c>
      <c r="U48" s="842">
        <v>0</v>
      </c>
      <c r="V48" s="842">
        <v>0</v>
      </c>
      <c r="W48" s="892">
        <v>276</v>
      </c>
    </row>
    <row r="49" spans="1:23" ht="13.5" customHeight="1">
      <c r="A49" s="890"/>
      <c r="B49" s="893"/>
      <c r="C49" s="841"/>
      <c r="D49" s="687"/>
      <c r="E49" s="687"/>
      <c r="F49" s="687"/>
      <c r="G49" s="687"/>
      <c r="H49" s="687"/>
      <c r="I49" s="687"/>
      <c r="J49" s="687"/>
      <c r="K49" s="687"/>
      <c r="L49" s="687"/>
      <c r="M49" s="893"/>
      <c r="N49" s="841"/>
      <c r="O49" s="687"/>
      <c r="P49" s="687"/>
      <c r="Q49" s="687"/>
      <c r="R49" s="687"/>
      <c r="S49" s="687"/>
      <c r="T49" s="687"/>
      <c r="U49" s="687"/>
      <c r="V49" s="687"/>
      <c r="W49" s="892"/>
    </row>
    <row r="50" spans="1:23" ht="13.5" customHeight="1">
      <c r="A50" s="890">
        <v>277</v>
      </c>
      <c r="B50" s="739" t="s">
        <v>620</v>
      </c>
      <c r="C50" s="841" t="s">
        <v>183</v>
      </c>
      <c r="D50" s="687">
        <v>36546.9</v>
      </c>
      <c r="E50" s="687">
        <v>5039.3</v>
      </c>
      <c r="F50" s="687">
        <v>1641.4</v>
      </c>
      <c r="G50" s="687">
        <v>1833.4</v>
      </c>
      <c r="H50" s="687">
        <v>2837.1</v>
      </c>
      <c r="I50" s="687">
        <v>556.29999999999995</v>
      </c>
      <c r="J50" s="687">
        <v>2482.9</v>
      </c>
      <c r="K50" s="687">
        <v>7094.5</v>
      </c>
      <c r="L50" s="687">
        <v>2083.3000000000002</v>
      </c>
      <c r="M50" s="739" t="s">
        <v>621</v>
      </c>
      <c r="N50" s="841" t="s">
        <v>183</v>
      </c>
      <c r="O50" s="687">
        <v>512.69999999999993</v>
      </c>
      <c r="P50" s="687">
        <v>124.6</v>
      </c>
      <c r="Q50" s="687">
        <v>3603.1</v>
      </c>
      <c r="R50" s="687">
        <v>2040.3999999999999</v>
      </c>
      <c r="S50" s="687">
        <v>1148</v>
      </c>
      <c r="T50" s="687">
        <v>2347.4</v>
      </c>
      <c r="U50" s="687">
        <v>1126.3</v>
      </c>
      <c r="V50" s="687">
        <v>2075.9</v>
      </c>
      <c r="W50" s="892">
        <v>277</v>
      </c>
    </row>
    <row r="51" spans="1:23" ht="13.5" customHeight="1">
      <c r="A51" s="890">
        <v>278</v>
      </c>
      <c r="B51" s="893"/>
      <c r="C51" s="841" t="s">
        <v>159</v>
      </c>
      <c r="D51" s="687">
        <v>32314.400000000001</v>
      </c>
      <c r="E51" s="687">
        <v>4700</v>
      </c>
      <c r="F51" s="687">
        <v>1020</v>
      </c>
      <c r="G51" s="687">
        <v>1810</v>
      </c>
      <c r="H51" s="687">
        <v>2316.5</v>
      </c>
      <c r="I51" s="687">
        <v>502.7</v>
      </c>
      <c r="J51" s="687">
        <v>1943</v>
      </c>
      <c r="K51" s="687">
        <v>5590.4</v>
      </c>
      <c r="L51" s="687">
        <v>1907.5</v>
      </c>
      <c r="M51" s="893"/>
      <c r="N51" s="841" t="s">
        <v>159</v>
      </c>
      <c r="O51" s="687">
        <v>463.4</v>
      </c>
      <c r="P51" s="687">
        <v>0</v>
      </c>
      <c r="Q51" s="687">
        <v>3516</v>
      </c>
      <c r="R51" s="687">
        <v>1913.3</v>
      </c>
      <c r="S51" s="687">
        <v>1082</v>
      </c>
      <c r="T51" s="687">
        <v>2347.4</v>
      </c>
      <c r="U51" s="687">
        <v>1126.3</v>
      </c>
      <c r="V51" s="687">
        <v>2075.9</v>
      </c>
      <c r="W51" s="892">
        <v>278</v>
      </c>
    </row>
    <row r="52" spans="1:23" ht="13.5" customHeight="1">
      <c r="A52" s="890">
        <v>279</v>
      </c>
      <c r="B52" s="893"/>
      <c r="C52" s="841" t="s">
        <v>174</v>
      </c>
      <c r="D52" s="687">
        <v>4232.5</v>
      </c>
      <c r="E52" s="687">
        <v>339.3</v>
      </c>
      <c r="F52" s="687">
        <v>621.4</v>
      </c>
      <c r="G52" s="687">
        <v>23.4</v>
      </c>
      <c r="H52" s="687">
        <v>520.6</v>
      </c>
      <c r="I52" s="687">
        <v>53.6</v>
      </c>
      <c r="J52" s="687">
        <v>539.9</v>
      </c>
      <c r="K52" s="687">
        <v>1504.1000000000001</v>
      </c>
      <c r="L52" s="687">
        <v>175.8</v>
      </c>
      <c r="M52" s="893"/>
      <c r="N52" s="841" t="s">
        <v>174</v>
      </c>
      <c r="O52" s="687">
        <v>49.3</v>
      </c>
      <c r="P52" s="687">
        <v>124.6</v>
      </c>
      <c r="Q52" s="687">
        <v>87.1</v>
      </c>
      <c r="R52" s="687">
        <v>127.1</v>
      </c>
      <c r="S52" s="687">
        <v>66</v>
      </c>
      <c r="T52" s="842">
        <v>0</v>
      </c>
      <c r="U52" s="842">
        <v>0</v>
      </c>
      <c r="V52" s="842">
        <v>0</v>
      </c>
      <c r="W52" s="892">
        <v>279</v>
      </c>
    </row>
    <row r="53" spans="1:23" ht="13.5" customHeight="1">
      <c r="A53" s="890"/>
      <c r="B53" s="893"/>
      <c r="C53" s="841"/>
      <c r="D53" s="687"/>
      <c r="E53" s="687"/>
      <c r="F53" s="687"/>
      <c r="G53" s="687"/>
      <c r="H53" s="687"/>
      <c r="I53" s="687"/>
      <c r="J53" s="687"/>
      <c r="K53" s="687"/>
      <c r="L53" s="687"/>
      <c r="M53" s="893"/>
      <c r="N53" s="841"/>
      <c r="O53" s="687"/>
      <c r="P53" s="687"/>
      <c r="Q53" s="687"/>
      <c r="R53" s="687"/>
      <c r="S53" s="687"/>
      <c r="T53" s="687"/>
      <c r="U53" s="687"/>
      <c r="V53" s="687"/>
      <c r="W53" s="892"/>
    </row>
    <row r="54" spans="1:23" ht="13.5" customHeight="1">
      <c r="A54" s="890">
        <v>280</v>
      </c>
      <c r="B54" s="893" t="s">
        <v>12</v>
      </c>
      <c r="C54" s="841" t="s">
        <v>183</v>
      </c>
      <c r="D54" s="687">
        <v>3.4</v>
      </c>
      <c r="E54" s="687">
        <v>0</v>
      </c>
      <c r="F54" s="687">
        <v>2.1</v>
      </c>
      <c r="G54" s="687">
        <v>0</v>
      </c>
      <c r="H54" s="687">
        <v>0</v>
      </c>
      <c r="I54" s="687">
        <v>0</v>
      </c>
      <c r="J54" s="687">
        <v>0</v>
      </c>
      <c r="K54" s="687">
        <v>0</v>
      </c>
      <c r="L54" s="687">
        <v>0</v>
      </c>
      <c r="M54" s="893" t="s">
        <v>12</v>
      </c>
      <c r="N54" s="841" t="s">
        <v>183</v>
      </c>
      <c r="O54" s="687">
        <v>0</v>
      </c>
      <c r="P54" s="687">
        <v>0</v>
      </c>
      <c r="Q54" s="687">
        <v>0</v>
      </c>
      <c r="R54" s="687">
        <v>1.3</v>
      </c>
      <c r="S54" s="687">
        <v>0</v>
      </c>
      <c r="T54" s="687">
        <v>0</v>
      </c>
      <c r="U54" s="687">
        <v>0</v>
      </c>
      <c r="V54" s="687">
        <v>0</v>
      </c>
      <c r="W54" s="892">
        <v>280</v>
      </c>
    </row>
    <row r="55" spans="1:23" ht="13.5" customHeight="1">
      <c r="A55" s="890">
        <v>281</v>
      </c>
      <c r="B55" s="893"/>
      <c r="C55" s="841" t="s">
        <v>159</v>
      </c>
      <c r="D55" s="687">
        <v>0</v>
      </c>
      <c r="E55" s="687">
        <v>0</v>
      </c>
      <c r="F55" s="687">
        <v>0</v>
      </c>
      <c r="G55" s="687">
        <v>0</v>
      </c>
      <c r="H55" s="687">
        <v>0</v>
      </c>
      <c r="I55" s="687">
        <v>0</v>
      </c>
      <c r="J55" s="687">
        <v>0</v>
      </c>
      <c r="K55" s="687">
        <v>0</v>
      </c>
      <c r="L55" s="687">
        <v>0</v>
      </c>
      <c r="M55" s="893"/>
      <c r="N55" s="841" t="s">
        <v>159</v>
      </c>
      <c r="O55" s="687">
        <v>0</v>
      </c>
      <c r="P55" s="687">
        <v>0</v>
      </c>
      <c r="Q55" s="687">
        <v>0</v>
      </c>
      <c r="R55" s="687">
        <v>0</v>
      </c>
      <c r="S55" s="687">
        <v>0</v>
      </c>
      <c r="T55" s="687">
        <v>0</v>
      </c>
      <c r="U55" s="687">
        <v>0</v>
      </c>
      <c r="V55" s="687">
        <v>0</v>
      </c>
      <c r="W55" s="892">
        <v>281</v>
      </c>
    </row>
    <row r="56" spans="1:23" ht="13.5" customHeight="1">
      <c r="A56" s="890">
        <v>282</v>
      </c>
      <c r="B56" s="893"/>
      <c r="C56" s="841" t="s">
        <v>174</v>
      </c>
      <c r="D56" s="687">
        <v>3.4</v>
      </c>
      <c r="E56" s="687">
        <v>0</v>
      </c>
      <c r="F56" s="687">
        <v>2.1</v>
      </c>
      <c r="G56" s="687">
        <v>0</v>
      </c>
      <c r="H56" s="687">
        <v>0</v>
      </c>
      <c r="I56" s="687">
        <v>0</v>
      </c>
      <c r="J56" s="687">
        <v>0</v>
      </c>
      <c r="K56" s="687">
        <v>0</v>
      </c>
      <c r="L56" s="687">
        <v>0</v>
      </c>
      <c r="M56" s="893"/>
      <c r="N56" s="841" t="s">
        <v>174</v>
      </c>
      <c r="O56" s="687">
        <v>0</v>
      </c>
      <c r="P56" s="687">
        <v>0</v>
      </c>
      <c r="Q56" s="687">
        <v>0</v>
      </c>
      <c r="R56" s="687">
        <v>1.3</v>
      </c>
      <c r="S56" s="687">
        <v>0</v>
      </c>
      <c r="T56" s="842">
        <v>0</v>
      </c>
      <c r="U56" s="842">
        <v>0</v>
      </c>
      <c r="V56" s="842">
        <v>0</v>
      </c>
      <c r="W56" s="892">
        <v>282</v>
      </c>
    </row>
    <row r="57" spans="1:23" ht="13.5" customHeight="1">
      <c r="A57" s="890"/>
      <c r="B57" s="893"/>
      <c r="C57" s="841"/>
      <c r="D57" s="687"/>
      <c r="E57" s="687"/>
      <c r="F57" s="687"/>
      <c r="G57" s="687"/>
      <c r="H57" s="687"/>
      <c r="I57" s="687"/>
      <c r="J57" s="687"/>
      <c r="K57" s="687"/>
      <c r="L57" s="687"/>
      <c r="M57" s="893"/>
      <c r="N57" s="841"/>
      <c r="O57" s="687"/>
      <c r="P57" s="687"/>
      <c r="Q57" s="687"/>
      <c r="R57" s="687"/>
      <c r="S57" s="687"/>
      <c r="T57" s="687"/>
      <c r="U57" s="687"/>
      <c r="V57" s="687"/>
      <c r="W57" s="892"/>
    </row>
    <row r="58" spans="1:23" ht="13.5" customHeight="1">
      <c r="A58" s="890">
        <v>283</v>
      </c>
      <c r="B58" s="893" t="s">
        <v>13</v>
      </c>
      <c r="C58" s="841" t="s">
        <v>183</v>
      </c>
      <c r="D58" s="687">
        <v>3001.3</v>
      </c>
      <c r="E58" s="687">
        <v>8.1</v>
      </c>
      <c r="F58" s="687">
        <v>1427.2</v>
      </c>
      <c r="G58" s="687">
        <v>237.6</v>
      </c>
      <c r="H58" s="687">
        <v>8.5</v>
      </c>
      <c r="I58" s="687">
        <v>93.5</v>
      </c>
      <c r="J58" s="687">
        <v>3.4</v>
      </c>
      <c r="K58" s="687">
        <v>0</v>
      </c>
      <c r="L58" s="687">
        <v>1.6</v>
      </c>
      <c r="M58" s="893" t="s">
        <v>13</v>
      </c>
      <c r="N58" s="841" t="s">
        <v>183</v>
      </c>
      <c r="O58" s="687">
        <v>0</v>
      </c>
      <c r="P58" s="687">
        <v>11.9</v>
      </c>
      <c r="Q58" s="687">
        <v>6</v>
      </c>
      <c r="R58" s="687">
        <v>25.4</v>
      </c>
      <c r="S58" s="687">
        <v>32.200000000000003</v>
      </c>
      <c r="T58" s="687">
        <v>1079.5999999999999</v>
      </c>
      <c r="U58" s="687">
        <v>66.2</v>
      </c>
      <c r="V58" s="687">
        <v>0</v>
      </c>
      <c r="W58" s="892">
        <v>283</v>
      </c>
    </row>
    <row r="59" spans="1:23" ht="13.5" customHeight="1">
      <c r="A59" s="890">
        <v>284</v>
      </c>
      <c r="B59" s="893"/>
      <c r="C59" s="841" t="s">
        <v>159</v>
      </c>
      <c r="D59" s="687">
        <v>1522.5</v>
      </c>
      <c r="E59" s="687">
        <v>0</v>
      </c>
      <c r="F59" s="687">
        <v>0</v>
      </c>
      <c r="G59" s="687">
        <v>237.6</v>
      </c>
      <c r="H59" s="687">
        <v>8.5</v>
      </c>
      <c r="I59" s="687">
        <v>93.5</v>
      </c>
      <c r="J59" s="687">
        <v>3.4</v>
      </c>
      <c r="K59" s="687">
        <v>0</v>
      </c>
      <c r="L59" s="687">
        <v>1.6</v>
      </c>
      <c r="M59" s="893"/>
      <c r="N59" s="841" t="s">
        <v>159</v>
      </c>
      <c r="O59" s="687">
        <v>0</v>
      </c>
      <c r="P59" s="687">
        <v>11.9</v>
      </c>
      <c r="Q59" s="687">
        <v>6</v>
      </c>
      <c r="R59" s="687">
        <v>13</v>
      </c>
      <c r="S59" s="687">
        <v>1.2</v>
      </c>
      <c r="T59" s="687">
        <v>1079.5999999999999</v>
      </c>
      <c r="U59" s="687">
        <v>66.2</v>
      </c>
      <c r="V59" s="687">
        <v>0</v>
      </c>
      <c r="W59" s="892">
        <v>284</v>
      </c>
    </row>
    <row r="60" spans="1:23" ht="13.5" customHeight="1">
      <c r="A60" s="890">
        <v>285</v>
      </c>
      <c r="B60" s="893"/>
      <c r="C60" s="841" t="s">
        <v>174</v>
      </c>
      <c r="D60" s="687">
        <v>1478.8</v>
      </c>
      <c r="E60" s="687">
        <v>8.1</v>
      </c>
      <c r="F60" s="687">
        <v>1427.2</v>
      </c>
      <c r="G60" s="687">
        <v>0</v>
      </c>
      <c r="H60" s="687">
        <v>0</v>
      </c>
      <c r="I60" s="687">
        <v>0</v>
      </c>
      <c r="J60" s="687">
        <v>0</v>
      </c>
      <c r="K60" s="687">
        <v>0</v>
      </c>
      <c r="L60" s="687">
        <v>0</v>
      </c>
      <c r="M60" s="893"/>
      <c r="N60" s="841" t="s">
        <v>174</v>
      </c>
      <c r="O60" s="687">
        <v>0</v>
      </c>
      <c r="P60" s="687">
        <v>0</v>
      </c>
      <c r="Q60" s="687">
        <v>0</v>
      </c>
      <c r="R60" s="687">
        <v>12.4</v>
      </c>
      <c r="S60" s="687">
        <v>31</v>
      </c>
      <c r="T60" s="842">
        <v>0</v>
      </c>
      <c r="U60" s="842">
        <v>0</v>
      </c>
      <c r="V60" s="842">
        <v>0</v>
      </c>
      <c r="W60" s="892">
        <v>285</v>
      </c>
    </row>
    <row r="61" spans="1:23" ht="13.5" customHeight="1">
      <c r="A61" s="890"/>
      <c r="B61" s="893"/>
      <c r="C61" s="841"/>
      <c r="D61" s="687"/>
      <c r="E61" s="687"/>
      <c r="F61" s="687"/>
      <c r="G61" s="687"/>
      <c r="H61" s="687"/>
      <c r="I61" s="687"/>
      <c r="J61" s="687"/>
      <c r="K61" s="687"/>
      <c r="L61" s="687"/>
      <c r="M61" s="893"/>
      <c r="N61" s="841"/>
      <c r="O61" s="687"/>
      <c r="P61" s="687"/>
      <c r="Q61" s="687"/>
      <c r="R61" s="687"/>
      <c r="S61" s="687"/>
      <c r="T61" s="687"/>
      <c r="U61" s="687"/>
      <c r="V61" s="687"/>
      <c r="W61" s="892"/>
    </row>
    <row r="62" spans="1:23" ht="13.5" customHeight="1">
      <c r="A62" s="890">
        <v>286</v>
      </c>
      <c r="B62" s="893" t="s">
        <v>14</v>
      </c>
      <c r="C62" s="841" t="s">
        <v>183</v>
      </c>
      <c r="D62" s="687">
        <v>54.4</v>
      </c>
      <c r="E62" s="687">
        <v>0</v>
      </c>
      <c r="F62" s="687">
        <v>0</v>
      </c>
      <c r="G62" s="687">
        <v>0</v>
      </c>
      <c r="H62" s="687">
        <v>0</v>
      </c>
      <c r="I62" s="687">
        <v>0</v>
      </c>
      <c r="J62" s="687">
        <v>0</v>
      </c>
      <c r="K62" s="687">
        <v>0</v>
      </c>
      <c r="L62" s="687">
        <v>0</v>
      </c>
      <c r="M62" s="893" t="s">
        <v>14</v>
      </c>
      <c r="N62" s="841" t="s">
        <v>183</v>
      </c>
      <c r="O62" s="687">
        <v>0</v>
      </c>
      <c r="P62" s="687">
        <v>0</v>
      </c>
      <c r="Q62" s="687">
        <v>0</v>
      </c>
      <c r="R62" s="687">
        <v>0</v>
      </c>
      <c r="S62" s="687">
        <v>0</v>
      </c>
      <c r="T62" s="687">
        <v>54.4</v>
      </c>
      <c r="U62" s="687">
        <v>0</v>
      </c>
      <c r="V62" s="687">
        <v>0</v>
      </c>
      <c r="W62" s="892">
        <v>286</v>
      </c>
    </row>
    <row r="63" spans="1:23" ht="13.5" customHeight="1">
      <c r="A63" s="890">
        <v>287</v>
      </c>
      <c r="B63" s="893"/>
      <c r="C63" s="841" t="s">
        <v>159</v>
      </c>
      <c r="D63" s="687">
        <v>54.4</v>
      </c>
      <c r="E63" s="687">
        <v>0</v>
      </c>
      <c r="F63" s="687">
        <v>0</v>
      </c>
      <c r="G63" s="687">
        <v>0</v>
      </c>
      <c r="H63" s="687">
        <v>0</v>
      </c>
      <c r="I63" s="687">
        <v>0</v>
      </c>
      <c r="J63" s="687">
        <v>0</v>
      </c>
      <c r="K63" s="687">
        <v>0</v>
      </c>
      <c r="L63" s="687">
        <v>0</v>
      </c>
      <c r="M63" s="893"/>
      <c r="N63" s="841" t="s">
        <v>159</v>
      </c>
      <c r="O63" s="687">
        <v>0</v>
      </c>
      <c r="P63" s="687">
        <v>0</v>
      </c>
      <c r="Q63" s="687">
        <v>0</v>
      </c>
      <c r="R63" s="687">
        <v>0</v>
      </c>
      <c r="S63" s="687">
        <v>0</v>
      </c>
      <c r="T63" s="687">
        <v>54.4</v>
      </c>
      <c r="U63" s="687">
        <v>0</v>
      </c>
      <c r="V63" s="687">
        <v>0</v>
      </c>
      <c r="W63" s="892">
        <v>287</v>
      </c>
    </row>
    <row r="64" spans="1:23" ht="13.5" customHeight="1">
      <c r="A64" s="890">
        <v>288</v>
      </c>
      <c r="B64" s="893"/>
      <c r="C64" s="841" t="s">
        <v>174</v>
      </c>
      <c r="D64" s="687">
        <v>0</v>
      </c>
      <c r="E64" s="687">
        <v>0</v>
      </c>
      <c r="F64" s="687">
        <v>0</v>
      </c>
      <c r="G64" s="687">
        <v>0</v>
      </c>
      <c r="H64" s="687">
        <v>0</v>
      </c>
      <c r="I64" s="687">
        <v>0</v>
      </c>
      <c r="J64" s="687">
        <v>0</v>
      </c>
      <c r="K64" s="687">
        <v>0</v>
      </c>
      <c r="L64" s="687">
        <v>0</v>
      </c>
      <c r="M64" s="893"/>
      <c r="N64" s="841" t="s">
        <v>174</v>
      </c>
      <c r="O64" s="687">
        <v>0</v>
      </c>
      <c r="P64" s="687">
        <v>0</v>
      </c>
      <c r="Q64" s="687">
        <v>0</v>
      </c>
      <c r="R64" s="687">
        <v>0</v>
      </c>
      <c r="S64" s="687">
        <v>0</v>
      </c>
      <c r="T64" s="842">
        <v>0</v>
      </c>
      <c r="U64" s="842">
        <v>0</v>
      </c>
      <c r="V64" s="842">
        <v>0</v>
      </c>
      <c r="W64" s="892">
        <v>288</v>
      </c>
    </row>
    <row r="65" spans="1:23" ht="13.5" customHeight="1">
      <c r="A65" s="890"/>
      <c r="B65" s="893"/>
      <c r="C65" s="841"/>
      <c r="D65" s="687"/>
      <c r="E65" s="687"/>
      <c r="F65" s="687"/>
      <c r="G65" s="687"/>
      <c r="H65" s="687"/>
      <c r="I65" s="687"/>
      <c r="J65" s="687"/>
      <c r="K65" s="687"/>
      <c r="L65" s="687"/>
      <c r="M65" s="893"/>
      <c r="N65" s="841"/>
      <c r="O65" s="687"/>
      <c r="P65" s="687"/>
      <c r="Q65" s="687"/>
      <c r="R65" s="687"/>
      <c r="S65" s="687"/>
      <c r="T65" s="687"/>
      <c r="U65" s="687"/>
      <c r="V65" s="687"/>
      <c r="W65" s="892"/>
    </row>
    <row r="66" spans="1:23" ht="13.5" customHeight="1">
      <c r="A66" s="890">
        <v>289</v>
      </c>
      <c r="B66" s="893" t="s">
        <v>15</v>
      </c>
      <c r="C66" s="841" t="s">
        <v>183</v>
      </c>
      <c r="D66" s="687">
        <v>0</v>
      </c>
      <c r="E66" s="687">
        <v>0</v>
      </c>
      <c r="F66" s="687">
        <v>0</v>
      </c>
      <c r="G66" s="687">
        <v>0</v>
      </c>
      <c r="H66" s="687">
        <v>0</v>
      </c>
      <c r="I66" s="687">
        <v>0</v>
      </c>
      <c r="J66" s="687">
        <v>0</v>
      </c>
      <c r="K66" s="687">
        <v>0</v>
      </c>
      <c r="L66" s="687">
        <v>0</v>
      </c>
      <c r="M66" s="893" t="s">
        <v>15</v>
      </c>
      <c r="N66" s="841" t="s">
        <v>183</v>
      </c>
      <c r="O66" s="687">
        <v>0</v>
      </c>
      <c r="P66" s="687">
        <v>0</v>
      </c>
      <c r="Q66" s="687">
        <v>0</v>
      </c>
      <c r="R66" s="687">
        <v>0</v>
      </c>
      <c r="S66" s="687">
        <v>0</v>
      </c>
      <c r="T66" s="687">
        <v>0</v>
      </c>
      <c r="U66" s="687">
        <v>0</v>
      </c>
      <c r="V66" s="687">
        <v>0</v>
      </c>
      <c r="W66" s="892">
        <v>289</v>
      </c>
    </row>
    <row r="67" spans="1:23" ht="13.5" customHeight="1">
      <c r="A67" s="890">
        <v>290</v>
      </c>
      <c r="B67" s="857"/>
      <c r="C67" s="841" t="s">
        <v>159</v>
      </c>
      <c r="D67" s="687">
        <v>0</v>
      </c>
      <c r="E67" s="687">
        <v>0</v>
      </c>
      <c r="F67" s="687">
        <v>0</v>
      </c>
      <c r="G67" s="687">
        <v>0</v>
      </c>
      <c r="H67" s="687">
        <v>0</v>
      </c>
      <c r="I67" s="687">
        <v>0</v>
      </c>
      <c r="J67" s="687">
        <v>0</v>
      </c>
      <c r="K67" s="687">
        <v>0</v>
      </c>
      <c r="L67" s="687">
        <v>0</v>
      </c>
      <c r="M67" s="688"/>
      <c r="N67" s="841" t="s">
        <v>159</v>
      </c>
      <c r="O67" s="687">
        <v>0</v>
      </c>
      <c r="P67" s="687">
        <v>0</v>
      </c>
      <c r="Q67" s="687">
        <v>0</v>
      </c>
      <c r="R67" s="687">
        <v>0</v>
      </c>
      <c r="S67" s="687">
        <v>0</v>
      </c>
      <c r="T67" s="687">
        <v>0</v>
      </c>
      <c r="U67" s="687">
        <v>0</v>
      </c>
      <c r="V67" s="687">
        <v>0</v>
      </c>
      <c r="W67" s="892">
        <v>290</v>
      </c>
    </row>
    <row r="68" spans="1:23" ht="13.5" customHeight="1">
      <c r="A68" s="890">
        <v>291</v>
      </c>
      <c r="B68" s="688"/>
      <c r="C68" s="841" t="s">
        <v>174</v>
      </c>
      <c r="D68" s="687">
        <v>0</v>
      </c>
      <c r="E68" s="687">
        <v>0</v>
      </c>
      <c r="F68" s="687">
        <v>0</v>
      </c>
      <c r="G68" s="687">
        <v>0</v>
      </c>
      <c r="H68" s="687">
        <v>0</v>
      </c>
      <c r="I68" s="687">
        <v>0</v>
      </c>
      <c r="J68" s="687">
        <v>0</v>
      </c>
      <c r="K68" s="687">
        <v>0</v>
      </c>
      <c r="L68" s="687">
        <v>0</v>
      </c>
      <c r="M68" s="688"/>
      <c r="N68" s="841" t="s">
        <v>174</v>
      </c>
      <c r="O68" s="687">
        <v>0</v>
      </c>
      <c r="P68" s="687">
        <v>0</v>
      </c>
      <c r="Q68" s="687">
        <v>0</v>
      </c>
      <c r="R68" s="687">
        <v>0</v>
      </c>
      <c r="S68" s="687">
        <v>0</v>
      </c>
      <c r="T68" s="842">
        <v>0</v>
      </c>
      <c r="U68" s="842">
        <v>0</v>
      </c>
      <c r="V68" s="842">
        <v>0</v>
      </c>
      <c r="W68" s="892">
        <v>291</v>
      </c>
    </row>
    <row r="69" spans="1:23" s="948" customFormat="1" ht="13.5" customHeight="1">
      <c r="A69" s="1072"/>
      <c r="B69" s="1072"/>
      <c r="C69" s="734"/>
      <c r="E69" s="734"/>
      <c r="F69" s="734"/>
      <c r="G69" s="734"/>
      <c r="H69" s="734"/>
      <c r="I69" s="734"/>
      <c r="J69" s="734"/>
      <c r="K69" s="734"/>
      <c r="L69" s="734"/>
      <c r="M69" s="1072"/>
      <c r="N69" s="1072"/>
      <c r="O69" s="734"/>
      <c r="P69" s="734"/>
      <c r="Q69" s="734"/>
      <c r="R69" s="734"/>
      <c r="S69" s="734"/>
      <c r="T69" s="734"/>
      <c r="U69" s="734"/>
      <c r="V69" s="734"/>
      <c r="W69" s="1073"/>
    </row>
    <row r="70" spans="1:23" s="1011" customFormat="1" ht="15" customHeight="1">
      <c r="A70" s="744"/>
      <c r="B70" s="948"/>
      <c r="C70" s="864"/>
      <c r="E70" s="982"/>
      <c r="F70" s="734"/>
      <c r="G70" s="734"/>
      <c r="H70" s="948"/>
      <c r="I70" s="734"/>
      <c r="J70" s="948"/>
      <c r="K70" s="948"/>
      <c r="L70" s="948"/>
      <c r="M70" s="744"/>
      <c r="N70" s="948"/>
      <c r="O70" s="864"/>
      <c r="P70" s="948"/>
      <c r="Q70" s="948"/>
    </row>
    <row r="71" spans="1:23" s="678" customFormat="1" ht="15" customHeight="1">
      <c r="A71" s="1258"/>
      <c r="B71" s="1258"/>
      <c r="C71" s="687"/>
      <c r="D71" s="687"/>
      <c r="E71" s="694"/>
      <c r="F71" s="687"/>
      <c r="G71" s="687"/>
      <c r="H71" s="688"/>
      <c r="I71" s="687"/>
      <c r="J71" s="677"/>
      <c r="K71" s="677"/>
      <c r="L71" s="677"/>
      <c r="M71" s="1258"/>
      <c r="N71" s="1258"/>
      <c r="O71" s="687"/>
      <c r="P71" s="677"/>
      <c r="Q71" s="677"/>
    </row>
    <row r="72" spans="1:23" ht="13.5" customHeight="1">
      <c r="C72" s="688"/>
      <c r="D72" s="774"/>
      <c r="E72" s="774"/>
      <c r="F72" s="774"/>
      <c r="G72" s="774"/>
      <c r="H72" s="774"/>
      <c r="I72" s="774"/>
      <c r="J72" s="774"/>
      <c r="K72" s="774"/>
      <c r="L72" s="774"/>
      <c r="N72" s="688"/>
      <c r="O72" s="774"/>
      <c r="P72" s="774"/>
      <c r="Q72" s="774"/>
      <c r="R72" s="774"/>
      <c r="S72" s="774"/>
      <c r="T72" s="774"/>
      <c r="U72" s="774"/>
      <c r="V72" s="774"/>
      <c r="W72" s="839"/>
    </row>
    <row r="73" spans="1:23" ht="18.95" customHeight="1">
      <c r="A73" s="864"/>
      <c r="W73" s="839"/>
    </row>
    <row r="74" spans="1:23" ht="18.95" customHeight="1">
      <c r="A74" s="864"/>
      <c r="H74" s="1333"/>
      <c r="I74" s="1333"/>
      <c r="J74" s="688"/>
      <c r="O74" s="688"/>
      <c r="R74" s="688"/>
      <c r="U74" s="688"/>
      <c r="W74" s="839"/>
    </row>
    <row r="75" spans="1:23" ht="18.95" customHeight="1">
      <c r="A75" s="864"/>
      <c r="W75" s="839"/>
    </row>
    <row r="76" spans="1:23" ht="18.95" customHeight="1">
      <c r="W76" s="839"/>
    </row>
    <row r="77" spans="1:23" ht="18.95" customHeight="1">
      <c r="W77" s="839"/>
    </row>
    <row r="78" spans="1:23" ht="18.95" customHeight="1">
      <c r="W78" s="839"/>
    </row>
    <row r="79" spans="1:23" ht="18.95" customHeight="1">
      <c r="W79" s="839"/>
    </row>
    <row r="80" spans="1:23" ht="18.95" customHeight="1">
      <c r="W80" s="839"/>
    </row>
    <row r="81" spans="23:23" ht="18.95" customHeight="1">
      <c r="W81" s="839"/>
    </row>
    <row r="82" spans="23:23" ht="18.95" customHeight="1">
      <c r="W82" s="839"/>
    </row>
    <row r="83" spans="23:23" ht="18.95" customHeight="1">
      <c r="W83" s="839"/>
    </row>
    <row r="84" spans="23:23" ht="18.95" customHeight="1">
      <c r="W84" s="839"/>
    </row>
    <row r="85" spans="23:23" ht="18.95" customHeight="1">
      <c r="W85" s="774"/>
    </row>
    <row r="86" spans="23:23" ht="18.95" customHeight="1">
      <c r="W86" s="774"/>
    </row>
    <row r="87" spans="23:23" ht="18.95" customHeight="1">
      <c r="W87" s="774"/>
    </row>
    <row r="88" spans="23:23" ht="18.95" customHeight="1">
      <c r="W88" s="774"/>
    </row>
    <row r="89" spans="23:23" ht="18.95" customHeight="1">
      <c r="W89" s="774"/>
    </row>
    <row r="90" spans="23:23" ht="18.95" customHeight="1">
      <c r="W90" s="774"/>
    </row>
    <row r="91" spans="23:23" ht="18.95" customHeight="1">
      <c r="W91" s="774"/>
    </row>
    <row r="92" spans="23:23" ht="18.95" customHeight="1">
      <c r="W92" s="774"/>
    </row>
    <row r="93" spans="23:23" ht="18.95" customHeight="1">
      <c r="W93" s="774"/>
    </row>
    <row r="94" spans="23:23" ht="18.95" customHeight="1">
      <c r="W94" s="774"/>
    </row>
    <row r="95" spans="23:23" ht="18.95" customHeight="1">
      <c r="W95" s="774"/>
    </row>
    <row r="96" spans="23:23" ht="18.95" customHeight="1">
      <c r="W96" s="774"/>
    </row>
    <row r="97" spans="23:23" ht="18.95" customHeight="1">
      <c r="W97" s="774"/>
    </row>
    <row r="98" spans="23:23" ht="18.95" customHeight="1">
      <c r="W98" s="774"/>
    </row>
    <row r="99" spans="23:23" ht="18.95" customHeight="1">
      <c r="W99" s="774"/>
    </row>
    <row r="100" spans="23:23" ht="18.95" customHeight="1">
      <c r="W100" s="774"/>
    </row>
    <row r="101" spans="23:23" ht="18.95" customHeight="1">
      <c r="W101" s="774"/>
    </row>
    <row r="102" spans="23:23" ht="18.95" customHeight="1">
      <c r="W102" s="774"/>
    </row>
    <row r="103" spans="23:23" ht="18.95" customHeight="1">
      <c r="W103" s="774"/>
    </row>
    <row r="104" spans="23:23" ht="18.95" customHeight="1">
      <c r="W104" s="774"/>
    </row>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sheetData>
  <mergeCells count="31">
    <mergeCell ref="A71:B71"/>
    <mergeCell ref="M71:N71"/>
    <mergeCell ref="H74:I74"/>
    <mergeCell ref="O8:O10"/>
    <mergeCell ref="P8:P10"/>
    <mergeCell ref="O7:S7"/>
    <mergeCell ref="T7:V7"/>
    <mergeCell ref="W7:W10"/>
    <mergeCell ref="E8:E10"/>
    <mergeCell ref="F8:F10"/>
    <mergeCell ref="G8:G10"/>
    <mergeCell ref="H8:H10"/>
    <mergeCell ref="I8:I10"/>
    <mergeCell ref="J8:J10"/>
    <mergeCell ref="K8:K10"/>
    <mergeCell ref="U8:U10"/>
    <mergeCell ref="V8:V10"/>
    <mergeCell ref="Q8:Q10"/>
    <mergeCell ref="R8:R10"/>
    <mergeCell ref="S8:S10"/>
    <mergeCell ref="T8:T10"/>
    <mergeCell ref="A5:B5"/>
    <mergeCell ref="M5:N5"/>
    <mergeCell ref="A7:A10"/>
    <mergeCell ref="B7:B10"/>
    <mergeCell ref="C7:C10"/>
    <mergeCell ref="D7:D10"/>
    <mergeCell ref="E7:L7"/>
    <mergeCell ref="M7:M10"/>
    <mergeCell ref="N7:N10"/>
    <mergeCell ref="L8:L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1.-2. Vj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167" customWidth="1"/>
    <col min="2" max="2" width="44.7109375" style="148" customWidth="1"/>
    <col min="3" max="12" width="12.7109375" style="148" customWidth="1"/>
    <col min="13" max="13" width="44.7109375" style="148" customWidth="1"/>
    <col min="14" max="22" width="12.7109375" style="148" customWidth="1"/>
    <col min="23" max="23" width="5.7109375" style="174" customWidth="1"/>
    <col min="24" max="41" width="18.7109375" style="148" customWidth="1"/>
    <col min="42" max="16384" width="15.7109375" style="148"/>
  </cols>
  <sheetData>
    <row r="1" spans="1:23" s="184" customFormat="1" ht="15.75" customHeight="1">
      <c r="A1" s="29" t="s">
        <v>258</v>
      </c>
      <c r="B1" s="29"/>
      <c r="C1" s="29"/>
      <c r="D1" s="149"/>
      <c r="E1" s="139"/>
      <c r="F1" s="139"/>
      <c r="G1" s="155"/>
      <c r="H1" s="151"/>
      <c r="I1" s="151"/>
      <c r="J1" s="172"/>
      <c r="K1" s="172"/>
      <c r="L1" s="181"/>
      <c r="M1" s="29" t="s">
        <v>258</v>
      </c>
      <c r="N1" s="29"/>
      <c r="O1" s="29"/>
      <c r="P1" s="139"/>
      <c r="Q1" s="139"/>
      <c r="R1" s="173"/>
      <c r="S1" s="173"/>
      <c r="T1" s="182"/>
      <c r="U1" s="182"/>
      <c r="V1" s="183"/>
    </row>
    <row r="2" spans="1:23" s="184" customFormat="1" ht="15.75" customHeight="1">
      <c r="A2" s="154" t="s">
        <v>56</v>
      </c>
      <c r="B2" s="152"/>
      <c r="C2" s="29"/>
      <c r="D2" s="185"/>
      <c r="E2" s="185"/>
      <c r="F2" s="185"/>
      <c r="G2" s="152"/>
      <c r="H2" s="137"/>
      <c r="I2" s="137"/>
      <c r="J2" s="150"/>
      <c r="K2" s="150"/>
      <c r="L2" s="181"/>
      <c r="M2" s="154" t="s">
        <v>56</v>
      </c>
      <c r="N2" s="152"/>
      <c r="O2" s="29"/>
      <c r="P2" s="181"/>
      <c r="Q2" s="181"/>
      <c r="R2" s="141"/>
      <c r="S2" s="141"/>
      <c r="T2" s="182"/>
      <c r="U2" s="182"/>
      <c r="V2" s="183"/>
    </row>
    <row r="3" spans="1:23" s="184" customFormat="1" ht="15.75" customHeight="1">
      <c r="A3" s="154" t="s">
        <v>178</v>
      </c>
      <c r="C3" s="149"/>
      <c r="D3" s="185"/>
      <c r="E3" s="185"/>
      <c r="F3" s="185"/>
      <c r="G3" s="152"/>
      <c r="H3" s="137"/>
      <c r="I3" s="137"/>
      <c r="J3" s="150"/>
      <c r="K3" s="150"/>
      <c r="L3" s="181"/>
      <c r="M3" s="154" t="s">
        <v>178</v>
      </c>
      <c r="O3" s="149"/>
      <c r="P3" s="181"/>
      <c r="Q3" s="181"/>
      <c r="R3" s="141"/>
      <c r="S3" s="141"/>
      <c r="T3" s="182"/>
      <c r="U3" s="182"/>
      <c r="V3" s="183"/>
    </row>
    <row r="4" spans="1:23" s="184" customFormat="1" ht="15.75" customHeight="1">
      <c r="A4" s="154" t="s">
        <v>82</v>
      </c>
      <c r="B4" s="154"/>
      <c r="C4" s="186"/>
      <c r="D4" s="170"/>
      <c r="E4" s="154"/>
      <c r="F4" s="154"/>
      <c r="G4" s="152"/>
      <c r="H4" s="171"/>
      <c r="I4" s="171"/>
      <c r="J4" s="150"/>
      <c r="K4" s="150"/>
      <c r="L4" s="181"/>
      <c r="M4" s="154" t="s">
        <v>82</v>
      </c>
      <c r="N4" s="154"/>
      <c r="O4" s="186"/>
      <c r="P4" s="139"/>
      <c r="Q4" s="139"/>
      <c r="R4" s="156"/>
      <c r="S4" s="156"/>
      <c r="T4" s="182"/>
      <c r="U4" s="182"/>
      <c r="V4" s="183"/>
    </row>
    <row r="5" spans="1:23" s="211" customFormat="1" ht="15.75" customHeight="1">
      <c r="A5" s="1406" t="s">
        <v>153</v>
      </c>
      <c r="B5" s="1406"/>
      <c r="C5" s="188"/>
      <c r="D5" s="207"/>
      <c r="E5" s="207"/>
      <c r="F5" s="207"/>
      <c r="G5" s="207"/>
      <c r="H5" s="171"/>
      <c r="I5" s="171"/>
      <c r="J5" s="171"/>
      <c r="K5" s="171"/>
      <c r="L5" s="207"/>
      <c r="M5" s="1406" t="s">
        <v>153</v>
      </c>
      <c r="N5" s="1406"/>
      <c r="O5" s="188"/>
      <c r="P5" s="208"/>
      <c r="Q5" s="208"/>
      <c r="R5" s="187"/>
      <c r="S5" s="187"/>
      <c r="T5" s="209"/>
      <c r="U5" s="209"/>
      <c r="V5" s="210"/>
    </row>
    <row r="6" spans="1:23" s="142" customFormat="1" ht="15.75" customHeight="1">
      <c r="A6" s="189"/>
      <c r="B6" s="189"/>
      <c r="C6" s="190"/>
      <c r="D6" s="191"/>
      <c r="E6" s="191"/>
      <c r="F6" s="191"/>
      <c r="G6" s="191"/>
      <c r="H6" s="191"/>
      <c r="I6" s="191"/>
      <c r="J6" s="192"/>
      <c r="K6" s="189"/>
      <c r="L6" s="189"/>
      <c r="M6" s="189"/>
      <c r="N6" s="189"/>
      <c r="O6" s="191"/>
      <c r="P6" s="191"/>
      <c r="Q6" s="191"/>
      <c r="R6" s="191"/>
      <c r="S6" s="191"/>
      <c r="T6" s="191"/>
      <c r="U6" s="191"/>
      <c r="V6" s="183"/>
    </row>
    <row r="7" spans="1:23" ht="15.75" customHeight="1">
      <c r="A7" s="1273" t="s">
        <v>154</v>
      </c>
      <c r="B7" s="1407" t="s">
        <v>90</v>
      </c>
      <c r="C7" s="1403" t="s">
        <v>175</v>
      </c>
      <c r="D7" s="1403" t="s">
        <v>156</v>
      </c>
      <c r="E7" s="1410" t="s">
        <v>207</v>
      </c>
      <c r="F7" s="1411"/>
      <c r="G7" s="1411"/>
      <c r="H7" s="1411"/>
      <c r="I7" s="1411"/>
      <c r="J7" s="1411"/>
      <c r="K7" s="1411"/>
      <c r="L7" s="1412"/>
      <c r="M7" s="1407" t="s">
        <v>90</v>
      </c>
      <c r="N7" s="1403" t="s">
        <v>175</v>
      </c>
      <c r="O7" s="1395" t="s">
        <v>208</v>
      </c>
      <c r="P7" s="1396"/>
      <c r="Q7" s="1396"/>
      <c r="R7" s="1396"/>
      <c r="S7" s="1397"/>
      <c r="T7" s="1396" t="s">
        <v>209</v>
      </c>
      <c r="U7" s="1396"/>
      <c r="V7" s="1397"/>
      <c r="W7" s="1273" t="s">
        <v>154</v>
      </c>
    </row>
    <row r="8" spans="1:23" ht="15.75" customHeight="1">
      <c r="A8" s="1378"/>
      <c r="B8" s="1408"/>
      <c r="C8" s="1404"/>
      <c r="D8" s="1404"/>
      <c r="E8" s="1398" t="s">
        <v>134</v>
      </c>
      <c r="F8" s="1398" t="s">
        <v>135</v>
      </c>
      <c r="G8" s="1398" t="s">
        <v>136</v>
      </c>
      <c r="H8" s="1398" t="s">
        <v>210</v>
      </c>
      <c r="I8" s="1398" t="s">
        <v>137</v>
      </c>
      <c r="J8" s="1398" t="s">
        <v>138</v>
      </c>
      <c r="K8" s="1398" t="s">
        <v>139</v>
      </c>
      <c r="L8" s="1398" t="s">
        <v>140</v>
      </c>
      <c r="M8" s="1408"/>
      <c r="N8" s="1404"/>
      <c r="O8" s="1398" t="s">
        <v>211</v>
      </c>
      <c r="P8" s="1398" t="s">
        <v>212</v>
      </c>
      <c r="Q8" s="1389" t="s">
        <v>270</v>
      </c>
      <c r="R8" s="1398" t="s">
        <v>141</v>
      </c>
      <c r="S8" s="1398" t="s">
        <v>213</v>
      </c>
      <c r="T8" s="1403" t="s">
        <v>214</v>
      </c>
      <c r="U8" s="1403" t="s">
        <v>215</v>
      </c>
      <c r="V8" s="1403" t="s">
        <v>216</v>
      </c>
      <c r="W8" s="1378"/>
    </row>
    <row r="9" spans="1:23" ht="15.75" customHeight="1">
      <c r="A9" s="1378"/>
      <c r="B9" s="1408"/>
      <c r="C9" s="1404"/>
      <c r="D9" s="1404"/>
      <c r="E9" s="1399"/>
      <c r="F9" s="1399"/>
      <c r="G9" s="1399"/>
      <c r="H9" s="1399"/>
      <c r="I9" s="1399"/>
      <c r="J9" s="1399"/>
      <c r="K9" s="1399"/>
      <c r="L9" s="1399"/>
      <c r="M9" s="1408"/>
      <c r="N9" s="1404"/>
      <c r="O9" s="1399"/>
      <c r="P9" s="1399"/>
      <c r="Q9" s="1401"/>
      <c r="R9" s="1399"/>
      <c r="S9" s="1399"/>
      <c r="T9" s="1404"/>
      <c r="U9" s="1404"/>
      <c r="V9" s="1404"/>
      <c r="W9" s="1378"/>
    </row>
    <row r="10" spans="1:23" ht="15.75" customHeight="1">
      <c r="A10" s="1379"/>
      <c r="B10" s="1409"/>
      <c r="C10" s="1405"/>
      <c r="D10" s="1405"/>
      <c r="E10" s="1400"/>
      <c r="F10" s="1400"/>
      <c r="G10" s="1400"/>
      <c r="H10" s="1400"/>
      <c r="I10" s="1400"/>
      <c r="J10" s="1400"/>
      <c r="K10" s="1400"/>
      <c r="L10" s="1400"/>
      <c r="M10" s="1409"/>
      <c r="N10" s="1405"/>
      <c r="O10" s="1400"/>
      <c r="P10" s="1400"/>
      <c r="Q10" s="1402"/>
      <c r="R10" s="1400"/>
      <c r="S10" s="1400"/>
      <c r="T10" s="1405"/>
      <c r="U10" s="1405"/>
      <c r="V10" s="1405"/>
      <c r="W10" s="1379"/>
    </row>
    <row r="11" spans="1:23" ht="13.5" customHeight="1">
      <c r="A11" s="98"/>
      <c r="B11" s="53"/>
      <c r="C11" s="54"/>
      <c r="D11" s="84"/>
      <c r="E11" s="84"/>
      <c r="F11" s="84"/>
      <c r="G11" s="84"/>
      <c r="H11" s="84"/>
      <c r="I11" s="84"/>
      <c r="J11" s="84"/>
      <c r="K11" s="84"/>
      <c r="L11" s="84"/>
      <c r="M11" s="53"/>
      <c r="N11" s="54"/>
      <c r="O11" s="84"/>
      <c r="P11" s="84"/>
      <c r="Q11" s="84"/>
      <c r="R11" s="84"/>
      <c r="S11" s="84"/>
      <c r="T11" s="84"/>
      <c r="U11" s="84"/>
      <c r="V11" s="84"/>
      <c r="W11" s="84"/>
    </row>
    <row r="12" spans="1:23" ht="13.5" customHeight="1">
      <c r="A12" s="98"/>
      <c r="B12" s="200" t="s">
        <v>121</v>
      </c>
      <c r="C12" s="54"/>
      <c r="D12" s="84"/>
      <c r="E12" s="84"/>
      <c r="F12" s="84"/>
      <c r="G12" s="84"/>
      <c r="H12" s="84"/>
      <c r="I12" s="84"/>
      <c r="J12" s="84"/>
      <c r="K12" s="84"/>
      <c r="L12" s="84"/>
      <c r="M12" s="200" t="s">
        <v>121</v>
      </c>
      <c r="N12" s="54"/>
      <c r="O12" s="84"/>
      <c r="P12" s="84"/>
      <c r="Q12" s="84"/>
      <c r="R12" s="84"/>
      <c r="S12" s="84"/>
      <c r="T12" s="84"/>
      <c r="U12" s="84"/>
      <c r="V12" s="84"/>
      <c r="W12" s="84"/>
    </row>
    <row r="13" spans="1:23" ht="13.5" customHeight="1">
      <c r="A13" s="98"/>
      <c r="B13" s="195"/>
      <c r="C13" s="55"/>
      <c r="D13" s="84"/>
      <c r="E13" s="84"/>
      <c r="F13" s="84"/>
      <c r="G13" s="84"/>
      <c r="H13" s="84"/>
      <c r="I13" s="84"/>
      <c r="J13" s="84"/>
      <c r="K13" s="84"/>
      <c r="L13" s="84"/>
      <c r="M13" s="195"/>
      <c r="N13" s="55"/>
      <c r="O13" s="84"/>
      <c r="P13" s="84"/>
      <c r="Q13" s="84"/>
      <c r="R13" s="84"/>
      <c r="S13" s="84"/>
      <c r="T13" s="84"/>
      <c r="U13" s="84"/>
      <c r="V13" s="84"/>
      <c r="W13" s="84"/>
    </row>
    <row r="14" spans="1:23" s="215" customFormat="1" ht="13.5" customHeight="1">
      <c r="A14" s="212">
        <v>145</v>
      </c>
      <c r="B14" s="193" t="s">
        <v>122</v>
      </c>
      <c r="C14" s="194" t="s">
        <v>186</v>
      </c>
      <c r="D14" s="213">
        <v>301722.8</v>
      </c>
      <c r="E14" s="213">
        <v>42791.6</v>
      </c>
      <c r="F14" s="213">
        <v>52725.5</v>
      </c>
      <c r="G14" s="213">
        <v>7873.5999999999995</v>
      </c>
      <c r="H14" s="213">
        <v>24932</v>
      </c>
      <c r="I14" s="213">
        <v>4856.0999999999995</v>
      </c>
      <c r="J14" s="213">
        <v>27461.800000000003</v>
      </c>
      <c r="K14" s="213">
        <v>64106.2</v>
      </c>
      <c r="L14" s="213">
        <v>13891.4</v>
      </c>
      <c r="M14" s="193" t="s">
        <v>122</v>
      </c>
      <c r="N14" s="194" t="s">
        <v>186</v>
      </c>
      <c r="O14" s="213">
        <v>3268.7000000000003</v>
      </c>
      <c r="P14" s="213">
        <v>12736.3</v>
      </c>
      <c r="Q14" s="213">
        <v>7004</v>
      </c>
      <c r="R14" s="213">
        <v>9899.9</v>
      </c>
      <c r="S14" s="213">
        <v>6731.7</v>
      </c>
      <c r="T14" s="213">
        <v>11945.900000000001</v>
      </c>
      <c r="U14" s="213">
        <v>2412.2000000000003</v>
      </c>
      <c r="V14" s="213">
        <v>9085.7000000000007</v>
      </c>
      <c r="W14" s="214">
        <v>145</v>
      </c>
    </row>
    <row r="15" spans="1:23" s="215" customFormat="1" ht="13.5" customHeight="1">
      <c r="A15" s="212">
        <v>146</v>
      </c>
      <c r="B15" s="216"/>
      <c r="C15" s="194" t="s">
        <v>159</v>
      </c>
      <c r="D15" s="213">
        <v>224959</v>
      </c>
      <c r="E15" s="213">
        <v>30170.400000000001</v>
      </c>
      <c r="F15" s="213">
        <v>37623.399999999994</v>
      </c>
      <c r="G15" s="213">
        <v>6216.4</v>
      </c>
      <c r="H15" s="213">
        <v>17585.099999999999</v>
      </c>
      <c r="I15" s="213">
        <v>3910.6</v>
      </c>
      <c r="J15" s="213">
        <v>20018.900000000001</v>
      </c>
      <c r="K15" s="213">
        <v>44865.5</v>
      </c>
      <c r="L15" s="213">
        <v>10255.1</v>
      </c>
      <c r="M15" s="216"/>
      <c r="N15" s="194" t="s">
        <v>159</v>
      </c>
      <c r="O15" s="213">
        <v>2466.3000000000002</v>
      </c>
      <c r="P15" s="213">
        <v>10018.1</v>
      </c>
      <c r="Q15" s="213">
        <v>5612.4</v>
      </c>
      <c r="R15" s="213">
        <v>7388</v>
      </c>
      <c r="S15" s="213">
        <v>5385</v>
      </c>
      <c r="T15" s="213">
        <v>11945.900000000001</v>
      </c>
      <c r="U15" s="213">
        <v>2412.2000000000003</v>
      </c>
      <c r="V15" s="213">
        <v>9085.7000000000007</v>
      </c>
      <c r="W15" s="214">
        <v>146</v>
      </c>
    </row>
    <row r="16" spans="1:23" s="215" customFormat="1" ht="13.5" customHeight="1">
      <c r="A16" s="212">
        <v>147</v>
      </c>
      <c r="B16" s="216"/>
      <c r="C16" s="194" t="s">
        <v>142</v>
      </c>
      <c r="D16" s="213">
        <v>76763.799999999988</v>
      </c>
      <c r="E16" s="213">
        <v>12621.199999999999</v>
      </c>
      <c r="F16" s="213">
        <v>15102.100000000002</v>
      </c>
      <c r="G16" s="213">
        <v>1657.1999999999998</v>
      </c>
      <c r="H16" s="213">
        <v>7346.9</v>
      </c>
      <c r="I16" s="213">
        <v>945.49999999999989</v>
      </c>
      <c r="J16" s="213">
        <v>7442.9000000000005</v>
      </c>
      <c r="K16" s="213">
        <v>19240.7</v>
      </c>
      <c r="L16" s="213">
        <v>3636.2999999999997</v>
      </c>
      <c r="M16" s="216"/>
      <c r="N16" s="194" t="s">
        <v>142</v>
      </c>
      <c r="O16" s="213">
        <v>802.40000000000009</v>
      </c>
      <c r="P16" s="213">
        <v>2718.2</v>
      </c>
      <c r="Q16" s="213">
        <v>1391.6000000000001</v>
      </c>
      <c r="R16" s="213">
        <v>2511.9</v>
      </c>
      <c r="S16" s="213">
        <v>1346.6999999999998</v>
      </c>
      <c r="T16" s="217">
        <v>0</v>
      </c>
      <c r="U16" s="217">
        <v>0</v>
      </c>
      <c r="V16" s="217">
        <v>0</v>
      </c>
      <c r="W16" s="214">
        <v>147</v>
      </c>
    </row>
    <row r="17" spans="1:23" s="215" customFormat="1" ht="13.5" customHeight="1">
      <c r="A17" s="212"/>
      <c r="B17" s="216"/>
      <c r="C17" s="194"/>
      <c r="D17" s="213"/>
      <c r="E17" s="213"/>
      <c r="F17" s="213"/>
      <c r="G17" s="213"/>
      <c r="H17" s="213"/>
      <c r="I17" s="213"/>
      <c r="J17" s="213"/>
      <c r="K17" s="213"/>
      <c r="L17" s="213"/>
      <c r="M17" s="216"/>
      <c r="N17" s="194"/>
      <c r="O17" s="213"/>
      <c r="P17" s="213"/>
      <c r="Q17" s="213"/>
      <c r="R17" s="213"/>
      <c r="S17" s="213"/>
      <c r="T17" s="217"/>
      <c r="U17" s="217"/>
      <c r="V17" s="217"/>
      <c r="W17" s="214"/>
    </row>
    <row r="18" spans="1:23" s="219" customFormat="1" ht="13.5" customHeight="1">
      <c r="A18" s="212">
        <v>148</v>
      </c>
      <c r="B18" s="218" t="s">
        <v>92</v>
      </c>
      <c r="C18" s="194" t="s">
        <v>186</v>
      </c>
      <c r="D18" s="213">
        <v>300931.40000000002</v>
      </c>
      <c r="E18" s="213">
        <v>42681.599999999999</v>
      </c>
      <c r="F18" s="213">
        <v>52670.899999999994</v>
      </c>
      <c r="G18" s="213">
        <v>7858.7999999999993</v>
      </c>
      <c r="H18" s="213">
        <v>24880.1</v>
      </c>
      <c r="I18" s="213">
        <v>4842.2</v>
      </c>
      <c r="J18" s="213">
        <v>27363.600000000002</v>
      </c>
      <c r="K18" s="213">
        <v>63895</v>
      </c>
      <c r="L18" s="213">
        <v>13842.4</v>
      </c>
      <c r="M18" s="218" t="s">
        <v>92</v>
      </c>
      <c r="N18" s="194" t="s">
        <v>186</v>
      </c>
      <c r="O18" s="213">
        <v>3256.8</v>
      </c>
      <c r="P18" s="213">
        <v>12712.7</v>
      </c>
      <c r="Q18" s="213">
        <v>6982</v>
      </c>
      <c r="R18" s="213">
        <v>9839.2000000000007</v>
      </c>
      <c r="S18" s="213">
        <v>6711.7000000000007</v>
      </c>
      <c r="T18" s="213">
        <v>11920.7</v>
      </c>
      <c r="U18" s="213">
        <v>2409.3000000000002</v>
      </c>
      <c r="V18" s="213">
        <v>9064.1</v>
      </c>
      <c r="W18" s="214">
        <v>148</v>
      </c>
    </row>
    <row r="19" spans="1:23" s="219" customFormat="1" ht="13.5" customHeight="1">
      <c r="A19" s="212">
        <v>149</v>
      </c>
      <c r="B19" s="218"/>
      <c r="C19" s="194" t="s">
        <v>159</v>
      </c>
      <c r="D19" s="213">
        <v>224209.5</v>
      </c>
      <c r="E19" s="213">
        <v>30075.9</v>
      </c>
      <c r="F19" s="213">
        <v>37569.199999999997</v>
      </c>
      <c r="G19" s="213">
        <v>6201.9</v>
      </c>
      <c r="H19" s="213">
        <v>17542.599999999999</v>
      </c>
      <c r="I19" s="213">
        <v>3897</v>
      </c>
      <c r="J19" s="213">
        <v>19920.900000000001</v>
      </c>
      <c r="K19" s="213">
        <v>44665.7</v>
      </c>
      <c r="L19" s="213">
        <v>10206.4</v>
      </c>
      <c r="M19" s="218"/>
      <c r="N19" s="194" t="s">
        <v>159</v>
      </c>
      <c r="O19" s="213">
        <v>2456.5</v>
      </c>
      <c r="P19" s="213">
        <v>9995.1</v>
      </c>
      <c r="Q19" s="213">
        <v>5590.4</v>
      </c>
      <c r="R19" s="213">
        <v>7328.7</v>
      </c>
      <c r="S19" s="213">
        <v>5365.1</v>
      </c>
      <c r="T19" s="213">
        <v>11920.7</v>
      </c>
      <c r="U19" s="213">
        <v>2409.3000000000002</v>
      </c>
      <c r="V19" s="213">
        <v>9064.1</v>
      </c>
      <c r="W19" s="214">
        <v>149</v>
      </c>
    </row>
    <row r="20" spans="1:23" s="219" customFormat="1" ht="13.5" customHeight="1">
      <c r="A20" s="212">
        <v>150</v>
      </c>
      <c r="B20" s="218"/>
      <c r="C20" s="194" t="s">
        <v>142</v>
      </c>
      <c r="D20" s="213">
        <v>76721.899999999994</v>
      </c>
      <c r="E20" s="213">
        <v>12605.699999999999</v>
      </c>
      <c r="F20" s="213">
        <v>15101.7</v>
      </c>
      <c r="G20" s="213">
        <v>1656.8999999999999</v>
      </c>
      <c r="H20" s="213">
        <v>7337.5</v>
      </c>
      <c r="I20" s="213">
        <v>945.19999999999993</v>
      </c>
      <c r="J20" s="213">
        <v>7442.7000000000007</v>
      </c>
      <c r="K20" s="213">
        <v>19229.3</v>
      </c>
      <c r="L20" s="213">
        <v>3635.9999999999995</v>
      </c>
      <c r="M20" s="218"/>
      <c r="N20" s="194" t="s">
        <v>142</v>
      </c>
      <c r="O20" s="213">
        <v>800.30000000000007</v>
      </c>
      <c r="P20" s="213">
        <v>2717.6</v>
      </c>
      <c r="Q20" s="213">
        <v>1391.6000000000001</v>
      </c>
      <c r="R20" s="213">
        <v>2510.5</v>
      </c>
      <c r="S20" s="213">
        <v>1346.6</v>
      </c>
      <c r="T20" s="217">
        <v>0</v>
      </c>
      <c r="U20" s="217">
        <v>0</v>
      </c>
      <c r="V20" s="217">
        <v>0</v>
      </c>
      <c r="W20" s="214">
        <v>150</v>
      </c>
    </row>
    <row r="21" spans="1:23" s="219" customFormat="1" ht="13.5" customHeight="1">
      <c r="A21" s="212"/>
      <c r="B21" s="220"/>
      <c r="C21" s="194"/>
      <c r="D21" s="221"/>
      <c r="E21" s="221"/>
      <c r="F21" s="221"/>
      <c r="G21" s="221"/>
      <c r="H21" s="221"/>
      <c r="I21" s="221"/>
      <c r="J21" s="221"/>
      <c r="K21" s="221"/>
      <c r="L21" s="221"/>
      <c r="M21" s="220"/>
      <c r="N21" s="194"/>
      <c r="O21" s="221"/>
      <c r="P21" s="221"/>
      <c r="Q21" s="221"/>
      <c r="R21" s="221"/>
      <c r="S21" s="221"/>
      <c r="T21" s="221"/>
      <c r="U21" s="221"/>
      <c r="V21" s="221"/>
      <c r="W21" s="214"/>
    </row>
    <row r="22" spans="1:23" s="219" customFormat="1" ht="13.5" customHeight="1">
      <c r="A22" s="212">
        <v>151</v>
      </c>
      <c r="B22" s="218" t="s">
        <v>93</v>
      </c>
      <c r="C22" s="194" t="s">
        <v>186</v>
      </c>
      <c r="D22" s="213">
        <v>791.4</v>
      </c>
      <c r="E22" s="213">
        <v>110</v>
      </c>
      <c r="F22" s="213">
        <v>54.6</v>
      </c>
      <c r="G22" s="213">
        <v>14.8</v>
      </c>
      <c r="H22" s="213">
        <v>51.9</v>
      </c>
      <c r="I22" s="213">
        <v>13.9</v>
      </c>
      <c r="J22" s="213">
        <v>98.2</v>
      </c>
      <c r="K22" s="213">
        <v>211.20000000000002</v>
      </c>
      <c r="L22" s="213">
        <v>49</v>
      </c>
      <c r="M22" s="218" t="s">
        <v>93</v>
      </c>
      <c r="N22" s="194" t="s">
        <v>186</v>
      </c>
      <c r="O22" s="213">
        <v>11.9</v>
      </c>
      <c r="P22" s="213">
        <v>23.6</v>
      </c>
      <c r="Q22" s="213">
        <v>22</v>
      </c>
      <c r="R22" s="213">
        <v>60.699999999999996</v>
      </c>
      <c r="S22" s="213">
        <v>20</v>
      </c>
      <c r="T22" s="213">
        <v>25.2</v>
      </c>
      <c r="U22" s="213">
        <v>2.9</v>
      </c>
      <c r="V22" s="213">
        <v>21.6</v>
      </c>
      <c r="W22" s="214">
        <v>151</v>
      </c>
    </row>
    <row r="23" spans="1:23" s="219" customFormat="1" ht="13.5" customHeight="1">
      <c r="A23" s="212">
        <v>152</v>
      </c>
      <c r="B23" s="220" t="s">
        <v>259</v>
      </c>
      <c r="C23" s="194" t="s">
        <v>159</v>
      </c>
      <c r="D23" s="213">
        <v>749.5</v>
      </c>
      <c r="E23" s="213">
        <v>94.5</v>
      </c>
      <c r="F23" s="213">
        <v>54.2</v>
      </c>
      <c r="G23" s="213">
        <v>14.5</v>
      </c>
      <c r="H23" s="213">
        <v>42.5</v>
      </c>
      <c r="I23" s="213">
        <v>13.6</v>
      </c>
      <c r="J23" s="213">
        <v>98</v>
      </c>
      <c r="K23" s="213">
        <v>199.8</v>
      </c>
      <c r="L23" s="213">
        <v>48.7</v>
      </c>
      <c r="M23" s="220" t="s">
        <v>259</v>
      </c>
      <c r="N23" s="194" t="s">
        <v>159</v>
      </c>
      <c r="O23" s="213">
        <v>9.8000000000000007</v>
      </c>
      <c r="P23" s="213">
        <v>23</v>
      </c>
      <c r="Q23" s="213">
        <v>22</v>
      </c>
      <c r="R23" s="213">
        <v>59.3</v>
      </c>
      <c r="S23" s="213">
        <v>19.899999999999999</v>
      </c>
      <c r="T23" s="213">
        <v>25.2</v>
      </c>
      <c r="U23" s="213">
        <v>2.9</v>
      </c>
      <c r="V23" s="213">
        <v>21.6</v>
      </c>
      <c r="W23" s="214">
        <v>152</v>
      </c>
    </row>
    <row r="24" spans="1:23" s="219" customFormat="1" ht="13.5" customHeight="1">
      <c r="A24" s="212">
        <v>153</v>
      </c>
      <c r="B24" s="216" t="s">
        <v>259</v>
      </c>
      <c r="C24" s="194" t="s">
        <v>142</v>
      </c>
      <c r="D24" s="213">
        <v>41.9</v>
      </c>
      <c r="E24" s="213">
        <v>15.5</v>
      </c>
      <c r="F24" s="213">
        <v>0.4</v>
      </c>
      <c r="G24" s="213">
        <v>0.3</v>
      </c>
      <c r="H24" s="213">
        <v>9.4</v>
      </c>
      <c r="I24" s="213">
        <v>0.3</v>
      </c>
      <c r="J24" s="213">
        <v>0.2</v>
      </c>
      <c r="K24" s="213">
        <v>11.4</v>
      </c>
      <c r="L24" s="213">
        <v>0.3</v>
      </c>
      <c r="M24" s="216" t="s">
        <v>259</v>
      </c>
      <c r="N24" s="194" t="s">
        <v>142</v>
      </c>
      <c r="O24" s="213">
        <v>2.1</v>
      </c>
      <c r="P24" s="213">
        <v>0.6</v>
      </c>
      <c r="Q24" s="213">
        <v>0</v>
      </c>
      <c r="R24" s="213">
        <v>1.4</v>
      </c>
      <c r="S24" s="213">
        <v>0.1</v>
      </c>
      <c r="T24" s="217">
        <v>0</v>
      </c>
      <c r="U24" s="217">
        <v>0</v>
      </c>
      <c r="V24" s="217">
        <v>0</v>
      </c>
      <c r="W24" s="214">
        <v>153</v>
      </c>
    </row>
    <row r="25" spans="1:23" s="219" customFormat="1" ht="13.5" customHeight="1">
      <c r="A25" s="212"/>
      <c r="B25" s="216"/>
      <c r="C25" s="194"/>
      <c r="D25" s="213"/>
      <c r="E25" s="213"/>
      <c r="F25" s="213"/>
      <c r="G25" s="213"/>
      <c r="H25" s="213"/>
      <c r="I25" s="213"/>
      <c r="J25" s="213"/>
      <c r="K25" s="213"/>
      <c r="L25" s="213"/>
      <c r="M25" s="216"/>
      <c r="N25" s="194"/>
      <c r="O25" s="213"/>
      <c r="P25" s="213"/>
      <c r="Q25" s="213"/>
      <c r="R25" s="213"/>
      <c r="S25" s="213"/>
      <c r="T25" s="217"/>
      <c r="U25" s="217"/>
      <c r="V25" s="217"/>
      <c r="W25" s="214"/>
    </row>
    <row r="26" spans="1:23" s="215" customFormat="1" ht="13.5" customHeight="1">
      <c r="A26" s="212"/>
      <c r="B26" s="216"/>
      <c r="C26" s="194"/>
      <c r="D26" s="213"/>
      <c r="E26" s="213"/>
      <c r="F26" s="213"/>
      <c r="G26" s="213"/>
      <c r="H26" s="213"/>
      <c r="I26" s="213"/>
      <c r="J26" s="213"/>
      <c r="K26" s="213"/>
      <c r="L26" s="213"/>
      <c r="M26" s="216"/>
      <c r="N26" s="194"/>
      <c r="O26" s="213"/>
      <c r="P26" s="213"/>
      <c r="Q26" s="213"/>
      <c r="R26" s="213"/>
      <c r="S26" s="213"/>
      <c r="T26" s="213"/>
      <c r="U26" s="213"/>
      <c r="V26" s="213"/>
      <c r="W26" s="214"/>
    </row>
    <row r="27" spans="1:23" s="215" customFormat="1" ht="13.5" customHeight="1">
      <c r="A27" s="212">
        <v>154</v>
      </c>
      <c r="B27" s="193" t="s">
        <v>123</v>
      </c>
      <c r="C27" s="194" t="s">
        <v>186</v>
      </c>
      <c r="D27" s="213">
        <v>13567</v>
      </c>
      <c r="E27" s="213">
        <v>1822.9</v>
      </c>
      <c r="F27" s="213">
        <v>2704.6</v>
      </c>
      <c r="G27" s="213">
        <v>285.89999999999998</v>
      </c>
      <c r="H27" s="213">
        <v>977.2</v>
      </c>
      <c r="I27" s="213">
        <v>253.09999999999997</v>
      </c>
      <c r="J27" s="213">
        <v>1616.5</v>
      </c>
      <c r="K27" s="213">
        <v>2666.8</v>
      </c>
      <c r="L27" s="213">
        <v>589.70000000000005</v>
      </c>
      <c r="M27" s="193" t="s">
        <v>123</v>
      </c>
      <c r="N27" s="194" t="s">
        <v>186</v>
      </c>
      <c r="O27" s="213">
        <v>60.5</v>
      </c>
      <c r="P27" s="213">
        <v>569.30000000000007</v>
      </c>
      <c r="Q27" s="213">
        <v>330.4</v>
      </c>
      <c r="R27" s="213">
        <v>500.29999999999995</v>
      </c>
      <c r="S27" s="213">
        <v>286</v>
      </c>
      <c r="T27" s="213">
        <v>536.79999999999995</v>
      </c>
      <c r="U27" s="213">
        <v>83.5</v>
      </c>
      <c r="V27" s="213">
        <v>283.60000000000002</v>
      </c>
      <c r="W27" s="214">
        <v>154</v>
      </c>
    </row>
    <row r="28" spans="1:23" s="215" customFormat="1" ht="13.5" customHeight="1">
      <c r="A28" s="212">
        <v>155</v>
      </c>
      <c r="B28" s="216"/>
      <c r="C28" s="194" t="s">
        <v>159</v>
      </c>
      <c r="D28" s="213">
        <v>4457.3999999999996</v>
      </c>
      <c r="E28" s="213">
        <v>401.7</v>
      </c>
      <c r="F28" s="213">
        <v>1077.5</v>
      </c>
      <c r="G28" s="213">
        <v>47.9</v>
      </c>
      <c r="H28" s="213">
        <v>214</v>
      </c>
      <c r="I28" s="213">
        <v>42.2</v>
      </c>
      <c r="J28" s="213">
        <v>811.4</v>
      </c>
      <c r="K28" s="213">
        <v>429.5</v>
      </c>
      <c r="L28" s="213">
        <v>100.5</v>
      </c>
      <c r="M28" s="216"/>
      <c r="N28" s="194" t="s">
        <v>159</v>
      </c>
      <c r="O28" s="213">
        <v>10.8</v>
      </c>
      <c r="P28" s="213">
        <v>93.1</v>
      </c>
      <c r="Q28" s="213">
        <v>84.7</v>
      </c>
      <c r="R28" s="213">
        <v>209.6</v>
      </c>
      <c r="S28" s="213">
        <v>30.6</v>
      </c>
      <c r="T28" s="213">
        <v>536.79999999999995</v>
      </c>
      <c r="U28" s="213">
        <v>83.5</v>
      </c>
      <c r="V28" s="213">
        <v>283.60000000000002</v>
      </c>
      <c r="W28" s="214">
        <v>155</v>
      </c>
    </row>
    <row r="29" spans="1:23" s="215" customFormat="1" ht="13.5" customHeight="1">
      <c r="A29" s="212">
        <v>156</v>
      </c>
      <c r="B29" s="216"/>
      <c r="C29" s="194" t="s">
        <v>142</v>
      </c>
      <c r="D29" s="213">
        <v>9109.6</v>
      </c>
      <c r="E29" s="213">
        <v>1421.2</v>
      </c>
      <c r="F29" s="213">
        <v>1627.1</v>
      </c>
      <c r="G29" s="213">
        <v>238</v>
      </c>
      <c r="H29" s="213">
        <v>763.2</v>
      </c>
      <c r="I29" s="213">
        <v>210.89999999999998</v>
      </c>
      <c r="J29" s="213">
        <v>805.1</v>
      </c>
      <c r="K29" s="213">
        <v>2237.3000000000002</v>
      </c>
      <c r="L29" s="213">
        <v>489.20000000000005</v>
      </c>
      <c r="M29" s="216"/>
      <c r="N29" s="194" t="s">
        <v>142</v>
      </c>
      <c r="O29" s="213">
        <v>49.7</v>
      </c>
      <c r="P29" s="213">
        <v>476.20000000000005</v>
      </c>
      <c r="Q29" s="222">
        <v>245.7</v>
      </c>
      <c r="R29" s="213">
        <v>290.7</v>
      </c>
      <c r="S29" s="213">
        <v>255.4</v>
      </c>
      <c r="T29" s="217">
        <v>0</v>
      </c>
      <c r="U29" s="217">
        <v>0</v>
      </c>
      <c r="V29" s="217">
        <v>0</v>
      </c>
      <c r="W29" s="214">
        <v>156</v>
      </c>
    </row>
    <row r="30" spans="1:23" s="215" customFormat="1" ht="13.5" customHeight="1">
      <c r="A30" s="212"/>
      <c r="B30" s="216"/>
      <c r="C30" s="194"/>
      <c r="D30" s="213"/>
      <c r="E30" s="213"/>
      <c r="F30" s="213"/>
      <c r="G30" s="213"/>
      <c r="H30" s="213"/>
      <c r="I30" s="213"/>
      <c r="J30" s="213"/>
      <c r="K30" s="213"/>
      <c r="L30" s="213"/>
      <c r="M30" s="216"/>
      <c r="N30" s="194"/>
      <c r="O30" s="213"/>
      <c r="P30" s="213"/>
      <c r="Q30" s="222"/>
      <c r="R30" s="213"/>
      <c r="S30" s="213"/>
      <c r="T30" s="217"/>
      <c r="U30" s="217"/>
      <c r="V30" s="217"/>
      <c r="W30" s="214"/>
    </row>
    <row r="31" spans="1:23" s="215" customFormat="1" ht="13.5" customHeight="1">
      <c r="A31" s="212"/>
      <c r="B31" s="216"/>
      <c r="C31" s="194"/>
      <c r="D31" s="213"/>
      <c r="E31" s="213"/>
      <c r="F31" s="213"/>
      <c r="G31" s="213"/>
      <c r="H31" s="213"/>
      <c r="I31" s="213"/>
      <c r="J31" s="213"/>
      <c r="K31" s="213"/>
      <c r="L31" s="213"/>
      <c r="M31" s="216"/>
      <c r="N31" s="194"/>
      <c r="O31" s="213"/>
      <c r="P31" s="213"/>
      <c r="Q31" s="213"/>
      <c r="R31" s="213"/>
      <c r="S31" s="213"/>
      <c r="T31" s="213"/>
      <c r="U31" s="213"/>
      <c r="V31" s="213"/>
      <c r="W31" s="214"/>
    </row>
    <row r="32" spans="1:23" ht="13.5" customHeight="1">
      <c r="A32" s="223"/>
      <c r="B32" s="193" t="s">
        <v>124</v>
      </c>
      <c r="C32" s="194"/>
      <c r="D32" s="84"/>
      <c r="E32" s="84"/>
      <c r="F32" s="84"/>
      <c r="G32" s="84"/>
      <c r="H32" s="84"/>
      <c r="I32" s="84"/>
      <c r="J32" s="84"/>
      <c r="K32" s="84"/>
      <c r="L32" s="84"/>
      <c r="M32" s="193" t="s">
        <v>124</v>
      </c>
      <c r="N32" s="194"/>
      <c r="O32" s="84"/>
      <c r="P32" s="84"/>
      <c r="Q32" s="84"/>
      <c r="R32" s="84"/>
      <c r="S32" s="84"/>
      <c r="T32" s="84"/>
      <c r="U32" s="84"/>
      <c r="V32" s="84"/>
      <c r="W32" s="224"/>
    </row>
    <row r="33" spans="1:23" ht="13.5" customHeight="1">
      <c r="A33" s="223"/>
      <c r="B33" s="195"/>
      <c r="C33" s="194"/>
      <c r="D33" s="84"/>
      <c r="E33" s="84"/>
      <c r="F33" s="84"/>
      <c r="G33" s="84"/>
      <c r="H33" s="84"/>
      <c r="I33" s="84"/>
      <c r="J33" s="84"/>
      <c r="K33" s="84"/>
      <c r="L33" s="84"/>
      <c r="M33" s="195"/>
      <c r="N33" s="194"/>
      <c r="O33" s="84"/>
      <c r="P33" s="84"/>
      <c r="Q33" s="84"/>
      <c r="R33" s="84"/>
      <c r="S33" s="84"/>
      <c r="T33" s="84"/>
      <c r="U33" s="84"/>
      <c r="V33" s="84"/>
      <c r="W33" s="224"/>
    </row>
    <row r="34" spans="1:23" ht="13.5" customHeight="1">
      <c r="A34" s="225">
        <v>157</v>
      </c>
      <c r="B34" s="197" t="s">
        <v>266</v>
      </c>
      <c r="C34" s="194" t="s">
        <v>186</v>
      </c>
      <c r="D34" s="84">
        <v>83.899999999999991</v>
      </c>
      <c r="E34" s="84">
        <v>0.8</v>
      </c>
      <c r="F34" s="84">
        <v>2.1</v>
      </c>
      <c r="G34" s="84">
        <v>0.1</v>
      </c>
      <c r="H34" s="84">
        <v>1.5</v>
      </c>
      <c r="I34" s="84">
        <v>0.3</v>
      </c>
      <c r="J34" s="84">
        <v>5.2</v>
      </c>
      <c r="K34" s="84">
        <v>4</v>
      </c>
      <c r="L34" s="84">
        <v>11.1</v>
      </c>
      <c r="M34" s="197" t="s">
        <v>266</v>
      </c>
      <c r="N34" s="194" t="s">
        <v>186</v>
      </c>
      <c r="O34" s="84">
        <v>0.1</v>
      </c>
      <c r="P34" s="84">
        <v>0.7</v>
      </c>
      <c r="Q34" s="84">
        <v>0.7</v>
      </c>
      <c r="R34" s="84">
        <v>0.89999999999999991</v>
      </c>
      <c r="S34" s="84">
        <v>0.30000000000000004</v>
      </c>
      <c r="T34" s="84">
        <v>0</v>
      </c>
      <c r="U34" s="84">
        <v>2.6</v>
      </c>
      <c r="V34" s="84">
        <v>53.5</v>
      </c>
      <c r="W34" s="224">
        <v>157</v>
      </c>
    </row>
    <row r="35" spans="1:23" ht="13.5" customHeight="1">
      <c r="A35" s="225">
        <v>158</v>
      </c>
      <c r="B35" s="197"/>
      <c r="C35" s="194" t="s">
        <v>159</v>
      </c>
      <c r="D35" s="84">
        <v>56.8</v>
      </c>
      <c r="E35" s="84">
        <v>0</v>
      </c>
      <c r="F35" s="84">
        <v>0.3</v>
      </c>
      <c r="G35" s="84">
        <v>0.1</v>
      </c>
      <c r="H35" s="84">
        <v>0.1</v>
      </c>
      <c r="I35" s="84">
        <v>0</v>
      </c>
      <c r="J35" s="84">
        <v>0</v>
      </c>
      <c r="K35" s="84">
        <v>0.1</v>
      </c>
      <c r="L35" s="84">
        <v>0</v>
      </c>
      <c r="M35" s="197"/>
      <c r="N35" s="194" t="s">
        <v>159</v>
      </c>
      <c r="O35" s="84">
        <v>0</v>
      </c>
      <c r="P35" s="84">
        <v>0</v>
      </c>
      <c r="Q35" s="84">
        <v>0</v>
      </c>
      <c r="R35" s="84">
        <v>0</v>
      </c>
      <c r="S35" s="84">
        <v>0.1</v>
      </c>
      <c r="T35" s="84">
        <v>0</v>
      </c>
      <c r="U35" s="84">
        <v>2.6</v>
      </c>
      <c r="V35" s="84">
        <v>53.5</v>
      </c>
      <c r="W35" s="224">
        <v>158</v>
      </c>
    </row>
    <row r="36" spans="1:23" ht="13.5" customHeight="1">
      <c r="A36" s="225">
        <v>159</v>
      </c>
      <c r="B36" s="197"/>
      <c r="C36" s="194" t="s">
        <v>142</v>
      </c>
      <c r="D36" s="84">
        <v>27.099999999999998</v>
      </c>
      <c r="E36" s="84">
        <v>0.8</v>
      </c>
      <c r="F36" s="84">
        <v>1.8</v>
      </c>
      <c r="G36" s="84">
        <v>0</v>
      </c>
      <c r="H36" s="84">
        <v>1.4</v>
      </c>
      <c r="I36" s="84">
        <v>0.3</v>
      </c>
      <c r="J36" s="84">
        <v>5.2</v>
      </c>
      <c r="K36" s="84">
        <v>3.9000000000000004</v>
      </c>
      <c r="L36" s="84">
        <v>11.1</v>
      </c>
      <c r="M36" s="197"/>
      <c r="N36" s="194" t="s">
        <v>142</v>
      </c>
      <c r="O36" s="84">
        <v>0.1</v>
      </c>
      <c r="P36" s="84">
        <v>0.7</v>
      </c>
      <c r="Q36" s="84">
        <v>0.7</v>
      </c>
      <c r="R36" s="84">
        <v>0.89999999999999991</v>
      </c>
      <c r="S36" s="84">
        <v>0.2</v>
      </c>
      <c r="T36" s="217">
        <v>0</v>
      </c>
      <c r="U36" s="217">
        <v>0</v>
      </c>
      <c r="V36" s="217">
        <v>0</v>
      </c>
      <c r="W36" s="224">
        <v>159</v>
      </c>
    </row>
    <row r="37" spans="1:23" ht="13.5" customHeight="1">
      <c r="A37" s="225"/>
      <c r="B37" s="197"/>
      <c r="C37" s="194"/>
      <c r="D37" s="84"/>
      <c r="E37" s="84"/>
      <c r="F37" s="84"/>
      <c r="G37" s="84"/>
      <c r="H37" s="84"/>
      <c r="I37" s="84"/>
      <c r="J37" s="84"/>
      <c r="K37" s="84"/>
      <c r="L37" s="84"/>
      <c r="M37" s="197"/>
      <c r="N37" s="194"/>
      <c r="O37" s="84"/>
      <c r="P37" s="84"/>
      <c r="Q37" s="84"/>
      <c r="R37" s="84"/>
      <c r="S37" s="84"/>
      <c r="T37" s="84"/>
      <c r="U37" s="84"/>
      <c r="V37" s="84"/>
      <c r="W37" s="224"/>
    </row>
    <row r="38" spans="1:23" ht="13.5" customHeight="1">
      <c r="A38" s="225">
        <v>160</v>
      </c>
      <c r="B38" s="197" t="s">
        <v>267</v>
      </c>
      <c r="C38" s="194" t="s">
        <v>186</v>
      </c>
      <c r="D38" s="84">
        <v>1370.1999999999998</v>
      </c>
      <c r="E38" s="84">
        <v>148.4</v>
      </c>
      <c r="F38" s="84">
        <v>223.5</v>
      </c>
      <c r="G38" s="84">
        <v>40</v>
      </c>
      <c r="H38" s="84">
        <v>62</v>
      </c>
      <c r="I38" s="84">
        <v>30.1</v>
      </c>
      <c r="J38" s="84">
        <v>68.599999999999994</v>
      </c>
      <c r="K38" s="84">
        <v>399.1</v>
      </c>
      <c r="L38" s="84">
        <v>151.80000000000001</v>
      </c>
      <c r="M38" s="197" t="s">
        <v>267</v>
      </c>
      <c r="N38" s="194" t="s">
        <v>186</v>
      </c>
      <c r="O38" s="84">
        <v>11.799999999999999</v>
      </c>
      <c r="P38" s="84">
        <v>50.199999999999996</v>
      </c>
      <c r="Q38" s="84">
        <v>18.2</v>
      </c>
      <c r="R38" s="84">
        <v>14.200000000000001</v>
      </c>
      <c r="S38" s="84">
        <v>20.5</v>
      </c>
      <c r="T38" s="84">
        <v>24.3</v>
      </c>
      <c r="U38" s="84">
        <v>72.2</v>
      </c>
      <c r="V38" s="84">
        <v>35.200000000000003</v>
      </c>
      <c r="W38" s="224">
        <v>160</v>
      </c>
    </row>
    <row r="39" spans="1:23" ht="13.5" customHeight="1">
      <c r="A39" s="225">
        <v>161</v>
      </c>
      <c r="B39" s="197"/>
      <c r="C39" s="194" t="s">
        <v>159</v>
      </c>
      <c r="D39" s="84">
        <v>567.4</v>
      </c>
      <c r="E39" s="84">
        <v>8.5</v>
      </c>
      <c r="F39" s="84">
        <v>68</v>
      </c>
      <c r="G39" s="84">
        <v>21.8</v>
      </c>
      <c r="H39" s="84">
        <v>4.3</v>
      </c>
      <c r="I39" s="84">
        <v>24.5</v>
      </c>
      <c r="J39" s="84">
        <v>0.7</v>
      </c>
      <c r="K39" s="84">
        <v>141.6</v>
      </c>
      <c r="L39" s="84">
        <v>137.4</v>
      </c>
      <c r="M39" s="197"/>
      <c r="N39" s="194" t="s">
        <v>159</v>
      </c>
      <c r="O39" s="84">
        <v>0.8</v>
      </c>
      <c r="P39" s="84">
        <v>5.5</v>
      </c>
      <c r="Q39" s="84">
        <v>12.2</v>
      </c>
      <c r="R39" s="84">
        <v>0.1</v>
      </c>
      <c r="S39" s="84">
        <v>10.3</v>
      </c>
      <c r="T39" s="84">
        <v>24.3</v>
      </c>
      <c r="U39" s="84">
        <v>72.2</v>
      </c>
      <c r="V39" s="84">
        <v>35.200000000000003</v>
      </c>
      <c r="W39" s="224">
        <v>161</v>
      </c>
    </row>
    <row r="40" spans="1:23" ht="13.5" customHeight="1">
      <c r="A40" s="225">
        <v>162</v>
      </c>
      <c r="B40" s="195"/>
      <c r="C40" s="194" t="s">
        <v>142</v>
      </c>
      <c r="D40" s="84">
        <v>802.8</v>
      </c>
      <c r="E40" s="84">
        <v>139.9</v>
      </c>
      <c r="F40" s="84">
        <v>155.5</v>
      </c>
      <c r="G40" s="84">
        <v>18.2</v>
      </c>
      <c r="H40" s="84">
        <v>57.7</v>
      </c>
      <c r="I40" s="84">
        <v>5.6000000000000005</v>
      </c>
      <c r="J40" s="84">
        <v>67.899999999999991</v>
      </c>
      <c r="K40" s="84">
        <v>257.5</v>
      </c>
      <c r="L40" s="84">
        <v>14.4</v>
      </c>
      <c r="M40" s="195"/>
      <c r="N40" s="194" t="s">
        <v>142</v>
      </c>
      <c r="O40" s="84">
        <v>10.999999999999998</v>
      </c>
      <c r="P40" s="84">
        <v>44.699999999999996</v>
      </c>
      <c r="Q40" s="84">
        <v>6</v>
      </c>
      <c r="R40" s="84">
        <v>14.100000000000001</v>
      </c>
      <c r="S40" s="84">
        <v>10.199999999999999</v>
      </c>
      <c r="T40" s="217">
        <v>0</v>
      </c>
      <c r="U40" s="217">
        <v>0</v>
      </c>
      <c r="V40" s="217">
        <v>0</v>
      </c>
      <c r="W40" s="224">
        <v>162</v>
      </c>
    </row>
    <row r="41" spans="1:23" ht="13.5" customHeight="1">
      <c r="A41" s="225"/>
      <c r="B41" s="195"/>
      <c r="C41" s="194"/>
      <c r="D41" s="84"/>
      <c r="E41" s="84"/>
      <c r="F41" s="84"/>
      <c r="G41" s="84"/>
      <c r="H41" s="84"/>
      <c r="I41" s="84"/>
      <c r="J41" s="84"/>
      <c r="K41" s="84"/>
      <c r="L41" s="84"/>
      <c r="M41" s="195"/>
      <c r="N41" s="194"/>
      <c r="O41" s="84"/>
      <c r="P41" s="84"/>
      <c r="Q41" s="84"/>
      <c r="R41" s="84"/>
      <c r="S41" s="84"/>
      <c r="T41" s="175"/>
      <c r="U41" s="175"/>
      <c r="V41" s="175"/>
      <c r="W41" s="224"/>
    </row>
    <row r="42" spans="1:23" ht="13.5" customHeight="1">
      <c r="A42" s="225"/>
      <c r="B42" s="195"/>
      <c r="C42" s="194"/>
      <c r="D42" s="84"/>
      <c r="E42" s="84"/>
      <c r="F42" s="84"/>
      <c r="G42" s="84"/>
      <c r="H42" s="84"/>
      <c r="I42" s="84"/>
      <c r="J42" s="84"/>
      <c r="K42" s="84"/>
      <c r="L42" s="84"/>
      <c r="M42" s="195"/>
      <c r="N42" s="194"/>
      <c r="O42" s="84"/>
      <c r="P42" s="84"/>
      <c r="Q42" s="84"/>
      <c r="R42" s="84"/>
      <c r="S42" s="84"/>
      <c r="T42" s="84"/>
      <c r="U42" s="84"/>
      <c r="V42" s="84"/>
      <c r="W42" s="224"/>
    </row>
    <row r="43" spans="1:23" ht="13.5" customHeight="1">
      <c r="A43" s="212"/>
      <c r="B43" s="193" t="s">
        <v>107</v>
      </c>
      <c r="C43" s="194"/>
      <c r="D43" s="84"/>
      <c r="E43" s="84"/>
      <c r="F43" s="84"/>
      <c r="G43" s="84"/>
      <c r="H43" s="84"/>
      <c r="I43" s="84"/>
      <c r="J43" s="84"/>
      <c r="K43" s="84"/>
      <c r="L43" s="84"/>
      <c r="M43" s="193" t="s">
        <v>107</v>
      </c>
      <c r="N43" s="194"/>
      <c r="O43" s="84"/>
      <c r="P43" s="84"/>
      <c r="Q43" s="84"/>
      <c r="R43" s="84"/>
      <c r="S43" s="84"/>
      <c r="T43" s="84"/>
      <c r="U43" s="84"/>
      <c r="V43" s="84"/>
      <c r="W43" s="214"/>
    </row>
    <row r="44" spans="1:23" ht="13.5" customHeight="1">
      <c r="A44" s="212"/>
      <c r="B44" s="195"/>
      <c r="C44" s="194"/>
      <c r="D44" s="84"/>
      <c r="E44" s="84"/>
      <c r="F44" s="84"/>
      <c r="G44" s="84"/>
      <c r="H44" s="84"/>
      <c r="I44" s="84"/>
      <c r="J44" s="84"/>
      <c r="K44" s="84"/>
      <c r="L44" s="84"/>
      <c r="M44" s="195"/>
      <c r="N44" s="194"/>
      <c r="O44" s="84"/>
      <c r="P44" s="84"/>
      <c r="Q44" s="84"/>
      <c r="R44" s="84"/>
      <c r="S44" s="84"/>
      <c r="T44" s="84"/>
      <c r="U44" s="84"/>
      <c r="V44" s="84"/>
      <c r="W44" s="214"/>
    </row>
    <row r="45" spans="1:23" ht="13.5" customHeight="1">
      <c r="A45" s="212">
        <v>163</v>
      </c>
      <c r="B45" s="197" t="s">
        <v>0</v>
      </c>
      <c r="C45" s="194" t="s">
        <v>186</v>
      </c>
      <c r="D45" s="84">
        <v>164121.29999999999</v>
      </c>
      <c r="E45" s="84">
        <v>21423.899999999998</v>
      </c>
      <c r="F45" s="84">
        <v>20822.199999999997</v>
      </c>
      <c r="G45" s="84">
        <v>7682.7000000000007</v>
      </c>
      <c r="H45" s="84">
        <v>11045.100000000002</v>
      </c>
      <c r="I45" s="84">
        <v>5109.7999999999993</v>
      </c>
      <c r="J45" s="84">
        <v>15265.699999999999</v>
      </c>
      <c r="K45" s="84">
        <v>33446.700000000004</v>
      </c>
      <c r="L45" s="84">
        <v>8325.2000000000007</v>
      </c>
      <c r="M45" s="197" t="s">
        <v>0</v>
      </c>
      <c r="N45" s="194" t="s">
        <v>186</v>
      </c>
      <c r="O45" s="84">
        <v>2050.1</v>
      </c>
      <c r="P45" s="84">
        <v>10503.599999999999</v>
      </c>
      <c r="Q45" s="84">
        <v>6810.2000000000007</v>
      </c>
      <c r="R45" s="84">
        <v>5478</v>
      </c>
      <c r="S45" s="84">
        <v>5828</v>
      </c>
      <c r="T45" s="84">
        <v>7926.9</v>
      </c>
      <c r="U45" s="84">
        <v>1455.9</v>
      </c>
      <c r="V45" s="84">
        <v>947.1</v>
      </c>
      <c r="W45" s="214">
        <v>163</v>
      </c>
    </row>
    <row r="46" spans="1:23" ht="13.5" customHeight="1">
      <c r="A46" s="212">
        <v>164</v>
      </c>
      <c r="B46" s="195"/>
      <c r="C46" s="194" t="s">
        <v>159</v>
      </c>
      <c r="D46" s="84">
        <v>57256</v>
      </c>
      <c r="E46" s="84">
        <v>7185.5999999999995</v>
      </c>
      <c r="F46" s="84">
        <v>4904.8999999999996</v>
      </c>
      <c r="G46" s="84">
        <v>3125.2</v>
      </c>
      <c r="H46" s="84">
        <v>2617.3000000000002</v>
      </c>
      <c r="I46" s="84">
        <v>2410.3000000000002</v>
      </c>
      <c r="J46" s="84">
        <v>3451.6</v>
      </c>
      <c r="K46" s="84">
        <v>7287.7</v>
      </c>
      <c r="L46" s="84">
        <v>2467.6999999999998</v>
      </c>
      <c r="M46" s="195"/>
      <c r="N46" s="194" t="s">
        <v>159</v>
      </c>
      <c r="O46" s="84">
        <v>758.6</v>
      </c>
      <c r="P46" s="84">
        <v>4946.8</v>
      </c>
      <c r="Q46" s="84">
        <v>3388.8</v>
      </c>
      <c r="R46" s="84">
        <v>1548</v>
      </c>
      <c r="S46" s="84">
        <v>2833.6</v>
      </c>
      <c r="T46" s="84">
        <v>7926.9</v>
      </c>
      <c r="U46" s="84">
        <v>1455.9</v>
      </c>
      <c r="V46" s="84">
        <v>947.1</v>
      </c>
      <c r="W46" s="214">
        <v>164</v>
      </c>
    </row>
    <row r="47" spans="1:23" ht="13.5" customHeight="1">
      <c r="A47" s="212">
        <v>165</v>
      </c>
      <c r="B47" s="195"/>
      <c r="C47" s="194" t="s">
        <v>142</v>
      </c>
      <c r="D47" s="84">
        <v>106865.3</v>
      </c>
      <c r="E47" s="84">
        <v>14238.3</v>
      </c>
      <c r="F47" s="84">
        <v>15917.3</v>
      </c>
      <c r="G47" s="84">
        <v>4557.5000000000009</v>
      </c>
      <c r="H47" s="84">
        <v>8427.8000000000011</v>
      </c>
      <c r="I47" s="84">
        <v>2699.4999999999995</v>
      </c>
      <c r="J47" s="84">
        <v>11814.099999999999</v>
      </c>
      <c r="K47" s="84">
        <v>26159.000000000004</v>
      </c>
      <c r="L47" s="84">
        <v>5857.5</v>
      </c>
      <c r="M47" s="195"/>
      <c r="N47" s="194" t="s">
        <v>142</v>
      </c>
      <c r="O47" s="84">
        <v>1291.5</v>
      </c>
      <c r="P47" s="84">
        <v>5556.7999999999993</v>
      </c>
      <c r="Q47" s="84">
        <v>3421.4</v>
      </c>
      <c r="R47" s="84">
        <v>3929.9999999999995</v>
      </c>
      <c r="S47" s="84">
        <v>2994.4</v>
      </c>
      <c r="T47" s="217">
        <v>0</v>
      </c>
      <c r="U47" s="217">
        <v>0</v>
      </c>
      <c r="V47" s="217">
        <v>0</v>
      </c>
      <c r="W47" s="214">
        <v>165</v>
      </c>
    </row>
    <row r="48" spans="1:23" ht="13.5" customHeight="1">
      <c r="A48" s="212"/>
      <c r="B48" s="195"/>
      <c r="C48" s="194"/>
      <c r="D48" s="84"/>
      <c r="E48" s="84"/>
      <c r="F48" s="84"/>
      <c r="G48" s="84"/>
      <c r="H48" s="84"/>
      <c r="I48" s="84"/>
      <c r="J48" s="84"/>
      <c r="K48" s="84"/>
      <c r="L48" s="84"/>
      <c r="M48" s="195"/>
      <c r="N48" s="194"/>
      <c r="O48" s="84"/>
      <c r="P48" s="84"/>
      <c r="Q48" s="84"/>
      <c r="R48" s="84"/>
      <c r="S48" s="84"/>
      <c r="T48" s="175"/>
      <c r="U48" s="175"/>
      <c r="V48" s="175"/>
      <c r="W48" s="214"/>
    </row>
    <row r="49" spans="1:152" s="141" customFormat="1" ht="13.5" customHeight="1">
      <c r="A49" s="212">
        <v>166</v>
      </c>
      <c r="B49" s="198" t="s">
        <v>157</v>
      </c>
      <c r="C49" s="194" t="s">
        <v>186</v>
      </c>
      <c r="D49" s="84">
        <v>45067.9</v>
      </c>
      <c r="E49" s="84">
        <v>4077.7</v>
      </c>
      <c r="F49" s="84">
        <v>4726.3</v>
      </c>
      <c r="G49" s="84">
        <v>2602.4</v>
      </c>
      <c r="H49" s="84">
        <v>2588.6000000000004</v>
      </c>
      <c r="I49" s="84">
        <v>1907</v>
      </c>
      <c r="J49" s="84">
        <v>3076.4</v>
      </c>
      <c r="K49" s="84">
        <v>7362.5</v>
      </c>
      <c r="L49" s="84">
        <v>1519.2</v>
      </c>
      <c r="M49" s="198" t="s">
        <v>157</v>
      </c>
      <c r="N49" s="194" t="s">
        <v>186</v>
      </c>
      <c r="O49" s="84">
        <v>666.3</v>
      </c>
      <c r="P49" s="84">
        <v>4048.8</v>
      </c>
      <c r="Q49" s="84">
        <v>2807.8</v>
      </c>
      <c r="R49" s="84">
        <v>1461</v>
      </c>
      <c r="S49" s="84">
        <v>2266.3000000000002</v>
      </c>
      <c r="T49" s="84">
        <v>4275.8</v>
      </c>
      <c r="U49" s="84">
        <v>829.8</v>
      </c>
      <c r="V49" s="84">
        <v>851.80000000000007</v>
      </c>
      <c r="W49" s="214">
        <v>166</v>
      </c>
      <c r="X49" s="84"/>
      <c r="Y49" s="179"/>
    </row>
    <row r="50" spans="1:152" s="141" customFormat="1" ht="13.5" customHeight="1">
      <c r="A50" s="212">
        <v>167</v>
      </c>
      <c r="B50" s="201" t="s">
        <v>259</v>
      </c>
      <c r="C50" s="194" t="s">
        <v>159</v>
      </c>
      <c r="D50" s="84">
        <v>42880.5</v>
      </c>
      <c r="E50" s="84">
        <v>3841</v>
      </c>
      <c r="F50" s="84">
        <v>4548.7</v>
      </c>
      <c r="G50" s="84">
        <v>2502.1</v>
      </c>
      <c r="H50" s="84">
        <v>2353.3000000000002</v>
      </c>
      <c r="I50" s="84">
        <v>1821.1</v>
      </c>
      <c r="J50" s="84">
        <v>2968.5</v>
      </c>
      <c r="K50" s="84">
        <v>6638.9</v>
      </c>
      <c r="L50" s="84">
        <v>1471.3</v>
      </c>
      <c r="M50" s="201" t="s">
        <v>259</v>
      </c>
      <c r="N50" s="194" t="s">
        <v>159</v>
      </c>
      <c r="O50" s="84">
        <v>625.79999999999995</v>
      </c>
      <c r="P50" s="84">
        <v>3902.3</v>
      </c>
      <c r="Q50" s="84">
        <v>2731.3</v>
      </c>
      <c r="R50" s="84">
        <v>1277.3</v>
      </c>
      <c r="S50" s="84">
        <v>2241.5</v>
      </c>
      <c r="T50" s="84">
        <v>4275.8</v>
      </c>
      <c r="U50" s="84">
        <v>829.8</v>
      </c>
      <c r="V50" s="84">
        <v>851.80000000000007</v>
      </c>
      <c r="W50" s="214">
        <v>167</v>
      </c>
      <c r="X50" s="84"/>
      <c r="Y50" s="179"/>
    </row>
    <row r="51" spans="1:152" s="141" customFormat="1" ht="13.5" customHeight="1">
      <c r="A51" s="212">
        <v>168</v>
      </c>
      <c r="B51" s="201" t="s">
        <v>259</v>
      </c>
      <c r="C51" s="194" t="s">
        <v>142</v>
      </c>
      <c r="D51" s="84">
        <v>2187.4</v>
      </c>
      <c r="E51" s="84">
        <v>236.7</v>
      </c>
      <c r="F51" s="84">
        <v>177.6</v>
      </c>
      <c r="G51" s="84">
        <v>100.30000000000001</v>
      </c>
      <c r="H51" s="84">
        <v>235.29999999999998</v>
      </c>
      <c r="I51" s="84">
        <v>85.9</v>
      </c>
      <c r="J51" s="84">
        <v>107.9</v>
      </c>
      <c r="K51" s="84">
        <v>723.6</v>
      </c>
      <c r="L51" s="84">
        <v>47.9</v>
      </c>
      <c r="M51" s="201" t="s">
        <v>259</v>
      </c>
      <c r="N51" s="194" t="s">
        <v>142</v>
      </c>
      <c r="O51" s="84">
        <v>40.5</v>
      </c>
      <c r="P51" s="84">
        <v>146.5</v>
      </c>
      <c r="Q51" s="84">
        <v>76.499999999999986</v>
      </c>
      <c r="R51" s="84">
        <v>183.70000000000002</v>
      </c>
      <c r="S51" s="84">
        <v>24.799999999999997</v>
      </c>
      <c r="T51" s="217">
        <v>0</v>
      </c>
      <c r="U51" s="217">
        <v>0</v>
      </c>
      <c r="V51" s="217">
        <v>0</v>
      </c>
      <c r="W51" s="214">
        <v>168</v>
      </c>
      <c r="X51" s="84"/>
      <c r="Y51" s="179"/>
    </row>
    <row r="52" spans="1:152" s="141" customFormat="1" ht="13.5" customHeight="1">
      <c r="A52" s="212"/>
      <c r="B52" s="201"/>
      <c r="C52" s="194"/>
      <c r="D52" s="84"/>
      <c r="E52" s="84"/>
      <c r="F52" s="84"/>
      <c r="G52" s="84"/>
      <c r="H52" s="84"/>
      <c r="I52" s="84"/>
      <c r="J52" s="84"/>
      <c r="K52" s="84"/>
      <c r="L52" s="84"/>
      <c r="M52" s="201"/>
      <c r="N52" s="194"/>
      <c r="O52" s="84"/>
      <c r="P52" s="84"/>
      <c r="Q52" s="84"/>
      <c r="R52" s="84"/>
      <c r="S52" s="84"/>
      <c r="T52" s="175"/>
      <c r="U52" s="175"/>
      <c r="V52" s="175"/>
      <c r="W52" s="214"/>
      <c r="X52" s="84"/>
      <c r="Y52" s="179"/>
    </row>
    <row r="53" spans="1:152" s="230" customFormat="1" ht="13.5" customHeight="1">
      <c r="A53" s="225">
        <v>169</v>
      </c>
      <c r="B53" s="226" t="s">
        <v>159</v>
      </c>
      <c r="C53" s="227" t="s">
        <v>186</v>
      </c>
      <c r="D53" s="178">
        <v>72871.8</v>
      </c>
      <c r="E53" s="178">
        <v>10405.299999999999</v>
      </c>
      <c r="F53" s="178">
        <v>8493.6</v>
      </c>
      <c r="G53" s="178">
        <v>3587.2999999999993</v>
      </c>
      <c r="H53" s="178">
        <v>4176.2</v>
      </c>
      <c r="I53" s="178">
        <v>2394</v>
      </c>
      <c r="J53" s="178">
        <v>7240.1999999999989</v>
      </c>
      <c r="K53" s="178">
        <v>14568.7</v>
      </c>
      <c r="L53" s="178">
        <v>3593.3999999999996</v>
      </c>
      <c r="M53" s="226" t="s">
        <v>159</v>
      </c>
      <c r="N53" s="227" t="s">
        <v>186</v>
      </c>
      <c r="O53" s="178">
        <v>786.69999999999993</v>
      </c>
      <c r="P53" s="178">
        <v>5087</v>
      </c>
      <c r="Q53" s="178">
        <v>2982</v>
      </c>
      <c r="R53" s="178">
        <v>2568.7000000000003</v>
      </c>
      <c r="S53" s="178">
        <v>2864.4000000000005</v>
      </c>
      <c r="T53" s="178">
        <v>3504.3999999999996</v>
      </c>
      <c r="U53" s="178">
        <v>576.20000000000005</v>
      </c>
      <c r="V53" s="178">
        <v>43.8</v>
      </c>
      <c r="W53" s="224">
        <v>169</v>
      </c>
      <c r="X53" s="228"/>
      <c r="Y53" s="229"/>
    </row>
    <row r="54" spans="1:152" s="230" customFormat="1" ht="13.5" customHeight="1">
      <c r="A54" s="225">
        <v>170</v>
      </c>
      <c r="B54" s="226" t="s">
        <v>259</v>
      </c>
      <c r="C54" s="227" t="s">
        <v>159</v>
      </c>
      <c r="D54" s="178">
        <v>9024.1999999999989</v>
      </c>
      <c r="E54" s="178">
        <v>29.9</v>
      </c>
      <c r="F54" s="178">
        <v>56.8</v>
      </c>
      <c r="G54" s="178">
        <v>566.19999999999993</v>
      </c>
      <c r="H54" s="178">
        <v>35.200000000000003</v>
      </c>
      <c r="I54" s="178">
        <v>506.6</v>
      </c>
      <c r="J54" s="178">
        <v>328.9</v>
      </c>
      <c r="K54" s="178">
        <v>570.40000000000009</v>
      </c>
      <c r="L54" s="178">
        <v>317</v>
      </c>
      <c r="M54" s="226" t="s">
        <v>259</v>
      </c>
      <c r="N54" s="227" t="s">
        <v>159</v>
      </c>
      <c r="O54" s="178">
        <v>130</v>
      </c>
      <c r="P54" s="178">
        <v>1009.6</v>
      </c>
      <c r="Q54" s="178">
        <v>580.1</v>
      </c>
      <c r="R54" s="178">
        <v>197.8</v>
      </c>
      <c r="S54" s="178">
        <v>571.30000000000007</v>
      </c>
      <c r="T54" s="178">
        <v>3504.3999999999996</v>
      </c>
      <c r="U54" s="178">
        <v>576.20000000000005</v>
      </c>
      <c r="V54" s="178">
        <v>43.8</v>
      </c>
      <c r="W54" s="224">
        <v>170</v>
      </c>
      <c r="X54" s="228"/>
      <c r="Y54" s="229"/>
    </row>
    <row r="55" spans="1:152" s="230" customFormat="1" ht="13.5" customHeight="1">
      <c r="A55" s="225">
        <v>171</v>
      </c>
      <c r="B55" s="226" t="s">
        <v>259</v>
      </c>
      <c r="C55" s="227" t="s">
        <v>142</v>
      </c>
      <c r="D55" s="178">
        <v>63847.6</v>
      </c>
      <c r="E55" s="178">
        <v>10375.4</v>
      </c>
      <c r="F55" s="178">
        <v>8436.8000000000011</v>
      </c>
      <c r="G55" s="178">
        <v>3021.0999999999995</v>
      </c>
      <c r="H55" s="178">
        <v>4141</v>
      </c>
      <c r="I55" s="178">
        <v>1887.4</v>
      </c>
      <c r="J55" s="178">
        <v>6911.2999999999993</v>
      </c>
      <c r="K55" s="178">
        <v>13998.300000000001</v>
      </c>
      <c r="L55" s="178">
        <v>3276.3999999999996</v>
      </c>
      <c r="M55" s="226" t="s">
        <v>259</v>
      </c>
      <c r="N55" s="227" t="s">
        <v>142</v>
      </c>
      <c r="O55" s="178">
        <v>656.69999999999993</v>
      </c>
      <c r="P55" s="178">
        <v>4077.3999999999996</v>
      </c>
      <c r="Q55" s="178">
        <v>2401.9</v>
      </c>
      <c r="R55" s="178">
        <v>2370.9</v>
      </c>
      <c r="S55" s="178">
        <v>2293.1000000000004</v>
      </c>
      <c r="T55" s="217">
        <v>0</v>
      </c>
      <c r="U55" s="217">
        <v>0</v>
      </c>
      <c r="V55" s="217">
        <v>0</v>
      </c>
      <c r="W55" s="224">
        <v>171</v>
      </c>
      <c r="X55" s="228"/>
      <c r="Y55" s="229"/>
    </row>
    <row r="56" spans="1:152" s="230" customFormat="1" ht="13.5" customHeight="1">
      <c r="A56" s="225"/>
      <c r="B56" s="231"/>
      <c r="C56" s="232"/>
      <c r="D56" s="178"/>
      <c r="E56" s="228"/>
      <c r="F56" s="228"/>
      <c r="G56" s="228"/>
      <c r="H56" s="228"/>
      <c r="I56" s="228"/>
      <c r="J56" s="228"/>
      <c r="K56" s="228"/>
      <c r="L56" s="228"/>
      <c r="M56" s="231"/>
      <c r="N56" s="232"/>
      <c r="O56" s="228"/>
      <c r="P56" s="228"/>
      <c r="Q56" s="228"/>
      <c r="R56" s="228"/>
      <c r="S56" s="228"/>
      <c r="T56" s="233"/>
      <c r="U56" s="233"/>
      <c r="V56" s="233"/>
      <c r="W56" s="224"/>
      <c r="X56" s="228"/>
      <c r="Y56" s="229"/>
    </row>
    <row r="57" spans="1:152" s="142" customFormat="1" ht="13.5" customHeight="1">
      <c r="A57" s="212">
        <v>172</v>
      </c>
      <c r="B57" s="198" t="s">
        <v>84</v>
      </c>
      <c r="C57" s="194" t="s">
        <v>186</v>
      </c>
      <c r="D57" s="84">
        <v>46181.599999999991</v>
      </c>
      <c r="E57" s="84">
        <v>6940.9</v>
      </c>
      <c r="F57" s="84">
        <v>7602.3</v>
      </c>
      <c r="G57" s="84">
        <v>1492.9999999999998</v>
      </c>
      <c r="H57" s="84">
        <v>4280.3</v>
      </c>
      <c r="I57" s="84">
        <v>808.80000000000007</v>
      </c>
      <c r="J57" s="84">
        <v>4949.0999999999995</v>
      </c>
      <c r="K57" s="84">
        <v>11515.5</v>
      </c>
      <c r="L57" s="84">
        <v>3212.6000000000004</v>
      </c>
      <c r="M57" s="198" t="s">
        <v>84</v>
      </c>
      <c r="N57" s="194" t="s">
        <v>186</v>
      </c>
      <c r="O57" s="84">
        <v>597.09999999999991</v>
      </c>
      <c r="P57" s="84">
        <v>1367.8000000000002</v>
      </c>
      <c r="Q57" s="84">
        <v>1020.4</v>
      </c>
      <c r="R57" s="84">
        <v>1448.3000000000002</v>
      </c>
      <c r="S57" s="84">
        <v>697.29999999999984</v>
      </c>
      <c r="T57" s="84">
        <v>146.69999999999999</v>
      </c>
      <c r="U57" s="84">
        <v>49.9</v>
      </c>
      <c r="V57" s="84">
        <v>51.5</v>
      </c>
      <c r="W57" s="214">
        <v>172</v>
      </c>
      <c r="X57" s="84"/>
      <c r="Y57" s="177"/>
      <c r="Z57" s="141"/>
      <c r="AA57" s="141"/>
      <c r="AB57" s="141"/>
      <c r="AC57" s="141"/>
      <c r="AD57" s="141"/>
      <c r="AE57" s="141"/>
      <c r="AF57" s="141"/>
      <c r="AG57" s="141"/>
      <c r="AH57" s="141"/>
      <c r="AI57" s="141"/>
      <c r="AJ57" s="141"/>
      <c r="AK57" s="141"/>
      <c r="AL57" s="141"/>
      <c r="AM57" s="141"/>
      <c r="AN57" s="141"/>
      <c r="AO57" s="141"/>
      <c r="AP57" s="141"/>
      <c r="AQ57" s="141"/>
      <c r="AR57" s="141"/>
      <c r="AS57" s="141"/>
      <c r="AT57" s="141"/>
      <c r="AU57" s="141"/>
      <c r="AV57" s="141"/>
      <c r="AW57" s="141"/>
      <c r="AX57" s="141"/>
      <c r="AY57" s="141"/>
      <c r="AZ57" s="141"/>
      <c r="BA57" s="141"/>
      <c r="BB57" s="141"/>
      <c r="BC57" s="141"/>
      <c r="BD57" s="141"/>
      <c r="BE57" s="141"/>
      <c r="BF57" s="141"/>
      <c r="BG57" s="141"/>
      <c r="BH57" s="141"/>
      <c r="BI57" s="141"/>
      <c r="BJ57" s="141"/>
      <c r="BK57" s="141"/>
      <c r="BL57" s="141"/>
      <c r="BM57" s="141"/>
      <c r="BN57" s="141"/>
      <c r="BO57" s="141"/>
      <c r="BP57" s="141"/>
      <c r="BQ57" s="141"/>
      <c r="BR57" s="141"/>
      <c r="BS57" s="141"/>
      <c r="BT57" s="141"/>
      <c r="BU57" s="141"/>
      <c r="BV57" s="141"/>
      <c r="BW57" s="141"/>
      <c r="BX57" s="141"/>
      <c r="BY57" s="141"/>
      <c r="BZ57" s="141"/>
      <c r="CA57" s="141"/>
      <c r="CB57" s="141"/>
      <c r="CC57" s="141"/>
      <c r="CD57" s="141"/>
      <c r="CE57" s="141"/>
      <c r="CF57" s="141"/>
      <c r="CG57" s="141"/>
      <c r="CH57" s="141"/>
      <c r="CI57" s="141"/>
      <c r="CJ57" s="141"/>
      <c r="CK57" s="141"/>
      <c r="CL57" s="141"/>
      <c r="CM57" s="141"/>
      <c r="CN57" s="141"/>
      <c r="CO57" s="141"/>
      <c r="CP57" s="141"/>
      <c r="CQ57" s="141"/>
      <c r="CR57" s="141"/>
      <c r="CS57" s="141"/>
      <c r="CT57" s="141"/>
      <c r="CU57" s="141"/>
      <c r="CV57" s="141"/>
      <c r="CW57" s="141"/>
      <c r="CX57" s="141"/>
      <c r="CY57" s="141"/>
      <c r="CZ57" s="141"/>
      <c r="DA57" s="141"/>
      <c r="DB57" s="141"/>
      <c r="DC57" s="141"/>
      <c r="DD57" s="141"/>
      <c r="DE57" s="141"/>
      <c r="DF57" s="141"/>
      <c r="DG57" s="141"/>
      <c r="DH57" s="141"/>
      <c r="DI57" s="141"/>
      <c r="DJ57" s="141"/>
      <c r="DK57" s="141"/>
      <c r="DL57" s="141"/>
      <c r="DM57" s="141"/>
      <c r="DN57" s="141"/>
      <c r="DO57" s="141"/>
      <c r="DP57" s="141"/>
      <c r="DQ57" s="141"/>
      <c r="DR57" s="141"/>
      <c r="DS57" s="141"/>
      <c r="DT57" s="141"/>
      <c r="DU57" s="141"/>
      <c r="DV57" s="141"/>
      <c r="DW57" s="141"/>
      <c r="DX57" s="141"/>
      <c r="DY57" s="141"/>
      <c r="DZ57" s="141"/>
      <c r="EA57" s="141"/>
      <c r="EB57" s="141"/>
      <c r="EC57" s="141"/>
      <c r="ED57" s="141"/>
      <c r="EE57" s="141"/>
      <c r="EF57" s="141"/>
      <c r="EG57" s="141"/>
      <c r="EH57" s="141"/>
      <c r="EI57" s="141"/>
      <c r="EJ57" s="141"/>
      <c r="EK57" s="141"/>
      <c r="EL57" s="141"/>
      <c r="EM57" s="141"/>
      <c r="EN57" s="141"/>
      <c r="EO57" s="141"/>
      <c r="EP57" s="141"/>
      <c r="EQ57" s="141"/>
      <c r="ER57" s="141"/>
      <c r="ES57" s="141"/>
      <c r="ET57" s="141"/>
      <c r="EU57" s="141"/>
      <c r="EV57" s="141"/>
    </row>
    <row r="58" spans="1:152" s="142" customFormat="1" ht="13.5" customHeight="1">
      <c r="A58" s="212">
        <v>173</v>
      </c>
      <c r="B58" s="201" t="s">
        <v>259</v>
      </c>
      <c r="C58" s="194" t="s">
        <v>159</v>
      </c>
      <c r="D58" s="84">
        <v>5351.3</v>
      </c>
      <c r="E58" s="84">
        <v>3314.6999999999994</v>
      </c>
      <c r="F58" s="84">
        <v>299.40000000000003</v>
      </c>
      <c r="G58" s="84">
        <v>56.9</v>
      </c>
      <c r="H58" s="84">
        <v>228.79999999999998</v>
      </c>
      <c r="I58" s="84">
        <v>82.600000000000009</v>
      </c>
      <c r="J58" s="84">
        <v>154.20000000000002</v>
      </c>
      <c r="K58" s="84">
        <v>78.400000000000006</v>
      </c>
      <c r="L58" s="84">
        <v>679.4</v>
      </c>
      <c r="M58" s="201" t="s">
        <v>259</v>
      </c>
      <c r="N58" s="194" t="s">
        <v>159</v>
      </c>
      <c r="O58" s="84">
        <v>2.8</v>
      </c>
      <c r="P58" s="84">
        <v>34.9</v>
      </c>
      <c r="Q58" s="84">
        <v>77.400000000000006</v>
      </c>
      <c r="R58" s="84">
        <v>72.900000000000006</v>
      </c>
      <c r="S58" s="84">
        <v>20.8</v>
      </c>
      <c r="T58" s="84">
        <v>146.69999999999999</v>
      </c>
      <c r="U58" s="84">
        <v>49.9</v>
      </c>
      <c r="V58" s="84">
        <v>51.5</v>
      </c>
      <c r="W58" s="214">
        <v>173</v>
      </c>
      <c r="X58" s="84"/>
      <c r="Y58" s="177"/>
      <c r="Z58" s="141"/>
      <c r="AA58" s="141"/>
      <c r="AB58" s="141"/>
      <c r="AC58" s="141"/>
      <c r="AD58" s="141"/>
      <c r="AE58" s="141"/>
      <c r="AF58" s="141"/>
      <c r="AG58" s="141"/>
      <c r="AH58" s="141"/>
      <c r="AI58" s="141"/>
      <c r="AJ58" s="141"/>
      <c r="AK58" s="141"/>
      <c r="AL58" s="141"/>
      <c r="AM58" s="141"/>
      <c r="AN58" s="141"/>
      <c r="AO58" s="141"/>
      <c r="AP58" s="141"/>
      <c r="AQ58" s="141"/>
      <c r="AR58" s="141"/>
      <c r="AS58" s="141"/>
      <c r="AT58" s="141"/>
      <c r="AU58" s="141"/>
      <c r="AV58" s="141"/>
      <c r="AW58" s="141"/>
      <c r="AX58" s="141"/>
      <c r="AY58" s="141"/>
      <c r="AZ58" s="141"/>
      <c r="BA58" s="141"/>
      <c r="BB58" s="141"/>
      <c r="BC58" s="141"/>
      <c r="BD58" s="141"/>
      <c r="BE58" s="141"/>
      <c r="BF58" s="141"/>
      <c r="BG58" s="141"/>
      <c r="BH58" s="141"/>
      <c r="BI58" s="141"/>
      <c r="BJ58" s="141"/>
      <c r="BK58" s="141"/>
      <c r="BL58" s="141"/>
      <c r="BM58" s="141"/>
      <c r="BN58" s="141"/>
      <c r="BO58" s="141"/>
      <c r="BP58" s="141"/>
      <c r="BQ58" s="141"/>
      <c r="BR58" s="141"/>
      <c r="BS58" s="141"/>
      <c r="BT58" s="141"/>
      <c r="BU58" s="141"/>
      <c r="BV58" s="141"/>
      <c r="BW58" s="141"/>
      <c r="BX58" s="141"/>
      <c r="BY58" s="141"/>
      <c r="BZ58" s="141"/>
      <c r="CA58" s="141"/>
      <c r="CB58" s="141"/>
      <c r="CC58" s="141"/>
      <c r="CD58" s="141"/>
      <c r="CE58" s="141"/>
      <c r="CF58" s="141"/>
      <c r="CG58" s="141"/>
      <c r="CH58" s="141"/>
      <c r="CI58" s="141"/>
      <c r="CJ58" s="141"/>
      <c r="CK58" s="141"/>
      <c r="CL58" s="141"/>
      <c r="CM58" s="141"/>
      <c r="CN58" s="141"/>
      <c r="CO58" s="141"/>
      <c r="CP58" s="141"/>
      <c r="CQ58" s="141"/>
      <c r="CR58" s="141"/>
      <c r="CS58" s="141"/>
      <c r="CT58" s="141"/>
      <c r="CU58" s="141"/>
      <c r="CV58" s="141"/>
      <c r="CW58" s="141"/>
      <c r="CX58" s="141"/>
      <c r="CY58" s="141"/>
      <c r="CZ58" s="141"/>
      <c r="DA58" s="141"/>
      <c r="DB58" s="141"/>
      <c r="DC58" s="141"/>
      <c r="DD58" s="141"/>
      <c r="DE58" s="141"/>
      <c r="DF58" s="141"/>
      <c r="DG58" s="141"/>
      <c r="DH58" s="141"/>
      <c r="DI58" s="141"/>
      <c r="DJ58" s="141"/>
      <c r="DK58" s="141"/>
      <c r="DL58" s="141"/>
      <c r="DM58" s="141"/>
      <c r="DN58" s="141"/>
      <c r="DO58" s="141"/>
      <c r="DP58" s="141"/>
      <c r="DQ58" s="141"/>
      <c r="DR58" s="141"/>
      <c r="DS58" s="141"/>
      <c r="DT58" s="141"/>
      <c r="DU58" s="141"/>
      <c r="DV58" s="141"/>
      <c r="DW58" s="141"/>
      <c r="DX58" s="141"/>
      <c r="DY58" s="141"/>
      <c r="DZ58" s="141"/>
      <c r="EA58" s="141"/>
      <c r="EB58" s="141"/>
      <c r="EC58" s="141"/>
      <c r="ED58" s="141"/>
      <c r="EE58" s="141"/>
      <c r="EF58" s="141"/>
      <c r="EG58" s="141"/>
      <c r="EH58" s="141"/>
      <c r="EI58" s="141"/>
      <c r="EJ58" s="141"/>
      <c r="EK58" s="141"/>
      <c r="EL58" s="141"/>
      <c r="EM58" s="141"/>
      <c r="EN58" s="141"/>
      <c r="EO58" s="141"/>
      <c r="EP58" s="141"/>
      <c r="EQ58" s="141"/>
      <c r="ER58" s="141"/>
      <c r="ES58" s="141"/>
      <c r="ET58" s="141"/>
      <c r="EU58" s="141"/>
      <c r="EV58" s="141"/>
    </row>
    <row r="59" spans="1:152" s="142" customFormat="1" ht="13.5" customHeight="1">
      <c r="A59" s="212">
        <v>174</v>
      </c>
      <c r="B59" s="195" t="s">
        <v>259</v>
      </c>
      <c r="C59" s="194" t="s">
        <v>142</v>
      </c>
      <c r="D59" s="84">
        <v>40830.299999999988</v>
      </c>
      <c r="E59" s="84">
        <v>3626.2000000000003</v>
      </c>
      <c r="F59" s="84">
        <v>7302.9000000000005</v>
      </c>
      <c r="G59" s="84">
        <v>1436.0999999999997</v>
      </c>
      <c r="H59" s="84">
        <v>4051.5</v>
      </c>
      <c r="I59" s="84">
        <v>726.2</v>
      </c>
      <c r="J59" s="84">
        <v>4794.8999999999996</v>
      </c>
      <c r="K59" s="84">
        <v>11437.1</v>
      </c>
      <c r="L59" s="84">
        <v>2533.2000000000003</v>
      </c>
      <c r="M59" s="195" t="s">
        <v>259</v>
      </c>
      <c r="N59" s="194" t="s">
        <v>142</v>
      </c>
      <c r="O59" s="84">
        <v>594.29999999999995</v>
      </c>
      <c r="P59" s="84">
        <v>1332.9</v>
      </c>
      <c r="Q59" s="84">
        <v>943</v>
      </c>
      <c r="R59" s="84">
        <v>1375.4</v>
      </c>
      <c r="S59" s="84">
        <v>676.49999999999989</v>
      </c>
      <c r="T59" s="217">
        <v>0</v>
      </c>
      <c r="U59" s="217">
        <v>0</v>
      </c>
      <c r="V59" s="217">
        <v>0</v>
      </c>
      <c r="W59" s="214">
        <v>174</v>
      </c>
      <c r="X59" s="84"/>
      <c r="Y59" s="177"/>
      <c r="Z59" s="141"/>
      <c r="AA59" s="141"/>
      <c r="AB59" s="141"/>
      <c r="AC59" s="141"/>
      <c r="AD59" s="141"/>
      <c r="AE59" s="141"/>
      <c r="AF59" s="141"/>
      <c r="AG59" s="141"/>
      <c r="AH59" s="141"/>
      <c r="AI59" s="141"/>
      <c r="AJ59" s="141"/>
      <c r="AK59" s="141"/>
      <c r="AL59" s="141"/>
      <c r="AM59" s="141"/>
      <c r="AN59" s="141"/>
      <c r="AO59" s="141"/>
      <c r="AP59" s="141"/>
      <c r="AQ59" s="141"/>
      <c r="AR59" s="141"/>
      <c r="AS59" s="141"/>
      <c r="AT59" s="141"/>
      <c r="AU59" s="141"/>
      <c r="AV59" s="141"/>
      <c r="AW59" s="141"/>
      <c r="AX59" s="141"/>
      <c r="AY59" s="141"/>
      <c r="AZ59" s="141"/>
      <c r="BA59" s="141"/>
      <c r="BB59" s="141"/>
      <c r="BC59" s="141"/>
      <c r="BD59" s="141"/>
      <c r="BE59" s="141"/>
      <c r="BF59" s="141"/>
      <c r="BG59" s="141"/>
      <c r="BH59" s="141"/>
      <c r="BI59" s="141"/>
      <c r="BJ59" s="141"/>
      <c r="BK59" s="141"/>
      <c r="BL59" s="141"/>
      <c r="BM59" s="141"/>
      <c r="BN59" s="141"/>
      <c r="BO59" s="141"/>
      <c r="BP59" s="141"/>
      <c r="BQ59" s="141"/>
      <c r="BR59" s="141"/>
      <c r="BS59" s="141"/>
      <c r="BT59" s="141"/>
      <c r="BU59" s="141"/>
      <c r="BV59" s="141"/>
      <c r="BW59" s="141"/>
      <c r="BX59" s="141"/>
      <c r="BY59" s="141"/>
      <c r="BZ59" s="141"/>
      <c r="CA59" s="141"/>
      <c r="CB59" s="141"/>
      <c r="CC59" s="141"/>
      <c r="CD59" s="141"/>
      <c r="CE59" s="141"/>
      <c r="CF59" s="141"/>
      <c r="CG59" s="141"/>
      <c r="CH59" s="141"/>
      <c r="CI59" s="141"/>
      <c r="CJ59" s="141"/>
      <c r="CK59" s="141"/>
      <c r="CL59" s="141"/>
      <c r="CM59" s="141"/>
      <c r="CN59" s="141"/>
      <c r="CO59" s="141"/>
      <c r="CP59" s="141"/>
      <c r="CQ59" s="141"/>
      <c r="CR59" s="141"/>
      <c r="CS59" s="141"/>
      <c r="CT59" s="141"/>
      <c r="CU59" s="141"/>
      <c r="CV59" s="141"/>
      <c r="CW59" s="141"/>
      <c r="CX59" s="141"/>
      <c r="CY59" s="141"/>
      <c r="CZ59" s="141"/>
      <c r="DA59" s="141"/>
      <c r="DB59" s="141"/>
      <c r="DC59" s="141"/>
      <c r="DD59" s="141"/>
      <c r="DE59" s="141"/>
      <c r="DF59" s="141"/>
      <c r="DG59" s="141"/>
      <c r="DH59" s="141"/>
      <c r="DI59" s="141"/>
      <c r="DJ59" s="141"/>
      <c r="DK59" s="141"/>
      <c r="DL59" s="141"/>
      <c r="DM59" s="141"/>
      <c r="DN59" s="141"/>
      <c r="DO59" s="141"/>
      <c r="DP59" s="141"/>
      <c r="DQ59" s="141"/>
      <c r="DR59" s="141"/>
      <c r="DS59" s="141"/>
      <c r="DT59" s="141"/>
      <c r="DU59" s="141"/>
      <c r="DV59" s="141"/>
      <c r="DW59" s="141"/>
      <c r="DX59" s="141"/>
      <c r="DY59" s="141"/>
      <c r="DZ59" s="141"/>
      <c r="EA59" s="141"/>
      <c r="EB59" s="141"/>
      <c r="EC59" s="141"/>
      <c r="ED59" s="141"/>
      <c r="EE59" s="141"/>
      <c r="EF59" s="141"/>
      <c r="EG59" s="141"/>
      <c r="EH59" s="141"/>
      <c r="EI59" s="141"/>
      <c r="EJ59" s="141"/>
      <c r="EK59" s="141"/>
      <c r="EL59" s="141"/>
      <c r="EM59" s="141"/>
      <c r="EN59" s="141"/>
      <c r="EO59" s="141"/>
      <c r="EP59" s="141"/>
      <c r="EQ59" s="141"/>
      <c r="ER59" s="141"/>
      <c r="ES59" s="141"/>
      <c r="ET59" s="141"/>
      <c r="EU59" s="141"/>
      <c r="EV59" s="141"/>
    </row>
    <row r="60" spans="1:152" s="142" customFormat="1" ht="13.5" customHeight="1">
      <c r="A60" s="212"/>
      <c r="B60" s="195"/>
      <c r="C60" s="194"/>
      <c r="D60" s="56"/>
      <c r="E60" s="56"/>
      <c r="F60" s="56"/>
      <c r="G60" s="56"/>
      <c r="H60" s="56"/>
      <c r="I60" s="56"/>
      <c r="J60" s="56"/>
      <c r="K60" s="56"/>
      <c r="L60" s="56"/>
      <c r="M60" s="195"/>
      <c r="N60" s="194"/>
      <c r="O60" s="194"/>
      <c r="P60" s="194"/>
      <c r="Q60" s="56"/>
      <c r="R60" s="56"/>
      <c r="S60" s="56"/>
      <c r="T60" s="56"/>
      <c r="U60" s="56"/>
      <c r="V60" s="56"/>
      <c r="W60" s="214"/>
      <c r="X60" s="84"/>
      <c r="Y60" s="177"/>
      <c r="Z60" s="141"/>
      <c r="AA60" s="141"/>
      <c r="AB60" s="141"/>
      <c r="AC60" s="141"/>
      <c r="AD60" s="141"/>
      <c r="AE60" s="141"/>
      <c r="AF60" s="141"/>
      <c r="AG60" s="141"/>
      <c r="AH60" s="141"/>
      <c r="AI60" s="141"/>
      <c r="AJ60" s="141"/>
      <c r="AK60" s="141"/>
      <c r="AL60" s="141"/>
      <c r="AM60" s="141"/>
      <c r="AN60" s="141"/>
      <c r="AO60" s="141"/>
      <c r="AP60" s="141"/>
      <c r="AQ60" s="141"/>
      <c r="AR60" s="141"/>
      <c r="AS60" s="141"/>
      <c r="AT60" s="141"/>
      <c r="AU60" s="141"/>
      <c r="AV60" s="141"/>
      <c r="AW60" s="141"/>
      <c r="AX60" s="141"/>
      <c r="AY60" s="141"/>
      <c r="AZ60" s="141"/>
      <c r="BA60" s="141"/>
      <c r="BB60" s="141"/>
      <c r="BC60" s="141"/>
      <c r="BD60" s="141"/>
      <c r="BE60" s="141"/>
      <c r="BF60" s="141"/>
      <c r="BG60" s="141"/>
      <c r="BH60" s="141"/>
      <c r="BI60" s="141"/>
      <c r="BJ60" s="141"/>
      <c r="BK60" s="141"/>
      <c r="BL60" s="141"/>
      <c r="BM60" s="141"/>
      <c r="BN60" s="141"/>
      <c r="BO60" s="141"/>
      <c r="BP60" s="141"/>
      <c r="BQ60" s="141"/>
      <c r="BR60" s="141"/>
      <c r="BS60" s="141"/>
      <c r="BT60" s="141"/>
      <c r="BU60" s="141"/>
      <c r="BV60" s="141"/>
      <c r="BW60" s="141"/>
      <c r="BX60" s="141"/>
      <c r="BY60" s="141"/>
      <c r="BZ60" s="141"/>
      <c r="CA60" s="141"/>
      <c r="CB60" s="141"/>
      <c r="CC60" s="141"/>
      <c r="CD60" s="141"/>
      <c r="CE60" s="141"/>
      <c r="CF60" s="141"/>
      <c r="CG60" s="141"/>
      <c r="CH60" s="141"/>
      <c r="CI60" s="141"/>
      <c r="CJ60" s="141"/>
      <c r="CK60" s="141"/>
      <c r="CL60" s="141"/>
      <c r="CM60" s="141"/>
      <c r="CN60" s="141"/>
      <c r="CO60" s="141"/>
      <c r="CP60" s="141"/>
      <c r="CQ60" s="141"/>
      <c r="CR60" s="141"/>
      <c r="CS60" s="141"/>
      <c r="CT60" s="141"/>
      <c r="CU60" s="141"/>
      <c r="CV60" s="141"/>
      <c r="CW60" s="141"/>
      <c r="CX60" s="141"/>
      <c r="CY60" s="141"/>
      <c r="CZ60" s="141"/>
      <c r="DA60" s="141"/>
      <c r="DB60" s="141"/>
      <c r="DC60" s="141"/>
      <c r="DD60" s="141"/>
      <c r="DE60" s="141"/>
      <c r="DF60" s="141"/>
      <c r="DG60" s="141"/>
      <c r="DH60" s="141"/>
      <c r="DI60" s="141"/>
      <c r="DJ60" s="141"/>
      <c r="DK60" s="141"/>
      <c r="DL60" s="141"/>
      <c r="DM60" s="141"/>
      <c r="DN60" s="141"/>
      <c r="DO60" s="141"/>
      <c r="DP60" s="141"/>
      <c r="DQ60" s="141"/>
      <c r="DR60" s="141"/>
      <c r="DS60" s="141"/>
      <c r="DT60" s="141"/>
      <c r="DU60" s="141"/>
      <c r="DV60" s="141"/>
      <c r="DW60" s="141"/>
      <c r="DX60" s="141"/>
      <c r="DY60" s="141"/>
      <c r="DZ60" s="141"/>
      <c r="EA60" s="141"/>
      <c r="EB60" s="141"/>
      <c r="EC60" s="141"/>
      <c r="ED60" s="141"/>
      <c r="EE60" s="141"/>
      <c r="EF60" s="141"/>
      <c r="EG60" s="141"/>
      <c r="EH60" s="141"/>
      <c r="EI60" s="141"/>
      <c r="EJ60" s="141"/>
      <c r="EK60" s="141"/>
      <c r="EL60" s="141"/>
      <c r="EM60" s="141"/>
      <c r="EN60" s="141"/>
      <c r="EO60" s="141"/>
      <c r="EP60" s="141"/>
      <c r="EQ60" s="141"/>
      <c r="ER60" s="141"/>
      <c r="ES60" s="141"/>
      <c r="ET60" s="141"/>
      <c r="EU60" s="141"/>
      <c r="EV60" s="141"/>
    </row>
    <row r="61" spans="1:152" ht="13.5" customHeight="1">
      <c r="A61" s="212">
        <v>175</v>
      </c>
      <c r="B61" s="197" t="s">
        <v>267</v>
      </c>
      <c r="C61" s="194" t="s">
        <v>186</v>
      </c>
      <c r="D61" s="84">
        <v>16304.7</v>
      </c>
      <c r="E61" s="84">
        <v>1888.8999999999996</v>
      </c>
      <c r="F61" s="84">
        <v>3185.1</v>
      </c>
      <c r="G61" s="84">
        <v>489</v>
      </c>
      <c r="H61" s="84">
        <v>1177.1999999999998</v>
      </c>
      <c r="I61" s="84">
        <v>279.10000000000002</v>
      </c>
      <c r="J61" s="84">
        <v>2324.6999999999998</v>
      </c>
      <c r="K61" s="84">
        <v>3441.5</v>
      </c>
      <c r="L61" s="84">
        <v>717.60000000000014</v>
      </c>
      <c r="M61" s="197" t="s">
        <v>267</v>
      </c>
      <c r="N61" s="194" t="s">
        <v>186</v>
      </c>
      <c r="O61" s="84">
        <v>127.29999999999998</v>
      </c>
      <c r="P61" s="84">
        <v>691.9</v>
      </c>
      <c r="Q61" s="84">
        <v>456.4</v>
      </c>
      <c r="R61" s="84">
        <v>393.8</v>
      </c>
      <c r="S61" s="84">
        <v>383.1</v>
      </c>
      <c r="T61" s="84">
        <v>449.3</v>
      </c>
      <c r="U61" s="84">
        <v>121.1</v>
      </c>
      <c r="V61" s="84">
        <v>178.6</v>
      </c>
      <c r="W61" s="214">
        <v>175</v>
      </c>
    </row>
    <row r="62" spans="1:152" ht="13.5" customHeight="1">
      <c r="A62" s="212">
        <v>176</v>
      </c>
      <c r="B62" s="193"/>
      <c r="C62" s="194" t="s">
        <v>159</v>
      </c>
      <c r="D62" s="84">
        <v>6765.6</v>
      </c>
      <c r="E62" s="84">
        <v>604.9</v>
      </c>
      <c r="F62" s="84">
        <v>1696.8999999999999</v>
      </c>
      <c r="G62" s="84">
        <v>287.10000000000002</v>
      </c>
      <c r="H62" s="84">
        <v>421.5</v>
      </c>
      <c r="I62" s="84">
        <v>132.6</v>
      </c>
      <c r="J62" s="84">
        <v>869.2</v>
      </c>
      <c r="K62" s="84">
        <v>757.7</v>
      </c>
      <c r="L62" s="84">
        <v>223.7</v>
      </c>
      <c r="M62" s="193"/>
      <c r="N62" s="194" t="s">
        <v>159</v>
      </c>
      <c r="O62" s="84">
        <v>50.3</v>
      </c>
      <c r="P62" s="84">
        <v>308.5</v>
      </c>
      <c r="Q62" s="84">
        <v>316.79999999999995</v>
      </c>
      <c r="R62" s="84">
        <v>98.8</v>
      </c>
      <c r="S62" s="84">
        <v>248.6</v>
      </c>
      <c r="T62" s="84">
        <v>449.3</v>
      </c>
      <c r="U62" s="84">
        <v>121.1</v>
      </c>
      <c r="V62" s="84">
        <v>178.6</v>
      </c>
      <c r="W62" s="214">
        <v>176</v>
      </c>
    </row>
    <row r="63" spans="1:152" ht="13.5" customHeight="1">
      <c r="A63" s="212">
        <v>177</v>
      </c>
      <c r="B63" s="195"/>
      <c r="C63" s="194" t="s">
        <v>142</v>
      </c>
      <c r="D63" s="84">
        <v>9539.1</v>
      </c>
      <c r="E63" s="84">
        <v>1283.9999999999998</v>
      </c>
      <c r="F63" s="84">
        <v>1488.2</v>
      </c>
      <c r="G63" s="84">
        <v>201.89999999999998</v>
      </c>
      <c r="H63" s="84">
        <v>755.69999999999993</v>
      </c>
      <c r="I63" s="84">
        <v>146.5</v>
      </c>
      <c r="J63" s="84">
        <v>1455.5</v>
      </c>
      <c r="K63" s="84">
        <v>2683.8</v>
      </c>
      <c r="L63" s="84">
        <v>493.90000000000009</v>
      </c>
      <c r="M63" s="195"/>
      <c r="N63" s="194" t="s">
        <v>142</v>
      </c>
      <c r="O63" s="84">
        <v>76.999999999999986</v>
      </c>
      <c r="P63" s="84">
        <v>383.4</v>
      </c>
      <c r="Q63" s="84">
        <v>139.60000000000002</v>
      </c>
      <c r="R63" s="84">
        <v>295</v>
      </c>
      <c r="S63" s="84">
        <v>134.5</v>
      </c>
      <c r="T63" s="217">
        <v>0</v>
      </c>
      <c r="U63" s="217">
        <v>0</v>
      </c>
      <c r="V63" s="217">
        <v>0</v>
      </c>
      <c r="W63" s="214">
        <v>177</v>
      </c>
    </row>
    <row r="64" spans="1:152" ht="13.5" customHeight="1">
      <c r="A64" s="212"/>
      <c r="B64" s="195"/>
      <c r="C64" s="194"/>
      <c r="M64" s="195"/>
      <c r="N64" s="194"/>
      <c r="W64" s="214"/>
    </row>
    <row r="65" spans="1:25" ht="13.5" customHeight="1">
      <c r="A65" s="212"/>
      <c r="B65" s="195"/>
      <c r="C65" s="194"/>
      <c r="M65" s="195"/>
      <c r="N65" s="194"/>
      <c r="W65" s="214"/>
    </row>
    <row r="66" spans="1:25" ht="13.5" customHeight="1">
      <c r="A66" s="212">
        <v>178</v>
      </c>
      <c r="B66" s="193" t="s">
        <v>125</v>
      </c>
      <c r="C66" s="194" t="s">
        <v>186</v>
      </c>
      <c r="D66" s="84">
        <v>26885.699999999997</v>
      </c>
      <c r="E66" s="84">
        <v>3201.4</v>
      </c>
      <c r="F66" s="84">
        <v>4771</v>
      </c>
      <c r="G66" s="84">
        <v>972.3</v>
      </c>
      <c r="H66" s="84">
        <v>2301.5</v>
      </c>
      <c r="I66" s="84">
        <v>425.70000000000005</v>
      </c>
      <c r="J66" s="84">
        <v>2003.3000000000002</v>
      </c>
      <c r="K66" s="84">
        <v>7826.5</v>
      </c>
      <c r="L66" s="84">
        <v>834.2</v>
      </c>
      <c r="M66" s="193" t="s">
        <v>125</v>
      </c>
      <c r="N66" s="194" t="s">
        <v>186</v>
      </c>
      <c r="O66" s="84">
        <v>198.3</v>
      </c>
      <c r="P66" s="84">
        <v>932.5</v>
      </c>
      <c r="Q66" s="84">
        <v>530.9</v>
      </c>
      <c r="R66" s="84">
        <v>905.2</v>
      </c>
      <c r="S66" s="84">
        <v>499.79999999999995</v>
      </c>
      <c r="T66" s="84">
        <v>936.2</v>
      </c>
      <c r="U66" s="84">
        <v>111.2</v>
      </c>
      <c r="V66" s="84">
        <v>435.6</v>
      </c>
      <c r="W66" s="214">
        <v>178</v>
      </c>
    </row>
    <row r="67" spans="1:25" ht="13.5" customHeight="1">
      <c r="A67" s="212">
        <v>179</v>
      </c>
      <c r="B67" s="195"/>
      <c r="C67" s="194" t="s">
        <v>159</v>
      </c>
      <c r="D67" s="84">
        <v>7893.4</v>
      </c>
      <c r="E67" s="84">
        <v>955.9</v>
      </c>
      <c r="F67" s="84">
        <v>1622.8</v>
      </c>
      <c r="G67" s="84">
        <v>332.7</v>
      </c>
      <c r="H67" s="84">
        <v>578.20000000000005</v>
      </c>
      <c r="I67" s="84">
        <v>118.8</v>
      </c>
      <c r="J67" s="84">
        <v>347.5</v>
      </c>
      <c r="K67" s="84">
        <v>1276</v>
      </c>
      <c r="L67" s="84">
        <v>403.1</v>
      </c>
      <c r="M67" s="195"/>
      <c r="N67" s="194" t="s">
        <v>159</v>
      </c>
      <c r="O67" s="84">
        <v>57.9</v>
      </c>
      <c r="P67" s="84">
        <v>248.3</v>
      </c>
      <c r="Q67" s="84">
        <v>105.3</v>
      </c>
      <c r="R67" s="84">
        <v>222.3</v>
      </c>
      <c r="S67" s="84">
        <v>141.6</v>
      </c>
      <c r="T67" s="84">
        <v>936.2</v>
      </c>
      <c r="U67" s="84">
        <v>111.2</v>
      </c>
      <c r="V67" s="84">
        <v>435.6</v>
      </c>
      <c r="W67" s="214">
        <v>179</v>
      </c>
    </row>
    <row r="68" spans="1:25" ht="13.5" customHeight="1">
      <c r="A68" s="212">
        <v>180</v>
      </c>
      <c r="B68" s="195"/>
      <c r="C68" s="194" t="s">
        <v>142</v>
      </c>
      <c r="D68" s="84">
        <v>18992.3</v>
      </c>
      <c r="E68" s="84">
        <v>2245.5</v>
      </c>
      <c r="F68" s="84">
        <v>3148.2000000000003</v>
      </c>
      <c r="G68" s="84">
        <v>639.59999999999991</v>
      </c>
      <c r="H68" s="84">
        <v>1723.3</v>
      </c>
      <c r="I68" s="84">
        <v>306.90000000000003</v>
      </c>
      <c r="J68" s="84">
        <v>1655.8000000000002</v>
      </c>
      <c r="K68" s="84">
        <v>6550.5</v>
      </c>
      <c r="L68" s="84">
        <v>431.09999999999997</v>
      </c>
      <c r="M68" s="195"/>
      <c r="N68" s="194" t="s">
        <v>142</v>
      </c>
      <c r="O68" s="84">
        <v>140.4</v>
      </c>
      <c r="P68" s="84">
        <v>684.2</v>
      </c>
      <c r="Q68" s="84">
        <v>425.6</v>
      </c>
      <c r="R68" s="84">
        <v>682.9</v>
      </c>
      <c r="S68" s="84">
        <v>358.2</v>
      </c>
      <c r="T68" s="217">
        <v>0</v>
      </c>
      <c r="U68" s="217">
        <v>0</v>
      </c>
      <c r="V68" s="217">
        <v>0</v>
      </c>
      <c r="W68" s="214">
        <v>180</v>
      </c>
    </row>
    <row r="69" spans="1:25" ht="13.5" customHeight="1">
      <c r="A69" s="212"/>
      <c r="B69" s="195"/>
      <c r="C69" s="194"/>
      <c r="D69" s="84"/>
      <c r="E69" s="84"/>
      <c r="F69" s="84"/>
      <c r="G69" s="84"/>
      <c r="H69" s="84"/>
      <c r="I69" s="84"/>
      <c r="J69" s="84"/>
      <c r="K69" s="84"/>
      <c r="L69" s="84"/>
      <c r="M69" s="195"/>
      <c r="N69" s="194"/>
      <c r="O69" s="84"/>
      <c r="P69" s="84"/>
      <c r="Q69" s="84"/>
      <c r="R69" s="84"/>
      <c r="S69" s="84"/>
      <c r="T69" s="175"/>
      <c r="U69" s="175"/>
      <c r="V69" s="175"/>
      <c r="W69" s="214"/>
    </row>
    <row r="70" spans="1:25" s="141" customFormat="1" ht="13.5" customHeight="1">
      <c r="A70" s="212">
        <v>181</v>
      </c>
      <c r="B70" s="197" t="s">
        <v>191</v>
      </c>
      <c r="C70" s="194" t="s">
        <v>186</v>
      </c>
      <c r="D70" s="84">
        <v>23447.699999999997</v>
      </c>
      <c r="E70" s="84">
        <v>2771.6</v>
      </c>
      <c r="F70" s="84">
        <v>4184.4000000000005</v>
      </c>
      <c r="G70" s="84">
        <v>749</v>
      </c>
      <c r="H70" s="84">
        <v>1977.3</v>
      </c>
      <c r="I70" s="84">
        <v>349.8</v>
      </c>
      <c r="J70" s="84">
        <v>1530</v>
      </c>
      <c r="K70" s="84">
        <v>7332.3</v>
      </c>
      <c r="L70" s="84">
        <v>698.3</v>
      </c>
      <c r="M70" s="197" t="s">
        <v>191</v>
      </c>
      <c r="N70" s="194" t="s">
        <v>186</v>
      </c>
      <c r="O70" s="84">
        <v>172.8</v>
      </c>
      <c r="P70" s="84">
        <v>769.7</v>
      </c>
      <c r="Q70" s="84">
        <v>444.8</v>
      </c>
      <c r="R70" s="84">
        <v>770.80000000000007</v>
      </c>
      <c r="S70" s="84">
        <v>387.9</v>
      </c>
      <c r="T70" s="84">
        <v>832.4</v>
      </c>
      <c r="U70" s="84">
        <v>82.9</v>
      </c>
      <c r="V70" s="84">
        <v>393.5</v>
      </c>
      <c r="W70" s="214">
        <v>181</v>
      </c>
      <c r="X70" s="84"/>
      <c r="Y70" s="179"/>
    </row>
    <row r="71" spans="1:25" s="141" customFormat="1" ht="13.5" customHeight="1">
      <c r="A71" s="212">
        <v>182</v>
      </c>
      <c r="B71" s="197" t="s">
        <v>259</v>
      </c>
      <c r="C71" s="194" t="s">
        <v>159</v>
      </c>
      <c r="D71" s="84">
        <v>6236.9</v>
      </c>
      <c r="E71" s="84">
        <v>810.3</v>
      </c>
      <c r="F71" s="84">
        <v>1418.2</v>
      </c>
      <c r="G71" s="84">
        <v>155.6</v>
      </c>
      <c r="H71" s="84">
        <v>417.2</v>
      </c>
      <c r="I71" s="84">
        <v>97.5</v>
      </c>
      <c r="J71" s="84">
        <v>164</v>
      </c>
      <c r="K71" s="84">
        <v>1000.2</v>
      </c>
      <c r="L71" s="84">
        <v>301.8</v>
      </c>
      <c r="M71" s="197" t="s">
        <v>259</v>
      </c>
      <c r="N71" s="194" t="s">
        <v>159</v>
      </c>
      <c r="O71" s="84">
        <v>44.4</v>
      </c>
      <c r="P71" s="84">
        <v>160.5</v>
      </c>
      <c r="Q71" s="84">
        <v>69.2</v>
      </c>
      <c r="R71" s="84">
        <v>194.6</v>
      </c>
      <c r="S71" s="84">
        <v>94.6</v>
      </c>
      <c r="T71" s="84">
        <v>832.4</v>
      </c>
      <c r="U71" s="84">
        <v>82.9</v>
      </c>
      <c r="V71" s="84">
        <v>393.5</v>
      </c>
      <c r="W71" s="214">
        <v>182</v>
      </c>
      <c r="X71" s="84"/>
      <c r="Y71" s="179"/>
    </row>
    <row r="72" spans="1:25" s="141" customFormat="1" ht="13.5" customHeight="1">
      <c r="A72" s="212">
        <v>183</v>
      </c>
      <c r="B72" s="197" t="s">
        <v>259</v>
      </c>
      <c r="C72" s="194" t="s">
        <v>142</v>
      </c>
      <c r="D72" s="84">
        <v>17210.8</v>
      </c>
      <c r="E72" s="84">
        <v>1961.3</v>
      </c>
      <c r="F72" s="84">
        <v>2766.2000000000003</v>
      </c>
      <c r="G72" s="84">
        <v>593.4</v>
      </c>
      <c r="H72" s="84">
        <v>1560.1</v>
      </c>
      <c r="I72" s="84">
        <v>252.3</v>
      </c>
      <c r="J72" s="84">
        <v>1366</v>
      </c>
      <c r="K72" s="84">
        <v>6332.1</v>
      </c>
      <c r="L72" s="84">
        <v>396.49999999999994</v>
      </c>
      <c r="M72" s="197" t="s">
        <v>259</v>
      </c>
      <c r="N72" s="194" t="s">
        <v>142</v>
      </c>
      <c r="O72" s="84">
        <v>128.4</v>
      </c>
      <c r="P72" s="84">
        <v>609.20000000000005</v>
      </c>
      <c r="Q72" s="84">
        <v>375.6</v>
      </c>
      <c r="R72" s="84">
        <v>576.20000000000005</v>
      </c>
      <c r="S72" s="84">
        <v>293.3</v>
      </c>
      <c r="T72" s="217">
        <v>0</v>
      </c>
      <c r="U72" s="217">
        <v>0</v>
      </c>
      <c r="V72" s="217">
        <v>0</v>
      </c>
      <c r="W72" s="214">
        <v>183</v>
      </c>
      <c r="X72" s="84"/>
      <c r="Y72" s="179"/>
    </row>
    <row r="73" spans="1:25" s="141" customFormat="1" ht="13.5" customHeight="1">
      <c r="A73" s="212"/>
      <c r="B73" s="197"/>
      <c r="C73" s="194"/>
      <c r="D73" s="84"/>
      <c r="E73" s="84"/>
      <c r="F73" s="84"/>
      <c r="G73" s="84"/>
      <c r="H73" s="84"/>
      <c r="I73" s="84"/>
      <c r="J73" s="84"/>
      <c r="K73" s="84"/>
      <c r="L73" s="84"/>
      <c r="M73" s="197"/>
      <c r="N73" s="194"/>
      <c r="O73" s="84"/>
      <c r="P73" s="84"/>
      <c r="Q73" s="84"/>
      <c r="R73" s="84"/>
      <c r="S73" s="84"/>
      <c r="T73" s="175"/>
      <c r="U73" s="175"/>
      <c r="V73" s="175"/>
      <c r="W73" s="214"/>
      <c r="X73" s="84"/>
      <c r="Y73" s="179"/>
    </row>
    <row r="74" spans="1:25" s="141" customFormat="1" ht="13.5" customHeight="1">
      <c r="A74" s="212">
        <v>184</v>
      </c>
      <c r="B74" s="197" t="s">
        <v>192</v>
      </c>
      <c r="C74" s="194" t="s">
        <v>186</v>
      </c>
      <c r="D74" s="84">
        <v>3438</v>
      </c>
      <c r="E74" s="84">
        <v>429.79999999999995</v>
      </c>
      <c r="F74" s="84">
        <v>586.6</v>
      </c>
      <c r="G74" s="84">
        <v>223.3</v>
      </c>
      <c r="H74" s="84">
        <v>324.20000000000005</v>
      </c>
      <c r="I74" s="84">
        <v>75.899999999999991</v>
      </c>
      <c r="J74" s="84">
        <v>473.3</v>
      </c>
      <c r="K74" s="84">
        <v>494.20000000000005</v>
      </c>
      <c r="L74" s="84">
        <v>135.9</v>
      </c>
      <c r="M74" s="197" t="s">
        <v>192</v>
      </c>
      <c r="N74" s="194" t="s">
        <v>186</v>
      </c>
      <c r="O74" s="84">
        <v>25.5</v>
      </c>
      <c r="P74" s="84">
        <v>162.80000000000001</v>
      </c>
      <c r="Q74" s="84">
        <v>86.1</v>
      </c>
      <c r="R74" s="84">
        <v>134.39999999999998</v>
      </c>
      <c r="S74" s="84">
        <v>111.9</v>
      </c>
      <c r="T74" s="84">
        <v>103.8</v>
      </c>
      <c r="U74" s="84">
        <v>28.3</v>
      </c>
      <c r="V74" s="84">
        <v>42.1</v>
      </c>
      <c r="W74" s="214">
        <v>184</v>
      </c>
      <c r="X74" s="84"/>
      <c r="Y74" s="179"/>
    </row>
    <row r="75" spans="1:25" s="141" customFormat="1" ht="13.5" customHeight="1">
      <c r="A75" s="212">
        <v>185</v>
      </c>
      <c r="B75" s="197" t="s">
        <v>259</v>
      </c>
      <c r="C75" s="194" t="s">
        <v>159</v>
      </c>
      <c r="D75" s="84">
        <v>1656.5</v>
      </c>
      <c r="E75" s="84">
        <v>145.6</v>
      </c>
      <c r="F75" s="84">
        <v>204.6</v>
      </c>
      <c r="G75" s="84">
        <v>177.1</v>
      </c>
      <c r="H75" s="84">
        <v>161</v>
      </c>
      <c r="I75" s="84">
        <v>21.3</v>
      </c>
      <c r="J75" s="84">
        <v>183.5</v>
      </c>
      <c r="K75" s="84">
        <v>275.8</v>
      </c>
      <c r="L75" s="84">
        <v>101.3</v>
      </c>
      <c r="M75" s="197" t="s">
        <v>259</v>
      </c>
      <c r="N75" s="194" t="s">
        <v>159</v>
      </c>
      <c r="O75" s="84">
        <v>13.5</v>
      </c>
      <c r="P75" s="84">
        <v>87.8</v>
      </c>
      <c r="Q75" s="84">
        <v>36.1</v>
      </c>
      <c r="R75" s="84">
        <v>27.7</v>
      </c>
      <c r="S75" s="84">
        <v>47</v>
      </c>
      <c r="T75" s="84">
        <v>103.8</v>
      </c>
      <c r="U75" s="84">
        <v>28.3</v>
      </c>
      <c r="V75" s="84">
        <v>42.1</v>
      </c>
      <c r="W75" s="214">
        <v>185</v>
      </c>
      <c r="X75" s="84"/>
      <c r="Y75" s="179"/>
    </row>
    <row r="76" spans="1:25" s="141" customFormat="1" ht="13.5" customHeight="1">
      <c r="A76" s="212">
        <v>186</v>
      </c>
      <c r="B76" s="195" t="s">
        <v>259</v>
      </c>
      <c r="C76" s="194" t="s">
        <v>142</v>
      </c>
      <c r="D76" s="84">
        <v>1781.5</v>
      </c>
      <c r="E76" s="84">
        <v>284.2</v>
      </c>
      <c r="F76" s="84">
        <v>382</v>
      </c>
      <c r="G76" s="84">
        <v>46.2</v>
      </c>
      <c r="H76" s="84">
        <v>163.20000000000002</v>
      </c>
      <c r="I76" s="84">
        <v>54.599999999999994</v>
      </c>
      <c r="J76" s="84">
        <v>289.8</v>
      </c>
      <c r="K76" s="84">
        <v>218.4</v>
      </c>
      <c r="L76" s="84">
        <v>34.6</v>
      </c>
      <c r="M76" s="195" t="s">
        <v>259</v>
      </c>
      <c r="N76" s="194" t="s">
        <v>142</v>
      </c>
      <c r="O76" s="84">
        <v>12</v>
      </c>
      <c r="P76" s="84">
        <v>75</v>
      </c>
      <c r="Q76" s="84">
        <v>50</v>
      </c>
      <c r="R76" s="84">
        <v>106.69999999999999</v>
      </c>
      <c r="S76" s="84">
        <v>64.900000000000006</v>
      </c>
      <c r="T76" s="217">
        <v>0</v>
      </c>
      <c r="U76" s="217">
        <v>0</v>
      </c>
      <c r="V76" s="217">
        <v>0</v>
      </c>
      <c r="W76" s="214">
        <v>186</v>
      </c>
      <c r="X76" s="84"/>
      <c r="Y76" s="179"/>
    </row>
    <row r="77" spans="1:25" s="141" customFormat="1" ht="13.5" customHeight="1">
      <c r="A77" s="212"/>
      <c r="B77" s="195"/>
      <c r="C77" s="194"/>
      <c r="D77" s="84"/>
      <c r="E77" s="84"/>
      <c r="F77" s="84"/>
      <c r="G77" s="84"/>
      <c r="H77" s="84"/>
      <c r="I77" s="84"/>
      <c r="J77" s="84"/>
      <c r="K77" s="84"/>
      <c r="L77" s="84"/>
      <c r="M77" s="195"/>
      <c r="N77" s="194"/>
      <c r="O77" s="84"/>
      <c r="P77" s="84"/>
      <c r="Q77" s="84"/>
      <c r="R77" s="84"/>
      <c r="S77" s="84"/>
      <c r="T77" s="175"/>
      <c r="U77" s="175"/>
      <c r="V77" s="175"/>
      <c r="W77" s="214"/>
      <c r="X77" s="84"/>
      <c r="Y77" s="179"/>
    </row>
    <row r="78" spans="1:25" ht="13.5" customHeight="1">
      <c r="A78" s="212"/>
      <c r="B78" s="195"/>
      <c r="C78" s="194"/>
      <c r="D78" s="84"/>
      <c r="E78" s="84"/>
      <c r="F78" s="84"/>
      <c r="G78" s="84"/>
      <c r="H78" s="84"/>
      <c r="I78" s="84"/>
      <c r="J78" s="84"/>
      <c r="K78" s="84"/>
      <c r="L78" s="84"/>
      <c r="M78" s="195"/>
      <c r="N78" s="194"/>
      <c r="O78" s="84"/>
      <c r="P78" s="84"/>
      <c r="Q78" s="84"/>
      <c r="R78" s="84"/>
      <c r="S78" s="84"/>
      <c r="T78" s="84"/>
      <c r="U78" s="84"/>
      <c r="V78" s="84"/>
      <c r="W78" s="214"/>
    </row>
    <row r="79" spans="1:25" s="235" customFormat="1" ht="13.5" customHeight="1">
      <c r="A79" s="225">
        <v>187</v>
      </c>
      <c r="B79" s="193" t="s">
        <v>108</v>
      </c>
      <c r="C79" s="194" t="s">
        <v>186</v>
      </c>
      <c r="D79" s="178">
        <v>117152.70000000001</v>
      </c>
      <c r="E79" s="178">
        <v>17243.000000000004</v>
      </c>
      <c r="F79" s="178">
        <v>15781.3</v>
      </c>
      <c r="G79" s="178">
        <v>4445.9999999999991</v>
      </c>
      <c r="H79" s="178">
        <v>8342.3000000000011</v>
      </c>
      <c r="I79" s="178">
        <v>2603.2000000000003</v>
      </c>
      <c r="J79" s="178">
        <v>11708.499999999998</v>
      </c>
      <c r="K79" s="178">
        <v>24948.3</v>
      </c>
      <c r="L79" s="178">
        <v>6378.0000000000009</v>
      </c>
      <c r="M79" s="193" t="s">
        <v>108</v>
      </c>
      <c r="N79" s="194" t="s">
        <v>186</v>
      </c>
      <c r="O79" s="178">
        <v>1238.9999999999998</v>
      </c>
      <c r="P79" s="178">
        <v>5346</v>
      </c>
      <c r="Q79" s="178">
        <v>3332.3999999999996</v>
      </c>
      <c r="R79" s="178">
        <v>3763.2999999999997</v>
      </c>
      <c r="S79" s="178">
        <v>2934.0000000000005</v>
      </c>
      <c r="T79" s="178">
        <v>0</v>
      </c>
      <c r="U79" s="178">
        <v>0</v>
      </c>
      <c r="V79" s="178">
        <v>0</v>
      </c>
      <c r="W79" s="224">
        <v>187</v>
      </c>
    </row>
    <row r="80" spans="1:25" s="235" customFormat="1" ht="13.5" customHeight="1">
      <c r="A80" s="225">
        <v>188</v>
      </c>
      <c r="B80" s="203"/>
      <c r="C80" s="194" t="s">
        <v>159</v>
      </c>
      <c r="D80" s="178">
        <v>9024.2000000000007</v>
      </c>
      <c r="E80" s="178">
        <v>0</v>
      </c>
      <c r="F80" s="178">
        <v>0</v>
      </c>
      <c r="G80" s="178">
        <v>0</v>
      </c>
      <c r="H80" s="178">
        <v>0</v>
      </c>
      <c r="I80" s="178">
        <v>0</v>
      </c>
      <c r="J80" s="178">
        <v>0</v>
      </c>
      <c r="K80" s="178">
        <v>0</v>
      </c>
      <c r="L80" s="178">
        <v>0</v>
      </c>
      <c r="M80" s="203"/>
      <c r="N80" s="194" t="s">
        <v>159</v>
      </c>
      <c r="O80" s="178">
        <v>0</v>
      </c>
      <c r="P80" s="178">
        <v>0</v>
      </c>
      <c r="Q80" s="178">
        <v>0</v>
      </c>
      <c r="R80" s="178">
        <v>0</v>
      </c>
      <c r="S80" s="178">
        <v>0</v>
      </c>
      <c r="T80" s="178">
        <v>0</v>
      </c>
      <c r="U80" s="178">
        <v>0</v>
      </c>
      <c r="V80" s="178">
        <v>0</v>
      </c>
      <c r="W80" s="224">
        <v>188</v>
      </c>
    </row>
    <row r="81" spans="1:152" s="235" customFormat="1" ht="13.5" customHeight="1">
      <c r="A81" s="225">
        <v>189</v>
      </c>
      <c r="B81" s="203"/>
      <c r="C81" s="194" t="s">
        <v>142</v>
      </c>
      <c r="D81" s="178">
        <v>39595.299999999996</v>
      </c>
      <c r="E81" s="178">
        <v>3558.9</v>
      </c>
      <c r="F81" s="178">
        <v>7193.5999999999995</v>
      </c>
      <c r="G81" s="178">
        <v>1393.8999999999999</v>
      </c>
      <c r="H81" s="178">
        <v>3979.9999999999995</v>
      </c>
      <c r="I81" s="178">
        <v>698.9</v>
      </c>
      <c r="J81" s="178">
        <v>4645.7</v>
      </c>
      <c r="K81" s="178">
        <v>10921.300000000001</v>
      </c>
      <c r="L81" s="178">
        <v>2523.3000000000002</v>
      </c>
      <c r="M81" s="203"/>
      <c r="N81" s="194" t="s">
        <v>142</v>
      </c>
      <c r="O81" s="178">
        <v>579.9</v>
      </c>
      <c r="P81" s="178">
        <v>1248.3</v>
      </c>
      <c r="Q81" s="178">
        <v>910.2</v>
      </c>
      <c r="R81" s="178">
        <v>1320.2000000000003</v>
      </c>
      <c r="S81" s="178">
        <v>621.09999999999991</v>
      </c>
      <c r="T81" s="217">
        <v>0</v>
      </c>
      <c r="U81" s="217">
        <v>0</v>
      </c>
      <c r="V81" s="217">
        <v>0</v>
      </c>
      <c r="W81" s="224">
        <v>189</v>
      </c>
    </row>
    <row r="82" spans="1:152" s="235" customFormat="1" ht="13.5" customHeight="1">
      <c r="A82" s="225"/>
      <c r="B82" s="203"/>
      <c r="C82" s="194"/>
      <c r="D82" s="178"/>
      <c r="E82" s="178"/>
      <c r="F82" s="178"/>
      <c r="G82" s="178"/>
      <c r="H82" s="178"/>
      <c r="I82" s="178"/>
      <c r="J82" s="178"/>
      <c r="K82" s="178"/>
      <c r="L82" s="178"/>
      <c r="M82" s="203"/>
      <c r="N82" s="194"/>
      <c r="O82" s="178"/>
      <c r="P82" s="178"/>
      <c r="Q82" s="178"/>
      <c r="R82" s="178"/>
      <c r="S82" s="178"/>
      <c r="T82" s="234"/>
      <c r="U82" s="234"/>
      <c r="V82" s="234"/>
      <c r="W82" s="224"/>
    </row>
    <row r="83" spans="1:152" ht="13.5" customHeight="1">
      <c r="A83" s="225"/>
      <c r="B83" s="195"/>
      <c r="C83" s="194"/>
      <c r="D83" s="84"/>
      <c r="E83" s="84"/>
      <c r="F83" s="84"/>
      <c r="G83" s="84"/>
      <c r="H83" s="84"/>
      <c r="I83" s="84"/>
      <c r="J83" s="84"/>
      <c r="K83" s="84"/>
      <c r="L83" s="84"/>
      <c r="M83" s="195"/>
      <c r="N83" s="194"/>
      <c r="O83" s="84"/>
      <c r="P83" s="84"/>
      <c r="Q83" s="84"/>
      <c r="R83" s="84"/>
      <c r="S83" s="84"/>
      <c r="T83" s="84"/>
      <c r="U83" s="84"/>
      <c r="V83" s="84"/>
      <c r="W83" s="224"/>
    </row>
    <row r="84" spans="1:152" ht="13.5" customHeight="1">
      <c r="A84" s="225">
        <v>190</v>
      </c>
      <c r="B84" s="199" t="s">
        <v>127</v>
      </c>
      <c r="C84" s="194" t="s">
        <v>186</v>
      </c>
      <c r="D84" s="84">
        <v>406902.9</v>
      </c>
      <c r="E84" s="84">
        <v>54034.899999999994</v>
      </c>
      <c r="F84" s="84">
        <v>68652.7</v>
      </c>
      <c r="G84" s="84">
        <v>12897.599999999999</v>
      </c>
      <c r="H84" s="84">
        <v>32154.199999999997</v>
      </c>
      <c r="I84" s="84">
        <v>8351</v>
      </c>
      <c r="J84" s="84">
        <v>37037.300000000003</v>
      </c>
      <c r="K84" s="84">
        <v>86942.500000000015</v>
      </c>
      <c r="L84" s="84">
        <v>18143</v>
      </c>
      <c r="M84" s="199" t="s">
        <v>127</v>
      </c>
      <c r="N84" s="194" t="s">
        <v>186</v>
      </c>
      <c r="O84" s="84">
        <v>4477.8000000000011</v>
      </c>
      <c r="P84" s="84">
        <v>20138.5</v>
      </c>
      <c r="Q84" s="84">
        <v>11818.4</v>
      </c>
      <c r="R84" s="84">
        <v>13429</v>
      </c>
      <c r="S84" s="84">
        <v>10815.4</v>
      </c>
      <c r="T84" s="84">
        <v>21819.4</v>
      </c>
      <c r="U84" s="84">
        <v>4258.7</v>
      </c>
      <c r="V84" s="84">
        <v>11019.300000000003</v>
      </c>
      <c r="W84" s="224">
        <v>190</v>
      </c>
    </row>
    <row r="85" spans="1:152" ht="13.5" customHeight="1">
      <c r="A85" s="225">
        <v>191</v>
      </c>
      <c r="B85" s="200"/>
      <c r="C85" s="194" t="s">
        <v>159</v>
      </c>
      <c r="D85" s="84">
        <v>292931.40000000002</v>
      </c>
      <c r="E85" s="84">
        <v>39327</v>
      </c>
      <c r="F85" s="84">
        <v>46993.8</v>
      </c>
      <c r="G85" s="84">
        <v>10031.200000000001</v>
      </c>
      <c r="H85" s="84">
        <v>21420.5</v>
      </c>
      <c r="I85" s="84">
        <v>6639</v>
      </c>
      <c r="J85" s="84">
        <v>25499.3</v>
      </c>
      <c r="K85" s="84">
        <v>54758.1</v>
      </c>
      <c r="L85" s="84">
        <v>13587.5</v>
      </c>
      <c r="M85" s="200"/>
      <c r="N85" s="194" t="s">
        <v>159</v>
      </c>
      <c r="O85" s="84">
        <v>3344.7</v>
      </c>
      <c r="P85" s="84">
        <v>15620.3</v>
      </c>
      <c r="Q85" s="84">
        <v>9520.2000000000007</v>
      </c>
      <c r="R85" s="84">
        <v>9466.7999999999993</v>
      </c>
      <c r="S85" s="84">
        <v>8649.7999999999993</v>
      </c>
      <c r="T85" s="84">
        <v>21819.4</v>
      </c>
      <c r="U85" s="84">
        <v>4258.7</v>
      </c>
      <c r="V85" s="84">
        <v>11019.3</v>
      </c>
      <c r="W85" s="224">
        <v>191</v>
      </c>
    </row>
    <row r="86" spans="1:152" ht="13.5" customHeight="1">
      <c r="A86" s="225">
        <v>192</v>
      </c>
      <c r="B86" s="200"/>
      <c r="C86" s="194" t="s">
        <v>142</v>
      </c>
      <c r="D86" s="84">
        <v>182504.7</v>
      </c>
      <c r="E86" s="84">
        <v>28391.999999999996</v>
      </c>
      <c r="F86" s="84">
        <v>30246.6</v>
      </c>
      <c r="G86" s="84">
        <v>5918.5</v>
      </c>
      <c r="H86" s="84">
        <v>15096</v>
      </c>
      <c r="I86" s="84">
        <v>3616.2999999999988</v>
      </c>
      <c r="J86" s="84">
        <v>18600.799999999996</v>
      </c>
      <c r="K86" s="84">
        <v>46211.400000000009</v>
      </c>
      <c r="L86" s="84">
        <v>8410.2000000000007</v>
      </c>
      <c r="M86" s="200"/>
      <c r="N86" s="194" t="s">
        <v>142</v>
      </c>
      <c r="O86" s="84">
        <v>1792.2000000000003</v>
      </c>
      <c r="P86" s="84">
        <v>8615.9</v>
      </c>
      <c r="Q86" s="84">
        <v>4720.4000000000015</v>
      </c>
      <c r="R86" s="84">
        <v>6405.2999999999993</v>
      </c>
      <c r="S86" s="84">
        <v>4478.5</v>
      </c>
      <c r="T86" s="84">
        <v>0</v>
      </c>
      <c r="U86" s="84">
        <v>0</v>
      </c>
      <c r="V86" s="84">
        <v>0</v>
      </c>
      <c r="W86" s="224">
        <v>192</v>
      </c>
    </row>
    <row r="87" spans="1:152" ht="13.5" customHeight="1">
      <c r="A87" s="225"/>
      <c r="B87" s="200"/>
      <c r="C87" s="194"/>
      <c r="D87" s="84"/>
      <c r="E87" s="84"/>
      <c r="F87" s="84"/>
      <c r="G87" s="84"/>
      <c r="H87" s="84"/>
      <c r="I87" s="84"/>
      <c r="J87" s="84"/>
      <c r="K87" s="84"/>
      <c r="L87" s="84"/>
      <c r="M87" s="200"/>
      <c r="N87" s="194"/>
      <c r="O87" s="84"/>
      <c r="P87" s="84"/>
      <c r="Q87" s="84"/>
      <c r="R87" s="84"/>
      <c r="S87" s="84"/>
      <c r="T87" s="175"/>
      <c r="U87" s="175"/>
      <c r="V87" s="175"/>
      <c r="W87" s="224"/>
    </row>
    <row r="88" spans="1:152" ht="13.5" customHeight="1">
      <c r="A88" s="225"/>
      <c r="B88" s="200"/>
      <c r="C88" s="194"/>
      <c r="D88" s="84"/>
      <c r="E88" s="84"/>
      <c r="F88" s="84"/>
      <c r="G88" s="84"/>
      <c r="H88" s="84"/>
      <c r="I88" s="84"/>
      <c r="J88" s="84"/>
      <c r="K88" s="84"/>
      <c r="L88" s="84"/>
      <c r="M88" s="200"/>
      <c r="N88" s="194"/>
      <c r="O88" s="84"/>
      <c r="P88" s="84"/>
      <c r="Q88" s="84"/>
      <c r="R88" s="84"/>
      <c r="S88" s="84"/>
      <c r="T88" s="84"/>
      <c r="U88" s="84"/>
      <c r="V88" s="84"/>
      <c r="W88" s="224"/>
    </row>
    <row r="89" spans="1:152" ht="13.5" customHeight="1">
      <c r="A89" s="212">
        <v>193</v>
      </c>
      <c r="B89" s="193" t="s">
        <v>128</v>
      </c>
      <c r="C89" s="194" t="s">
        <v>186</v>
      </c>
      <c r="D89" s="84">
        <v>4845.6999999999989</v>
      </c>
      <c r="E89" s="84">
        <v>1178</v>
      </c>
      <c r="F89" s="84">
        <v>1306.3000000000002</v>
      </c>
      <c r="G89" s="84">
        <v>74.899999999999991</v>
      </c>
      <c r="H89" s="84">
        <v>434.4</v>
      </c>
      <c r="I89" s="84">
        <v>37.799999999999997</v>
      </c>
      <c r="J89" s="84">
        <v>388.40000000000003</v>
      </c>
      <c r="K89" s="84">
        <v>579.5</v>
      </c>
      <c r="L89" s="84">
        <v>279.89999999999998</v>
      </c>
      <c r="M89" s="193" t="s">
        <v>128</v>
      </c>
      <c r="N89" s="194" t="s">
        <v>186</v>
      </c>
      <c r="O89" s="84">
        <v>29.299999999999997</v>
      </c>
      <c r="P89" s="84">
        <v>89.8</v>
      </c>
      <c r="Q89" s="84">
        <v>45.699999999999996</v>
      </c>
      <c r="R89" s="84">
        <v>153.9</v>
      </c>
      <c r="S89" s="84">
        <v>93.2</v>
      </c>
      <c r="T89" s="84">
        <v>139.1</v>
      </c>
      <c r="U89" s="84">
        <v>0.4</v>
      </c>
      <c r="V89" s="84">
        <v>14.9</v>
      </c>
      <c r="W89" s="214">
        <v>193</v>
      </c>
    </row>
    <row r="90" spans="1:152" ht="13.5" customHeight="1">
      <c r="A90" s="212">
        <v>194</v>
      </c>
      <c r="B90" s="195"/>
      <c r="C90" s="194" t="s">
        <v>159</v>
      </c>
      <c r="D90" s="84">
        <v>277.70000000000005</v>
      </c>
      <c r="E90" s="84">
        <v>0.5</v>
      </c>
      <c r="F90" s="84">
        <v>0.5</v>
      </c>
      <c r="G90" s="84">
        <v>12.1</v>
      </c>
      <c r="H90" s="84">
        <v>15.9</v>
      </c>
      <c r="I90" s="84">
        <v>4.4000000000000004</v>
      </c>
      <c r="J90" s="84">
        <v>2.1</v>
      </c>
      <c r="K90" s="84">
        <v>10.4</v>
      </c>
      <c r="L90" s="84">
        <v>57.5</v>
      </c>
      <c r="M90" s="195"/>
      <c r="N90" s="194" t="s">
        <v>159</v>
      </c>
      <c r="O90" s="84">
        <v>4.6999999999999993</v>
      </c>
      <c r="P90" s="84">
        <v>0.5</v>
      </c>
      <c r="Q90" s="84">
        <v>4</v>
      </c>
      <c r="R90" s="84">
        <v>1.5</v>
      </c>
      <c r="S90" s="84">
        <v>9.1999999999999993</v>
      </c>
      <c r="T90" s="84">
        <v>139.1</v>
      </c>
      <c r="U90" s="84">
        <v>0.4</v>
      </c>
      <c r="V90" s="84">
        <v>14.9</v>
      </c>
      <c r="W90" s="214">
        <v>194</v>
      </c>
    </row>
    <row r="91" spans="1:152" ht="13.5" customHeight="1">
      <c r="A91" s="212">
        <v>195</v>
      </c>
      <c r="B91" s="195"/>
      <c r="C91" s="194" t="s">
        <v>142</v>
      </c>
      <c r="D91" s="84">
        <v>4567.9999999999991</v>
      </c>
      <c r="E91" s="84">
        <v>1177.5</v>
      </c>
      <c r="F91" s="84">
        <v>1305.8000000000002</v>
      </c>
      <c r="G91" s="84">
        <v>62.8</v>
      </c>
      <c r="H91" s="84">
        <v>418.5</v>
      </c>
      <c r="I91" s="84">
        <v>33.4</v>
      </c>
      <c r="J91" s="84">
        <v>386.3</v>
      </c>
      <c r="K91" s="84">
        <v>569.1</v>
      </c>
      <c r="L91" s="84">
        <v>222.39999999999998</v>
      </c>
      <c r="M91" s="195"/>
      <c r="N91" s="194" t="s">
        <v>142</v>
      </c>
      <c r="O91" s="84">
        <v>24.599999999999998</v>
      </c>
      <c r="P91" s="84">
        <v>89.3</v>
      </c>
      <c r="Q91" s="84">
        <v>41.699999999999996</v>
      </c>
      <c r="R91" s="84">
        <v>152.4</v>
      </c>
      <c r="S91" s="84">
        <v>84</v>
      </c>
      <c r="T91" s="217">
        <v>0</v>
      </c>
      <c r="U91" s="217">
        <v>0</v>
      </c>
      <c r="V91" s="217">
        <v>0</v>
      </c>
      <c r="W91" s="214">
        <v>195</v>
      </c>
    </row>
    <row r="92" spans="1:152" ht="13.5" customHeight="1">
      <c r="A92" s="212"/>
      <c r="B92" s="195"/>
      <c r="C92" s="194"/>
      <c r="D92" s="84"/>
      <c r="E92" s="84"/>
      <c r="F92" s="84"/>
      <c r="G92" s="84"/>
      <c r="H92" s="84"/>
      <c r="I92" s="84"/>
      <c r="J92" s="84"/>
      <c r="K92" s="84"/>
      <c r="L92" s="84"/>
      <c r="M92" s="195"/>
      <c r="N92" s="194"/>
      <c r="O92" s="84"/>
      <c r="P92" s="84"/>
      <c r="Q92" s="84"/>
      <c r="R92" s="84"/>
      <c r="S92" s="84"/>
      <c r="T92" s="175"/>
      <c r="U92" s="175"/>
      <c r="V92" s="175"/>
      <c r="W92" s="214"/>
    </row>
    <row r="93" spans="1:152" s="142" customFormat="1" ht="13.5" customHeight="1">
      <c r="A93" s="212">
        <v>196</v>
      </c>
      <c r="B93" s="197" t="s">
        <v>193</v>
      </c>
      <c r="C93" s="194" t="s">
        <v>186</v>
      </c>
      <c r="D93" s="84">
        <v>3989.3</v>
      </c>
      <c r="E93" s="84">
        <v>1111.2</v>
      </c>
      <c r="F93" s="84">
        <v>972.69999999999993</v>
      </c>
      <c r="G93" s="84">
        <v>65.2</v>
      </c>
      <c r="H93" s="84">
        <v>294.7</v>
      </c>
      <c r="I93" s="84">
        <v>36.9</v>
      </c>
      <c r="J93" s="84">
        <v>309.40000000000003</v>
      </c>
      <c r="K93" s="84">
        <v>473.89999999999992</v>
      </c>
      <c r="L93" s="84">
        <v>219.79999999999998</v>
      </c>
      <c r="M93" s="197" t="s">
        <v>193</v>
      </c>
      <c r="N93" s="194" t="s">
        <v>186</v>
      </c>
      <c r="O93" s="84">
        <v>24.299999999999997</v>
      </c>
      <c r="P93" s="84">
        <v>83.5</v>
      </c>
      <c r="Q93" s="84">
        <v>41.29999999999999</v>
      </c>
      <c r="R93" s="84">
        <v>138.80000000000001</v>
      </c>
      <c r="S93" s="84">
        <v>69.3</v>
      </c>
      <c r="T93" s="84">
        <v>137.6</v>
      </c>
      <c r="U93" s="84">
        <v>0.2</v>
      </c>
      <c r="V93" s="84">
        <v>10.4</v>
      </c>
      <c r="W93" s="214">
        <v>196</v>
      </c>
      <c r="X93" s="85"/>
      <c r="Y93" s="177"/>
      <c r="Z93" s="141"/>
      <c r="AA93" s="141"/>
      <c r="AB93" s="141"/>
      <c r="AC93" s="141"/>
      <c r="AD93" s="141"/>
      <c r="AE93" s="141"/>
      <c r="AF93" s="141"/>
      <c r="AG93" s="141"/>
      <c r="AH93" s="141"/>
      <c r="AI93" s="141"/>
      <c r="AJ93" s="141"/>
      <c r="AK93" s="141"/>
      <c r="AL93" s="141"/>
      <c r="AM93" s="141"/>
      <c r="AN93" s="141"/>
      <c r="AO93" s="141"/>
      <c r="AP93" s="141"/>
      <c r="AQ93" s="141"/>
      <c r="AR93" s="141"/>
      <c r="AS93" s="141"/>
      <c r="AT93" s="141"/>
      <c r="AU93" s="141"/>
      <c r="AV93" s="141"/>
      <c r="AW93" s="141"/>
      <c r="AX93" s="141"/>
      <c r="AY93" s="141"/>
      <c r="AZ93" s="141"/>
      <c r="BA93" s="141"/>
      <c r="BB93" s="141"/>
      <c r="BC93" s="141"/>
      <c r="BD93" s="141"/>
      <c r="BE93" s="141"/>
      <c r="BF93" s="141"/>
      <c r="BG93" s="141"/>
      <c r="BH93" s="141"/>
      <c r="BI93" s="141"/>
      <c r="BJ93" s="141"/>
      <c r="BK93" s="141"/>
      <c r="BL93" s="141"/>
      <c r="BM93" s="141"/>
      <c r="BN93" s="141"/>
      <c r="BO93" s="141"/>
      <c r="BP93" s="141"/>
      <c r="BQ93" s="141"/>
      <c r="BR93" s="141"/>
      <c r="BS93" s="141"/>
      <c r="BT93" s="141"/>
      <c r="BU93" s="141"/>
      <c r="BV93" s="141"/>
      <c r="BW93" s="141"/>
      <c r="BX93" s="141"/>
      <c r="BY93" s="141"/>
      <c r="BZ93" s="141"/>
      <c r="CA93" s="141"/>
      <c r="CB93" s="141"/>
      <c r="CC93" s="141"/>
      <c r="CD93" s="141"/>
      <c r="CE93" s="141"/>
      <c r="CF93" s="141"/>
      <c r="CG93" s="141"/>
      <c r="CH93" s="141"/>
      <c r="CI93" s="141"/>
      <c r="CJ93" s="141"/>
      <c r="CK93" s="141"/>
      <c r="CL93" s="141"/>
      <c r="CM93" s="141"/>
      <c r="CN93" s="141"/>
      <c r="CO93" s="141"/>
      <c r="CP93" s="141"/>
      <c r="CQ93" s="141"/>
      <c r="CR93" s="141"/>
      <c r="CS93" s="141"/>
      <c r="CT93" s="141"/>
      <c r="CU93" s="141"/>
      <c r="CV93" s="141"/>
      <c r="CW93" s="141"/>
      <c r="CX93" s="141"/>
      <c r="CY93" s="141"/>
      <c r="CZ93" s="141"/>
      <c r="DA93" s="141"/>
      <c r="DB93" s="141"/>
      <c r="DC93" s="141"/>
      <c r="DD93" s="141"/>
      <c r="DE93" s="141"/>
      <c r="DF93" s="141"/>
      <c r="DG93" s="141"/>
      <c r="DH93" s="141"/>
      <c r="DI93" s="141"/>
      <c r="DJ93" s="141"/>
      <c r="DK93" s="141"/>
      <c r="DL93" s="141"/>
      <c r="DM93" s="141"/>
      <c r="DN93" s="141"/>
      <c r="DO93" s="141"/>
      <c r="DP93" s="141"/>
      <c r="DQ93" s="141"/>
      <c r="DR93" s="141"/>
      <c r="DS93" s="141"/>
      <c r="DT93" s="141"/>
      <c r="DU93" s="141"/>
      <c r="DV93" s="141"/>
      <c r="DW93" s="141"/>
      <c r="DX93" s="141"/>
      <c r="DY93" s="141"/>
      <c r="DZ93" s="141"/>
      <c r="EA93" s="141"/>
      <c r="EB93" s="141"/>
      <c r="EC93" s="141"/>
      <c r="ED93" s="141"/>
      <c r="EE93" s="141"/>
      <c r="EF93" s="141"/>
      <c r="EG93" s="141"/>
      <c r="EH93" s="141"/>
      <c r="EI93" s="141"/>
      <c r="EJ93" s="141"/>
      <c r="EK93" s="141"/>
      <c r="EL93" s="141"/>
      <c r="EM93" s="141"/>
      <c r="EN93" s="141"/>
      <c r="EO93" s="141"/>
      <c r="EP93" s="141"/>
      <c r="EQ93" s="141"/>
      <c r="ER93" s="141"/>
      <c r="ES93" s="141"/>
      <c r="ET93" s="141"/>
      <c r="EU93" s="141"/>
      <c r="EV93" s="141"/>
    </row>
    <row r="94" spans="1:152" s="142" customFormat="1" ht="13.5" customHeight="1">
      <c r="A94" s="212">
        <v>197</v>
      </c>
      <c r="B94" s="197" t="s">
        <v>259</v>
      </c>
      <c r="C94" s="194" t="s">
        <v>159</v>
      </c>
      <c r="D94" s="84">
        <v>206.8</v>
      </c>
      <c r="E94" s="84">
        <v>0.5</v>
      </c>
      <c r="F94" s="84">
        <v>0.5</v>
      </c>
      <c r="G94" s="84">
        <v>11.7</v>
      </c>
      <c r="H94" s="84">
        <v>15.9</v>
      </c>
      <c r="I94" s="84">
        <v>4.4000000000000004</v>
      </c>
      <c r="J94" s="84">
        <v>1.8</v>
      </c>
      <c r="K94" s="84">
        <v>10.4</v>
      </c>
      <c r="L94" s="84">
        <v>0.5</v>
      </c>
      <c r="M94" s="197" t="s">
        <v>259</v>
      </c>
      <c r="N94" s="194" t="s">
        <v>159</v>
      </c>
      <c r="O94" s="84">
        <v>1.4</v>
      </c>
      <c r="P94" s="84">
        <v>0.5</v>
      </c>
      <c r="Q94" s="84">
        <v>1.3</v>
      </c>
      <c r="R94" s="84">
        <v>1.1000000000000001</v>
      </c>
      <c r="S94" s="84">
        <v>8.6</v>
      </c>
      <c r="T94" s="84">
        <v>137.6</v>
      </c>
      <c r="U94" s="84">
        <v>0.2</v>
      </c>
      <c r="V94" s="84">
        <v>10.4</v>
      </c>
      <c r="W94" s="214">
        <v>197</v>
      </c>
      <c r="X94" s="85"/>
      <c r="Y94" s="177"/>
      <c r="Z94" s="141"/>
      <c r="AA94" s="141"/>
      <c r="AB94" s="141"/>
      <c r="AC94" s="141"/>
      <c r="AD94" s="141"/>
      <c r="AE94" s="141"/>
      <c r="AF94" s="141"/>
      <c r="AG94" s="141"/>
      <c r="AH94" s="141"/>
      <c r="AI94" s="141"/>
      <c r="AJ94" s="141"/>
      <c r="AK94" s="141"/>
      <c r="AL94" s="141"/>
      <c r="AM94" s="141"/>
      <c r="AN94" s="141"/>
      <c r="AO94" s="141"/>
      <c r="AP94" s="141"/>
      <c r="AQ94" s="141"/>
      <c r="AR94" s="141"/>
      <c r="AS94" s="141"/>
      <c r="AT94" s="141"/>
      <c r="AU94" s="141"/>
      <c r="AV94" s="141"/>
      <c r="AW94" s="141"/>
      <c r="AX94" s="141"/>
      <c r="AY94" s="141"/>
      <c r="AZ94" s="141"/>
      <c r="BA94" s="141"/>
      <c r="BB94" s="141"/>
      <c r="BC94" s="141"/>
      <c r="BD94" s="141"/>
      <c r="BE94" s="141"/>
      <c r="BF94" s="141"/>
      <c r="BG94" s="141"/>
      <c r="BH94" s="141"/>
      <c r="BI94" s="141"/>
      <c r="BJ94" s="141"/>
      <c r="BK94" s="141"/>
      <c r="BL94" s="141"/>
      <c r="BM94" s="141"/>
      <c r="BN94" s="141"/>
      <c r="BO94" s="141"/>
      <c r="BP94" s="141"/>
      <c r="BQ94" s="141"/>
      <c r="BR94" s="141"/>
      <c r="BS94" s="141"/>
      <c r="BT94" s="141"/>
      <c r="BU94" s="141"/>
      <c r="BV94" s="141"/>
      <c r="BW94" s="141"/>
      <c r="BX94" s="141"/>
      <c r="BY94" s="141"/>
      <c r="BZ94" s="141"/>
      <c r="CA94" s="141"/>
      <c r="CB94" s="141"/>
      <c r="CC94" s="141"/>
      <c r="CD94" s="141"/>
      <c r="CE94" s="141"/>
      <c r="CF94" s="141"/>
      <c r="CG94" s="141"/>
      <c r="CH94" s="141"/>
      <c r="CI94" s="141"/>
      <c r="CJ94" s="141"/>
      <c r="CK94" s="141"/>
      <c r="CL94" s="141"/>
      <c r="CM94" s="141"/>
      <c r="CN94" s="141"/>
      <c r="CO94" s="141"/>
      <c r="CP94" s="141"/>
      <c r="CQ94" s="141"/>
      <c r="CR94" s="141"/>
      <c r="CS94" s="141"/>
      <c r="CT94" s="141"/>
      <c r="CU94" s="141"/>
      <c r="CV94" s="141"/>
      <c r="CW94" s="141"/>
      <c r="CX94" s="141"/>
      <c r="CY94" s="141"/>
      <c r="CZ94" s="141"/>
      <c r="DA94" s="141"/>
      <c r="DB94" s="141"/>
      <c r="DC94" s="141"/>
      <c r="DD94" s="141"/>
      <c r="DE94" s="141"/>
      <c r="DF94" s="141"/>
      <c r="DG94" s="141"/>
      <c r="DH94" s="141"/>
      <c r="DI94" s="141"/>
      <c r="DJ94" s="141"/>
      <c r="DK94" s="141"/>
      <c r="DL94" s="141"/>
      <c r="DM94" s="141"/>
      <c r="DN94" s="141"/>
      <c r="DO94" s="141"/>
      <c r="DP94" s="141"/>
      <c r="DQ94" s="141"/>
      <c r="DR94" s="141"/>
      <c r="DS94" s="141"/>
      <c r="DT94" s="141"/>
      <c r="DU94" s="141"/>
      <c r="DV94" s="141"/>
      <c r="DW94" s="141"/>
      <c r="DX94" s="141"/>
      <c r="DY94" s="141"/>
      <c r="DZ94" s="141"/>
      <c r="EA94" s="141"/>
      <c r="EB94" s="141"/>
      <c r="EC94" s="141"/>
      <c r="ED94" s="141"/>
      <c r="EE94" s="141"/>
      <c r="EF94" s="141"/>
      <c r="EG94" s="141"/>
      <c r="EH94" s="141"/>
      <c r="EI94" s="141"/>
      <c r="EJ94" s="141"/>
      <c r="EK94" s="141"/>
      <c r="EL94" s="141"/>
      <c r="EM94" s="141"/>
      <c r="EN94" s="141"/>
      <c r="EO94" s="141"/>
      <c r="EP94" s="141"/>
      <c r="EQ94" s="141"/>
      <c r="ER94" s="141"/>
      <c r="ES94" s="141"/>
      <c r="ET94" s="141"/>
      <c r="EU94" s="141"/>
      <c r="EV94" s="141"/>
    </row>
    <row r="95" spans="1:152" s="141" customFormat="1" ht="13.5" customHeight="1">
      <c r="A95" s="212">
        <v>198</v>
      </c>
      <c r="B95" s="197" t="s">
        <v>259</v>
      </c>
      <c r="C95" s="194" t="s">
        <v>142</v>
      </c>
      <c r="D95" s="84">
        <v>3782.5</v>
      </c>
      <c r="E95" s="84">
        <v>1110.7</v>
      </c>
      <c r="F95" s="84">
        <v>972.19999999999993</v>
      </c>
      <c r="G95" s="84">
        <v>53.5</v>
      </c>
      <c r="H95" s="84">
        <v>278.8</v>
      </c>
      <c r="I95" s="84">
        <v>32.5</v>
      </c>
      <c r="J95" s="84">
        <v>307.60000000000002</v>
      </c>
      <c r="K95" s="84">
        <v>463.49999999999994</v>
      </c>
      <c r="L95" s="84">
        <v>219.29999999999998</v>
      </c>
      <c r="M95" s="197" t="s">
        <v>259</v>
      </c>
      <c r="N95" s="194" t="s">
        <v>142</v>
      </c>
      <c r="O95" s="84">
        <v>22.9</v>
      </c>
      <c r="P95" s="84">
        <v>83</v>
      </c>
      <c r="Q95" s="84">
        <v>39.999999999999993</v>
      </c>
      <c r="R95" s="84">
        <v>137.70000000000002</v>
      </c>
      <c r="S95" s="84">
        <v>60.7</v>
      </c>
      <c r="T95" s="217">
        <v>0</v>
      </c>
      <c r="U95" s="217">
        <v>0</v>
      </c>
      <c r="V95" s="217">
        <v>0</v>
      </c>
      <c r="W95" s="214">
        <v>198</v>
      </c>
      <c r="X95" s="84"/>
      <c r="Y95" s="179"/>
    </row>
    <row r="96" spans="1:152" s="142" customFormat="1" ht="13.5" customHeight="1">
      <c r="A96" s="236"/>
      <c r="B96" s="197"/>
      <c r="C96" s="194"/>
      <c r="D96" s="84"/>
      <c r="E96" s="84"/>
      <c r="F96" s="84"/>
      <c r="G96" s="84"/>
      <c r="H96" s="84"/>
      <c r="I96" s="84"/>
      <c r="J96" s="84"/>
      <c r="K96" s="84"/>
      <c r="L96" s="84"/>
      <c r="M96" s="197"/>
      <c r="N96" s="194"/>
      <c r="O96" s="84"/>
      <c r="P96" s="84"/>
      <c r="Q96" s="84"/>
      <c r="R96" s="84"/>
      <c r="S96" s="84"/>
      <c r="T96" s="175"/>
      <c r="U96" s="175"/>
      <c r="V96" s="175"/>
      <c r="W96" s="237"/>
      <c r="X96" s="84"/>
      <c r="Y96" s="177"/>
      <c r="Z96" s="141"/>
      <c r="AA96" s="141"/>
      <c r="AB96" s="141"/>
      <c r="AC96" s="141"/>
      <c r="AD96" s="141"/>
      <c r="AE96" s="141"/>
      <c r="AF96" s="141"/>
      <c r="AG96" s="141"/>
      <c r="AH96" s="141"/>
      <c r="AI96" s="141"/>
      <c r="AJ96" s="141"/>
      <c r="AK96" s="141"/>
      <c r="AL96" s="141"/>
      <c r="AM96" s="141"/>
      <c r="AN96" s="141"/>
      <c r="AO96" s="141"/>
      <c r="AP96" s="141"/>
      <c r="AQ96" s="141"/>
      <c r="AR96" s="141"/>
      <c r="AS96" s="141"/>
      <c r="AT96" s="141"/>
      <c r="AU96" s="141"/>
      <c r="AV96" s="141"/>
      <c r="AW96" s="141"/>
      <c r="AX96" s="141"/>
      <c r="AY96" s="141"/>
      <c r="AZ96" s="141"/>
      <c r="BA96" s="141"/>
      <c r="BB96" s="141"/>
      <c r="BC96" s="141"/>
      <c r="BD96" s="141"/>
      <c r="BE96" s="141"/>
      <c r="BF96" s="141"/>
      <c r="BG96" s="141"/>
      <c r="BH96" s="141"/>
      <c r="BI96" s="141"/>
      <c r="BJ96" s="141"/>
      <c r="BK96" s="141"/>
      <c r="BL96" s="141"/>
      <c r="BM96" s="141"/>
      <c r="BN96" s="141"/>
      <c r="BO96" s="141"/>
      <c r="BP96" s="141"/>
      <c r="BQ96" s="141"/>
      <c r="BR96" s="141"/>
      <c r="BS96" s="141"/>
      <c r="BT96" s="141"/>
      <c r="BU96" s="141"/>
      <c r="BV96" s="141"/>
      <c r="BW96" s="141"/>
      <c r="BX96" s="141"/>
      <c r="BY96" s="141"/>
      <c r="BZ96" s="141"/>
      <c r="CA96" s="141"/>
      <c r="CB96" s="141"/>
      <c r="CC96" s="141"/>
      <c r="CD96" s="141"/>
      <c r="CE96" s="141"/>
      <c r="CF96" s="141"/>
      <c r="CG96" s="141"/>
      <c r="CH96" s="141"/>
      <c r="CI96" s="141"/>
      <c r="CJ96" s="141"/>
      <c r="CK96" s="141"/>
      <c r="CL96" s="141"/>
      <c r="CM96" s="141"/>
      <c r="CN96" s="141"/>
      <c r="CO96" s="141"/>
      <c r="CP96" s="141"/>
      <c r="CQ96" s="141"/>
      <c r="CR96" s="141"/>
      <c r="CS96" s="141"/>
      <c r="CT96" s="141"/>
      <c r="CU96" s="141"/>
      <c r="CV96" s="141"/>
      <c r="CW96" s="141"/>
      <c r="CX96" s="141"/>
      <c r="CY96" s="141"/>
      <c r="CZ96" s="141"/>
      <c r="DA96" s="141"/>
      <c r="DB96" s="141"/>
      <c r="DC96" s="141"/>
      <c r="DD96" s="141"/>
      <c r="DE96" s="141"/>
      <c r="DF96" s="141"/>
      <c r="DG96" s="141"/>
      <c r="DH96" s="141"/>
      <c r="DI96" s="141"/>
      <c r="DJ96" s="141"/>
      <c r="DK96" s="141"/>
      <c r="DL96" s="141"/>
      <c r="DM96" s="141"/>
      <c r="DN96" s="141"/>
      <c r="DO96" s="141"/>
      <c r="DP96" s="141"/>
      <c r="DQ96" s="141"/>
      <c r="DR96" s="141"/>
      <c r="DS96" s="141"/>
      <c r="DT96" s="141"/>
      <c r="DU96" s="141"/>
      <c r="DV96" s="141"/>
      <c r="DW96" s="141"/>
      <c r="DX96" s="141"/>
      <c r="DY96" s="141"/>
      <c r="DZ96" s="141"/>
      <c r="EA96" s="141"/>
      <c r="EB96" s="141"/>
      <c r="EC96" s="141"/>
      <c r="ED96" s="141"/>
      <c r="EE96" s="141"/>
      <c r="EF96" s="141"/>
      <c r="EG96" s="141"/>
      <c r="EH96" s="141"/>
      <c r="EI96" s="141"/>
      <c r="EJ96" s="141"/>
      <c r="EK96" s="141"/>
      <c r="EL96" s="141"/>
      <c r="EM96" s="141"/>
      <c r="EN96" s="141"/>
      <c r="EO96" s="141"/>
      <c r="EP96" s="141"/>
      <c r="EQ96" s="141"/>
      <c r="ER96" s="141"/>
      <c r="ES96" s="141"/>
      <c r="ET96" s="141"/>
      <c r="EU96" s="141"/>
      <c r="EV96" s="141"/>
    </row>
    <row r="97" spans="1:25" s="141" customFormat="1" ht="13.5" customHeight="1">
      <c r="A97" s="212">
        <v>199</v>
      </c>
      <c r="B97" s="197" t="s">
        <v>194</v>
      </c>
      <c r="C97" s="194" t="s">
        <v>186</v>
      </c>
      <c r="D97" s="84">
        <v>856.4</v>
      </c>
      <c r="E97" s="84">
        <v>66.8</v>
      </c>
      <c r="F97" s="84">
        <v>333.6</v>
      </c>
      <c r="G97" s="84">
        <v>9.7000000000000011</v>
      </c>
      <c r="H97" s="84">
        <v>139.69999999999999</v>
      </c>
      <c r="I97" s="84">
        <v>0.9</v>
      </c>
      <c r="J97" s="84">
        <v>79</v>
      </c>
      <c r="K97" s="84">
        <v>105.6</v>
      </c>
      <c r="L97" s="84">
        <v>60.1</v>
      </c>
      <c r="M97" s="197" t="s">
        <v>194</v>
      </c>
      <c r="N97" s="194" t="s">
        <v>186</v>
      </c>
      <c r="O97" s="84">
        <v>5</v>
      </c>
      <c r="P97" s="84">
        <v>6.3</v>
      </c>
      <c r="Q97" s="84">
        <v>4.4000000000000004</v>
      </c>
      <c r="R97" s="84">
        <v>15.1</v>
      </c>
      <c r="S97" s="84">
        <v>23.900000000000002</v>
      </c>
      <c r="T97" s="84">
        <v>1.5</v>
      </c>
      <c r="U97" s="84">
        <v>0.2</v>
      </c>
      <c r="V97" s="84">
        <v>4.5</v>
      </c>
      <c r="W97" s="214">
        <v>199</v>
      </c>
      <c r="X97" s="84"/>
      <c r="Y97" s="179"/>
    </row>
    <row r="98" spans="1:25" s="141" customFormat="1" ht="13.5" customHeight="1">
      <c r="A98" s="212">
        <v>200</v>
      </c>
      <c r="B98" s="195" t="s">
        <v>259</v>
      </c>
      <c r="C98" s="194" t="s">
        <v>159</v>
      </c>
      <c r="D98" s="84">
        <v>70.900000000000006</v>
      </c>
      <c r="E98" s="84">
        <v>0</v>
      </c>
      <c r="F98" s="84">
        <v>0</v>
      </c>
      <c r="G98" s="84">
        <v>0.4</v>
      </c>
      <c r="H98" s="84">
        <v>0</v>
      </c>
      <c r="I98" s="84">
        <v>0</v>
      </c>
      <c r="J98" s="84">
        <v>0.3</v>
      </c>
      <c r="K98" s="84">
        <v>0</v>
      </c>
      <c r="L98" s="84">
        <v>57</v>
      </c>
      <c r="M98" s="195" t="s">
        <v>259</v>
      </c>
      <c r="N98" s="194" t="s">
        <v>159</v>
      </c>
      <c r="O98" s="84">
        <v>3.3</v>
      </c>
      <c r="P98" s="84">
        <v>0</v>
      </c>
      <c r="Q98" s="84">
        <v>2.7</v>
      </c>
      <c r="R98" s="84">
        <v>0.4</v>
      </c>
      <c r="S98" s="84">
        <v>0.6</v>
      </c>
      <c r="T98" s="84">
        <v>1.5</v>
      </c>
      <c r="U98" s="84">
        <v>0.2</v>
      </c>
      <c r="V98" s="84">
        <v>4.5</v>
      </c>
      <c r="W98" s="214">
        <v>200</v>
      </c>
      <c r="X98" s="84"/>
      <c r="Y98" s="179"/>
    </row>
    <row r="99" spans="1:25" s="141" customFormat="1" ht="13.5" customHeight="1">
      <c r="A99" s="212">
        <v>201</v>
      </c>
      <c r="B99" s="195" t="s">
        <v>259</v>
      </c>
      <c r="C99" s="194" t="s">
        <v>142</v>
      </c>
      <c r="D99" s="84">
        <v>785.5</v>
      </c>
      <c r="E99" s="84">
        <v>66.8</v>
      </c>
      <c r="F99" s="84">
        <v>333.6</v>
      </c>
      <c r="G99" s="84">
        <v>9.3000000000000007</v>
      </c>
      <c r="H99" s="84">
        <v>139.69999999999999</v>
      </c>
      <c r="I99" s="84">
        <v>0.9</v>
      </c>
      <c r="J99" s="84">
        <v>78.7</v>
      </c>
      <c r="K99" s="84">
        <v>105.6</v>
      </c>
      <c r="L99" s="84">
        <v>3.1</v>
      </c>
      <c r="M99" s="195" t="s">
        <v>259</v>
      </c>
      <c r="N99" s="194" t="s">
        <v>142</v>
      </c>
      <c r="O99" s="84">
        <v>1.7</v>
      </c>
      <c r="P99" s="84">
        <v>6.3</v>
      </c>
      <c r="Q99" s="84">
        <v>1.7</v>
      </c>
      <c r="R99" s="84">
        <v>14.7</v>
      </c>
      <c r="S99" s="84">
        <v>23.3</v>
      </c>
      <c r="T99" s="217">
        <v>0</v>
      </c>
      <c r="U99" s="217">
        <v>0</v>
      </c>
      <c r="V99" s="217">
        <v>0</v>
      </c>
      <c r="W99" s="214">
        <v>201</v>
      </c>
      <c r="X99" s="84"/>
      <c r="Y99" s="179"/>
    </row>
    <row r="100" spans="1:25" s="141" customFormat="1" ht="13.5" customHeight="1">
      <c r="A100" s="236"/>
      <c r="B100" s="195"/>
      <c r="C100" s="194"/>
      <c r="D100" s="84"/>
      <c r="E100" s="84"/>
      <c r="F100" s="84"/>
      <c r="G100" s="84"/>
      <c r="H100" s="84"/>
      <c r="I100" s="84"/>
      <c r="J100" s="84"/>
      <c r="K100" s="84"/>
      <c r="L100" s="84"/>
      <c r="M100" s="195"/>
      <c r="N100" s="194"/>
      <c r="O100" s="84"/>
      <c r="P100" s="84"/>
      <c r="Q100" s="84"/>
      <c r="R100" s="84"/>
      <c r="S100" s="84"/>
      <c r="T100" s="175"/>
      <c r="U100" s="175"/>
      <c r="V100" s="175"/>
      <c r="W100" s="237"/>
      <c r="X100" s="84"/>
      <c r="Y100" s="179"/>
    </row>
    <row r="101" spans="1:25" ht="13.5" customHeight="1">
      <c r="A101" s="238"/>
      <c r="B101" s="193" t="s">
        <v>86</v>
      </c>
      <c r="C101" s="194"/>
      <c r="D101" s="84"/>
      <c r="E101" s="84"/>
      <c r="F101" s="84"/>
      <c r="G101" s="84"/>
      <c r="H101" s="84"/>
      <c r="I101" s="84"/>
      <c r="J101" s="84"/>
      <c r="K101" s="84"/>
      <c r="L101" s="84"/>
      <c r="M101" s="193" t="s">
        <v>86</v>
      </c>
      <c r="N101" s="194"/>
      <c r="O101" s="84"/>
      <c r="P101" s="84"/>
      <c r="Q101" s="84"/>
      <c r="R101" s="84"/>
      <c r="S101" s="84"/>
      <c r="T101" s="84"/>
      <c r="U101" s="84"/>
      <c r="V101" s="84"/>
      <c r="W101" s="239"/>
    </row>
    <row r="102" spans="1:25" ht="13.5" customHeight="1">
      <c r="A102" s="238"/>
      <c r="B102" s="195"/>
      <c r="C102" s="194"/>
      <c r="D102" s="84"/>
      <c r="E102" s="84"/>
      <c r="F102" s="84"/>
      <c r="G102" s="84"/>
      <c r="H102" s="84"/>
      <c r="I102" s="84"/>
      <c r="J102" s="84"/>
      <c r="K102" s="84"/>
      <c r="L102" s="84"/>
      <c r="M102" s="195"/>
      <c r="N102" s="194"/>
      <c r="O102" s="84"/>
      <c r="P102" s="84"/>
      <c r="Q102" s="84"/>
      <c r="R102" s="84"/>
      <c r="S102" s="84"/>
      <c r="T102" s="84"/>
      <c r="U102" s="84"/>
      <c r="V102" s="84"/>
      <c r="W102" s="239"/>
    </row>
    <row r="103" spans="1:25" ht="13.5" customHeight="1">
      <c r="A103" s="238"/>
      <c r="B103" s="196" t="s">
        <v>87</v>
      </c>
      <c r="C103" s="194"/>
      <c r="D103" s="84"/>
      <c r="E103" s="84"/>
      <c r="F103" s="84"/>
      <c r="G103" s="84"/>
      <c r="H103" s="84"/>
      <c r="I103" s="84"/>
      <c r="J103" s="84"/>
      <c r="K103" s="84"/>
      <c r="L103" s="84"/>
      <c r="M103" s="196" t="s">
        <v>87</v>
      </c>
      <c r="N103" s="194"/>
      <c r="O103" s="84"/>
      <c r="P103" s="84"/>
      <c r="Q103" s="84"/>
      <c r="R103" s="84"/>
      <c r="S103" s="84"/>
      <c r="T103" s="84"/>
      <c r="U103" s="84"/>
      <c r="V103" s="84"/>
      <c r="W103" s="239"/>
    </row>
    <row r="104" spans="1:25" ht="13.5" customHeight="1">
      <c r="A104" s="238"/>
      <c r="B104" s="196"/>
      <c r="C104" s="194"/>
      <c r="D104" s="84"/>
      <c r="E104" s="84"/>
      <c r="F104" s="84"/>
      <c r="G104" s="84"/>
      <c r="H104" s="84"/>
      <c r="I104" s="84"/>
      <c r="J104" s="84"/>
      <c r="K104" s="84"/>
      <c r="L104" s="84"/>
      <c r="M104" s="196"/>
      <c r="N104" s="194"/>
      <c r="O104" s="84"/>
      <c r="P104" s="84"/>
      <c r="Q104" s="84"/>
      <c r="R104" s="84"/>
      <c r="S104" s="84"/>
      <c r="T104" s="84"/>
      <c r="U104" s="84"/>
      <c r="V104" s="84"/>
      <c r="W104" s="239"/>
    </row>
    <row r="105" spans="1:25" ht="13.5" customHeight="1">
      <c r="A105" s="225">
        <v>202</v>
      </c>
      <c r="B105" s="198" t="s">
        <v>266</v>
      </c>
      <c r="C105" s="194" t="s">
        <v>186</v>
      </c>
      <c r="D105" s="84">
        <v>14193</v>
      </c>
      <c r="E105" s="84">
        <v>1292</v>
      </c>
      <c r="F105" s="84">
        <v>2588.1000000000004</v>
      </c>
      <c r="G105" s="84">
        <v>759.7</v>
      </c>
      <c r="H105" s="84">
        <v>852.4</v>
      </c>
      <c r="I105" s="84">
        <v>486.2</v>
      </c>
      <c r="J105" s="84">
        <v>912.2</v>
      </c>
      <c r="K105" s="84">
        <v>3025.9000000000005</v>
      </c>
      <c r="L105" s="84">
        <v>503.1</v>
      </c>
      <c r="M105" s="198" t="s">
        <v>266</v>
      </c>
      <c r="N105" s="194" t="s">
        <v>186</v>
      </c>
      <c r="O105" s="84">
        <v>107.2</v>
      </c>
      <c r="P105" s="84">
        <v>1418.4</v>
      </c>
      <c r="Q105" s="84">
        <v>706.8</v>
      </c>
      <c r="R105" s="84">
        <v>335.70000000000005</v>
      </c>
      <c r="S105" s="84">
        <v>668.5</v>
      </c>
      <c r="T105" s="84">
        <v>315.60000000000002</v>
      </c>
      <c r="U105" s="84">
        <v>84.2</v>
      </c>
      <c r="V105" s="84">
        <v>137.4</v>
      </c>
      <c r="W105" s="224">
        <v>202</v>
      </c>
    </row>
    <row r="106" spans="1:25" ht="13.5" customHeight="1">
      <c r="A106" s="225">
        <v>203</v>
      </c>
      <c r="B106" s="195"/>
      <c r="C106" s="194" t="s">
        <v>159</v>
      </c>
      <c r="D106" s="84">
        <v>6677.8</v>
      </c>
      <c r="E106" s="84">
        <v>658.7</v>
      </c>
      <c r="F106" s="84">
        <v>1035.3</v>
      </c>
      <c r="G106" s="84">
        <v>319.3</v>
      </c>
      <c r="H106" s="84">
        <v>447</v>
      </c>
      <c r="I106" s="84">
        <v>255.9</v>
      </c>
      <c r="J106" s="84">
        <v>511.8</v>
      </c>
      <c r="K106" s="84">
        <v>1174.9000000000001</v>
      </c>
      <c r="L106" s="84">
        <v>189.3</v>
      </c>
      <c r="M106" s="195"/>
      <c r="N106" s="194" t="s">
        <v>159</v>
      </c>
      <c r="O106" s="84">
        <v>52.1</v>
      </c>
      <c r="P106" s="84">
        <v>655.1</v>
      </c>
      <c r="Q106" s="84">
        <v>332.5</v>
      </c>
      <c r="R106" s="84">
        <v>181</v>
      </c>
      <c r="S106" s="84">
        <v>327.7</v>
      </c>
      <c r="T106" s="84">
        <v>315.60000000000002</v>
      </c>
      <c r="U106" s="84">
        <v>84.2</v>
      </c>
      <c r="V106" s="84">
        <v>137.4</v>
      </c>
      <c r="W106" s="224">
        <v>203</v>
      </c>
    </row>
    <row r="107" spans="1:25" ht="13.5" customHeight="1">
      <c r="A107" s="225">
        <v>204</v>
      </c>
      <c r="B107" s="195"/>
      <c r="C107" s="194" t="s">
        <v>142</v>
      </c>
      <c r="D107" s="84">
        <v>7515.2</v>
      </c>
      <c r="E107" s="84">
        <v>633.29999999999995</v>
      </c>
      <c r="F107" s="84">
        <v>1552.8000000000002</v>
      </c>
      <c r="G107" s="84">
        <v>440.4</v>
      </c>
      <c r="H107" s="84">
        <v>405.4</v>
      </c>
      <c r="I107" s="84">
        <v>230.29999999999998</v>
      </c>
      <c r="J107" s="84">
        <v>400.40000000000009</v>
      </c>
      <c r="K107" s="84">
        <v>1851.0000000000002</v>
      </c>
      <c r="L107" s="84">
        <v>313.8</v>
      </c>
      <c r="M107" s="195"/>
      <c r="N107" s="194" t="s">
        <v>142</v>
      </c>
      <c r="O107" s="84">
        <v>55.1</v>
      </c>
      <c r="P107" s="84">
        <v>763.3</v>
      </c>
      <c r="Q107" s="84">
        <v>374.3</v>
      </c>
      <c r="R107" s="84">
        <v>154.70000000000002</v>
      </c>
      <c r="S107" s="84">
        <v>340.79999999999995</v>
      </c>
      <c r="T107" s="175">
        <v>0</v>
      </c>
      <c r="U107" s="175">
        <v>0</v>
      </c>
      <c r="V107" s="175">
        <v>0</v>
      </c>
      <c r="W107" s="224">
        <v>204</v>
      </c>
    </row>
    <row r="108" spans="1:25" ht="13.5" customHeight="1">
      <c r="A108" s="225"/>
      <c r="B108" s="195"/>
      <c r="C108" s="194"/>
      <c r="D108" s="84"/>
      <c r="E108" s="84"/>
      <c r="F108" s="84"/>
      <c r="G108" s="84"/>
      <c r="H108" s="84"/>
      <c r="I108" s="84"/>
      <c r="J108" s="84"/>
      <c r="K108" s="84"/>
      <c r="L108" s="84"/>
      <c r="M108" s="195"/>
      <c r="N108" s="194"/>
      <c r="O108" s="84"/>
      <c r="P108" s="84"/>
      <c r="Q108" s="84"/>
      <c r="R108" s="84"/>
      <c r="S108" s="84"/>
      <c r="T108" s="175"/>
      <c r="U108" s="175"/>
      <c r="V108" s="175"/>
      <c r="W108" s="224"/>
    </row>
    <row r="109" spans="1:25" s="141" customFormat="1" ht="13.5" customHeight="1">
      <c r="A109" s="225">
        <v>205</v>
      </c>
      <c r="B109" s="202" t="s">
        <v>157</v>
      </c>
      <c r="C109" s="194" t="s">
        <v>186</v>
      </c>
      <c r="D109" s="84">
        <v>5570.5</v>
      </c>
      <c r="E109" s="84">
        <v>574.9</v>
      </c>
      <c r="F109" s="84">
        <v>746.69999999999993</v>
      </c>
      <c r="G109" s="84">
        <v>308.5</v>
      </c>
      <c r="H109" s="84">
        <v>329.59999999999997</v>
      </c>
      <c r="I109" s="84">
        <v>226.9</v>
      </c>
      <c r="J109" s="84">
        <v>398.70000000000005</v>
      </c>
      <c r="K109" s="84">
        <v>932.1</v>
      </c>
      <c r="L109" s="84">
        <v>182.6</v>
      </c>
      <c r="M109" s="202" t="s">
        <v>157</v>
      </c>
      <c r="N109" s="194" t="s">
        <v>186</v>
      </c>
      <c r="O109" s="84">
        <v>48.2</v>
      </c>
      <c r="P109" s="84">
        <v>590.69999999999993</v>
      </c>
      <c r="Q109" s="84">
        <v>314.10000000000002</v>
      </c>
      <c r="R109" s="84">
        <v>171.6</v>
      </c>
      <c r="S109" s="84">
        <v>271.2</v>
      </c>
      <c r="T109" s="84">
        <v>295.39999999999998</v>
      </c>
      <c r="U109" s="84">
        <v>62.3</v>
      </c>
      <c r="V109" s="84">
        <v>117</v>
      </c>
      <c r="W109" s="224">
        <v>205</v>
      </c>
      <c r="X109" s="84"/>
      <c r="Y109" s="179"/>
    </row>
    <row r="110" spans="1:25" s="141" customFormat="1" ht="13.5" customHeight="1">
      <c r="A110" s="225">
        <v>206</v>
      </c>
      <c r="B110" s="240" t="s">
        <v>259</v>
      </c>
      <c r="C110" s="194" t="s">
        <v>159</v>
      </c>
      <c r="D110" s="84">
        <v>5326.6</v>
      </c>
      <c r="E110" s="84">
        <v>535.1</v>
      </c>
      <c r="F110" s="84">
        <v>739.3</v>
      </c>
      <c r="G110" s="84">
        <v>277.3</v>
      </c>
      <c r="H110" s="84">
        <v>309.7</v>
      </c>
      <c r="I110" s="84">
        <v>223.4</v>
      </c>
      <c r="J110" s="84">
        <v>386.1</v>
      </c>
      <c r="K110" s="84">
        <v>866.4</v>
      </c>
      <c r="L110" s="84">
        <v>168</v>
      </c>
      <c r="M110" s="240" t="s">
        <v>259</v>
      </c>
      <c r="N110" s="194" t="s">
        <v>159</v>
      </c>
      <c r="O110" s="84">
        <v>45.6</v>
      </c>
      <c r="P110" s="84">
        <v>581.4</v>
      </c>
      <c r="Q110" s="84">
        <v>309.8</v>
      </c>
      <c r="R110" s="84">
        <v>147.5</v>
      </c>
      <c r="S110" s="84">
        <v>262.3</v>
      </c>
      <c r="T110" s="84">
        <v>295.39999999999998</v>
      </c>
      <c r="U110" s="84">
        <v>62.3</v>
      </c>
      <c r="V110" s="84">
        <v>117</v>
      </c>
      <c r="W110" s="224">
        <v>206</v>
      </c>
      <c r="X110" s="84"/>
      <c r="Y110" s="179"/>
    </row>
    <row r="111" spans="1:25" s="141" customFormat="1" ht="13.5" customHeight="1">
      <c r="A111" s="225">
        <v>207</v>
      </c>
      <c r="B111" s="240" t="s">
        <v>259</v>
      </c>
      <c r="C111" s="194" t="s">
        <v>142</v>
      </c>
      <c r="D111" s="84">
        <v>243.9</v>
      </c>
      <c r="E111" s="84">
        <v>39.799999999999997</v>
      </c>
      <c r="F111" s="84">
        <v>7.4</v>
      </c>
      <c r="G111" s="84">
        <v>31.2</v>
      </c>
      <c r="H111" s="84">
        <v>19.899999999999999</v>
      </c>
      <c r="I111" s="84">
        <v>3.5</v>
      </c>
      <c r="J111" s="84">
        <v>12.6</v>
      </c>
      <c r="K111" s="84">
        <v>65.7</v>
      </c>
      <c r="L111" s="84">
        <v>14.6</v>
      </c>
      <c r="M111" s="240" t="s">
        <v>259</v>
      </c>
      <c r="N111" s="194" t="s">
        <v>142</v>
      </c>
      <c r="O111" s="84">
        <v>2.6</v>
      </c>
      <c r="P111" s="84">
        <v>9.3000000000000007</v>
      </c>
      <c r="Q111" s="84">
        <v>4.3</v>
      </c>
      <c r="R111" s="84">
        <v>24.1</v>
      </c>
      <c r="S111" s="84">
        <v>8.9</v>
      </c>
      <c r="T111" s="175">
        <v>0</v>
      </c>
      <c r="U111" s="175">
        <v>0</v>
      </c>
      <c r="V111" s="175">
        <v>0</v>
      </c>
      <c r="W111" s="224">
        <v>207</v>
      </c>
      <c r="X111" s="84"/>
      <c r="Y111" s="179"/>
    </row>
    <row r="112" spans="1:25" s="141" customFormat="1" ht="13.5" customHeight="1">
      <c r="A112" s="225"/>
      <c r="B112" s="240"/>
      <c r="C112" s="194"/>
      <c r="D112" s="84"/>
      <c r="E112" s="84"/>
      <c r="F112" s="84"/>
      <c r="G112" s="84"/>
      <c r="H112" s="84"/>
      <c r="I112" s="84"/>
      <c r="J112" s="84"/>
      <c r="K112" s="84"/>
      <c r="L112" s="84"/>
      <c r="M112" s="240"/>
      <c r="N112" s="194"/>
      <c r="O112" s="84"/>
      <c r="P112" s="84"/>
      <c r="Q112" s="84"/>
      <c r="R112" s="84"/>
      <c r="S112" s="84"/>
      <c r="T112" s="175"/>
      <c r="U112" s="175"/>
      <c r="V112" s="175"/>
      <c r="W112" s="224"/>
      <c r="X112" s="84"/>
      <c r="Y112" s="179"/>
    </row>
    <row r="113" spans="1:25" s="141" customFormat="1" ht="13.5" customHeight="1">
      <c r="A113" s="225">
        <v>208</v>
      </c>
      <c r="B113" s="202" t="s">
        <v>159</v>
      </c>
      <c r="C113" s="194" t="s">
        <v>186</v>
      </c>
      <c r="D113" s="84">
        <v>6897.5</v>
      </c>
      <c r="E113" s="84">
        <v>561.1</v>
      </c>
      <c r="F113" s="84">
        <v>1484.7</v>
      </c>
      <c r="G113" s="84">
        <v>397.2</v>
      </c>
      <c r="H113" s="84">
        <v>364.59999999999997</v>
      </c>
      <c r="I113" s="84">
        <v>219.8</v>
      </c>
      <c r="J113" s="84">
        <v>294.7</v>
      </c>
      <c r="K113" s="84">
        <v>1736.3999999999999</v>
      </c>
      <c r="L113" s="84">
        <v>266.89999999999998</v>
      </c>
      <c r="M113" s="202" t="s">
        <v>159</v>
      </c>
      <c r="N113" s="194" t="s">
        <v>186</v>
      </c>
      <c r="O113" s="84">
        <v>45.5</v>
      </c>
      <c r="P113" s="84">
        <v>723.6</v>
      </c>
      <c r="Q113" s="84">
        <v>358.4</v>
      </c>
      <c r="R113" s="84">
        <v>111.5</v>
      </c>
      <c r="S113" s="84">
        <v>323.39999999999998</v>
      </c>
      <c r="T113" s="84">
        <v>0</v>
      </c>
      <c r="U113" s="84">
        <v>0.1</v>
      </c>
      <c r="V113" s="84">
        <v>9.6999999999999993</v>
      </c>
      <c r="W113" s="224">
        <v>208</v>
      </c>
      <c r="X113" s="84"/>
      <c r="Y113" s="179"/>
    </row>
    <row r="114" spans="1:25" s="141" customFormat="1" ht="13.5" customHeight="1">
      <c r="A114" s="225">
        <v>209</v>
      </c>
      <c r="B114" s="240" t="s">
        <v>259</v>
      </c>
      <c r="C114" s="194" t="s">
        <v>159</v>
      </c>
      <c r="D114" s="84">
        <v>20.2</v>
      </c>
      <c r="E114" s="84">
        <v>0</v>
      </c>
      <c r="F114" s="84">
        <v>0</v>
      </c>
      <c r="G114" s="84">
        <v>1.4</v>
      </c>
      <c r="H114" s="84">
        <v>2.9</v>
      </c>
      <c r="I114" s="84">
        <v>0</v>
      </c>
      <c r="J114" s="84">
        <v>2.9</v>
      </c>
      <c r="K114" s="84">
        <v>1.6</v>
      </c>
      <c r="L114" s="84">
        <v>1</v>
      </c>
      <c r="M114" s="240" t="s">
        <v>259</v>
      </c>
      <c r="N114" s="194" t="s">
        <v>159</v>
      </c>
      <c r="O114" s="84">
        <v>0</v>
      </c>
      <c r="P114" s="84">
        <v>0</v>
      </c>
      <c r="Q114" s="84">
        <v>0</v>
      </c>
      <c r="R114" s="84">
        <v>0.6</v>
      </c>
      <c r="S114" s="84">
        <v>0</v>
      </c>
      <c r="T114" s="84">
        <v>0</v>
      </c>
      <c r="U114" s="84">
        <v>0.1</v>
      </c>
      <c r="V114" s="84">
        <v>9.6999999999999993</v>
      </c>
      <c r="W114" s="224">
        <v>209</v>
      </c>
      <c r="X114" s="84"/>
      <c r="Y114" s="179"/>
    </row>
    <row r="115" spans="1:25" s="141" customFormat="1" ht="13.5" customHeight="1">
      <c r="A115" s="225">
        <v>210</v>
      </c>
      <c r="B115" s="240" t="s">
        <v>259</v>
      </c>
      <c r="C115" s="194" t="s">
        <v>142</v>
      </c>
      <c r="D115" s="175">
        <v>6877.3</v>
      </c>
      <c r="E115" s="175">
        <v>561.1</v>
      </c>
      <c r="F115" s="175">
        <v>1484.7</v>
      </c>
      <c r="G115" s="175">
        <v>395.8</v>
      </c>
      <c r="H115" s="175">
        <v>361.7</v>
      </c>
      <c r="I115" s="175">
        <v>219.8</v>
      </c>
      <c r="J115" s="175">
        <v>291.8</v>
      </c>
      <c r="K115" s="175">
        <v>1734.8</v>
      </c>
      <c r="L115" s="175">
        <v>265.89999999999998</v>
      </c>
      <c r="M115" s="240" t="s">
        <v>259</v>
      </c>
      <c r="N115" s="194" t="s">
        <v>142</v>
      </c>
      <c r="O115" s="175">
        <v>45.5</v>
      </c>
      <c r="P115" s="175">
        <v>723.6</v>
      </c>
      <c r="Q115" s="175">
        <v>358.4</v>
      </c>
      <c r="R115" s="175">
        <v>110.9</v>
      </c>
      <c r="S115" s="175">
        <v>323.39999999999998</v>
      </c>
      <c r="T115" s="175">
        <v>0</v>
      </c>
      <c r="U115" s="175">
        <v>0</v>
      </c>
      <c r="V115" s="175">
        <v>0</v>
      </c>
      <c r="W115" s="224">
        <v>210</v>
      </c>
      <c r="X115" s="84"/>
      <c r="Y115" s="179"/>
    </row>
    <row r="116" spans="1:25" s="141" customFormat="1" ht="13.5" customHeight="1">
      <c r="A116" s="225"/>
      <c r="B116" s="240"/>
      <c r="C116" s="194"/>
      <c r="D116" s="175"/>
      <c r="E116" s="175"/>
      <c r="F116" s="175"/>
      <c r="G116" s="175"/>
      <c r="H116" s="175"/>
      <c r="I116" s="175"/>
      <c r="J116" s="175"/>
      <c r="K116" s="175"/>
      <c r="L116" s="175"/>
      <c r="M116" s="240"/>
      <c r="N116" s="194"/>
      <c r="O116" s="175"/>
      <c r="P116" s="175"/>
      <c r="Q116" s="175"/>
      <c r="R116" s="175"/>
      <c r="S116" s="175"/>
      <c r="T116" s="175"/>
      <c r="U116" s="175"/>
      <c r="V116" s="175"/>
      <c r="W116" s="224"/>
      <c r="X116" s="84"/>
      <c r="Y116" s="179"/>
    </row>
    <row r="117" spans="1:25" s="141" customFormat="1" ht="13.5" customHeight="1">
      <c r="A117" s="225">
        <v>211</v>
      </c>
      <c r="B117" s="202" t="s">
        <v>174</v>
      </c>
      <c r="C117" s="194" t="s">
        <v>186</v>
      </c>
      <c r="D117" s="84">
        <v>1076.2</v>
      </c>
      <c r="E117" s="84">
        <v>47.1</v>
      </c>
      <c r="F117" s="84">
        <v>285</v>
      </c>
      <c r="G117" s="84">
        <v>13.5</v>
      </c>
      <c r="H117" s="84">
        <v>133.1</v>
      </c>
      <c r="I117" s="84">
        <v>33.800000000000004</v>
      </c>
      <c r="J117" s="84">
        <v>181</v>
      </c>
      <c r="K117" s="84">
        <v>232.5</v>
      </c>
      <c r="L117" s="84">
        <v>33.1</v>
      </c>
      <c r="M117" s="202" t="s">
        <v>174</v>
      </c>
      <c r="N117" s="194" t="s">
        <v>186</v>
      </c>
      <c r="O117" s="84">
        <v>4.9000000000000004</v>
      </c>
      <c r="P117" s="84">
        <v>25.8</v>
      </c>
      <c r="Q117" s="84">
        <v>15.8</v>
      </c>
      <c r="R117" s="84">
        <v>39.5</v>
      </c>
      <c r="S117" s="84">
        <v>31.1</v>
      </c>
      <c r="T117" s="84">
        <v>0</v>
      </c>
      <c r="U117" s="84">
        <v>0</v>
      </c>
      <c r="V117" s="84">
        <v>0</v>
      </c>
      <c r="W117" s="224">
        <v>211</v>
      </c>
      <c r="X117" s="84"/>
      <c r="Y117" s="179"/>
    </row>
    <row r="118" spans="1:25" s="141" customFormat="1" ht="13.5" customHeight="1">
      <c r="A118" s="225">
        <v>212</v>
      </c>
      <c r="B118" s="240" t="s">
        <v>259</v>
      </c>
      <c r="C118" s="194" t="s">
        <v>159</v>
      </c>
      <c r="D118" s="84">
        <v>733.6</v>
      </c>
      <c r="E118" s="84">
        <v>20.8</v>
      </c>
      <c r="F118" s="84">
        <v>236.2</v>
      </c>
      <c r="G118" s="84">
        <v>0.6</v>
      </c>
      <c r="H118" s="84">
        <v>114.1</v>
      </c>
      <c r="I118" s="84">
        <v>27.6</v>
      </c>
      <c r="J118" s="84">
        <v>87.2</v>
      </c>
      <c r="K118" s="84">
        <v>197.1</v>
      </c>
      <c r="L118" s="84">
        <v>0.5</v>
      </c>
      <c r="M118" s="240" t="s">
        <v>259</v>
      </c>
      <c r="N118" s="194" t="s">
        <v>159</v>
      </c>
      <c r="O118" s="84">
        <v>0</v>
      </c>
      <c r="P118" s="84">
        <v>0</v>
      </c>
      <c r="Q118" s="84">
        <v>5.3</v>
      </c>
      <c r="R118" s="84">
        <v>21.2</v>
      </c>
      <c r="S118" s="84">
        <v>23</v>
      </c>
      <c r="T118" s="84">
        <v>0</v>
      </c>
      <c r="U118" s="84">
        <v>0</v>
      </c>
      <c r="V118" s="84">
        <v>0</v>
      </c>
      <c r="W118" s="224">
        <v>212</v>
      </c>
      <c r="X118" s="84"/>
      <c r="Y118" s="179"/>
    </row>
    <row r="119" spans="1:25" s="141" customFormat="1" ht="13.5" customHeight="1">
      <c r="A119" s="225">
        <v>213</v>
      </c>
      <c r="B119" s="240" t="s">
        <v>259</v>
      </c>
      <c r="C119" s="194" t="s">
        <v>142</v>
      </c>
      <c r="D119" s="175">
        <v>342.6</v>
      </c>
      <c r="E119" s="175">
        <v>26.3</v>
      </c>
      <c r="F119" s="175">
        <v>48.8</v>
      </c>
      <c r="G119" s="175">
        <v>12.9</v>
      </c>
      <c r="H119" s="175">
        <v>19</v>
      </c>
      <c r="I119" s="175">
        <v>6.2</v>
      </c>
      <c r="J119" s="175">
        <v>93.8</v>
      </c>
      <c r="K119" s="175">
        <v>35.4</v>
      </c>
      <c r="L119" s="175">
        <v>32.6</v>
      </c>
      <c r="M119" s="240" t="s">
        <v>259</v>
      </c>
      <c r="N119" s="194" t="s">
        <v>142</v>
      </c>
      <c r="O119" s="175">
        <v>4.9000000000000004</v>
      </c>
      <c r="P119" s="175">
        <v>25.8</v>
      </c>
      <c r="Q119" s="175">
        <v>10.5</v>
      </c>
      <c r="R119" s="175">
        <v>18.3</v>
      </c>
      <c r="S119" s="175">
        <v>8.1</v>
      </c>
      <c r="T119" s="175">
        <v>0</v>
      </c>
      <c r="U119" s="175">
        <v>0</v>
      </c>
      <c r="V119" s="175">
        <v>0</v>
      </c>
      <c r="W119" s="224">
        <v>213</v>
      </c>
      <c r="X119" s="84"/>
      <c r="Y119" s="179"/>
    </row>
    <row r="120" spans="1:25" s="141" customFormat="1" ht="13.5" customHeight="1">
      <c r="A120" s="225"/>
      <c r="B120" s="240"/>
      <c r="C120" s="194"/>
      <c r="D120" s="175"/>
      <c r="E120" s="175"/>
      <c r="F120" s="175"/>
      <c r="G120" s="175"/>
      <c r="H120" s="175"/>
      <c r="I120" s="175"/>
      <c r="J120" s="175"/>
      <c r="K120" s="175"/>
      <c r="L120" s="175"/>
      <c r="M120" s="240"/>
      <c r="N120" s="194"/>
      <c r="O120" s="175"/>
      <c r="P120" s="175"/>
      <c r="Q120" s="175"/>
      <c r="R120" s="175"/>
      <c r="S120" s="175"/>
      <c r="T120" s="175"/>
      <c r="U120" s="175"/>
      <c r="V120" s="175"/>
      <c r="W120" s="224"/>
      <c r="X120" s="84"/>
      <c r="Y120" s="179"/>
    </row>
    <row r="121" spans="1:25" s="141" customFormat="1" ht="13.5" customHeight="1">
      <c r="A121" s="225">
        <v>214</v>
      </c>
      <c r="B121" s="202" t="s">
        <v>84</v>
      </c>
      <c r="C121" s="194" t="s">
        <v>186</v>
      </c>
      <c r="D121" s="84">
        <v>648.79999999999995</v>
      </c>
      <c r="E121" s="84">
        <v>108.89999999999999</v>
      </c>
      <c r="F121" s="84">
        <v>71.7</v>
      </c>
      <c r="G121" s="84">
        <v>40.5</v>
      </c>
      <c r="H121" s="84">
        <v>25.1</v>
      </c>
      <c r="I121" s="84">
        <v>5.7</v>
      </c>
      <c r="J121" s="84">
        <v>37.800000000000004</v>
      </c>
      <c r="K121" s="84">
        <v>124.9</v>
      </c>
      <c r="L121" s="84">
        <v>20.5</v>
      </c>
      <c r="M121" s="202" t="s">
        <v>84</v>
      </c>
      <c r="N121" s="194" t="s">
        <v>186</v>
      </c>
      <c r="O121" s="84">
        <v>8.6</v>
      </c>
      <c r="P121" s="84">
        <v>78.3</v>
      </c>
      <c r="Q121" s="84">
        <v>18.5</v>
      </c>
      <c r="R121" s="84">
        <v>13.1</v>
      </c>
      <c r="S121" s="84">
        <v>42.8</v>
      </c>
      <c r="T121" s="84">
        <v>20.2</v>
      </c>
      <c r="U121" s="84">
        <v>21.8</v>
      </c>
      <c r="V121" s="84">
        <v>10.7</v>
      </c>
      <c r="W121" s="224">
        <v>214</v>
      </c>
      <c r="X121" s="84"/>
      <c r="Y121" s="179"/>
    </row>
    <row r="122" spans="1:25" s="141" customFormat="1" ht="13.5" customHeight="1">
      <c r="A122" s="225">
        <v>215</v>
      </c>
      <c r="B122" s="240" t="s">
        <v>259</v>
      </c>
      <c r="C122" s="194" t="s">
        <v>159</v>
      </c>
      <c r="D122" s="84">
        <v>597.4</v>
      </c>
      <c r="E122" s="84">
        <v>102.8</v>
      </c>
      <c r="F122" s="84">
        <v>59.8</v>
      </c>
      <c r="G122" s="84">
        <v>40</v>
      </c>
      <c r="H122" s="84">
        <v>20.3</v>
      </c>
      <c r="I122" s="84">
        <v>4.9000000000000004</v>
      </c>
      <c r="J122" s="84">
        <v>35.6</v>
      </c>
      <c r="K122" s="84">
        <v>109.8</v>
      </c>
      <c r="L122" s="84">
        <v>19.8</v>
      </c>
      <c r="M122" s="240" t="s">
        <v>259</v>
      </c>
      <c r="N122" s="194" t="s">
        <v>159</v>
      </c>
      <c r="O122" s="84">
        <v>6.5</v>
      </c>
      <c r="P122" s="84">
        <v>73.7</v>
      </c>
      <c r="Q122" s="84">
        <v>17.399999999999999</v>
      </c>
      <c r="R122" s="84">
        <v>11.7</v>
      </c>
      <c r="S122" s="84">
        <v>42.4</v>
      </c>
      <c r="T122" s="84">
        <v>20.2</v>
      </c>
      <c r="U122" s="84">
        <v>21.8</v>
      </c>
      <c r="V122" s="84">
        <v>10.7</v>
      </c>
      <c r="W122" s="224">
        <v>215</v>
      </c>
      <c r="X122" s="84"/>
      <c r="Y122" s="179"/>
    </row>
    <row r="123" spans="1:25" s="141" customFormat="1" ht="13.5" customHeight="1">
      <c r="A123" s="225">
        <v>216</v>
      </c>
      <c r="B123" s="240" t="s">
        <v>259</v>
      </c>
      <c r="C123" s="194" t="s">
        <v>142</v>
      </c>
      <c r="D123" s="175">
        <v>51.4</v>
      </c>
      <c r="E123" s="175">
        <v>6.1</v>
      </c>
      <c r="F123" s="175">
        <v>11.9</v>
      </c>
      <c r="G123" s="175">
        <v>0.5</v>
      </c>
      <c r="H123" s="241">
        <v>4.8</v>
      </c>
      <c r="I123" s="175">
        <v>0.8</v>
      </c>
      <c r="J123" s="175">
        <v>2.2000000000000002</v>
      </c>
      <c r="K123" s="175">
        <v>15.100000000000001</v>
      </c>
      <c r="L123" s="175">
        <v>0.7</v>
      </c>
      <c r="M123" s="240" t="s">
        <v>259</v>
      </c>
      <c r="N123" s="194" t="s">
        <v>142</v>
      </c>
      <c r="O123" s="175">
        <v>2.1</v>
      </c>
      <c r="P123" s="175">
        <v>4.5999999999999996</v>
      </c>
      <c r="Q123" s="175">
        <v>1.1000000000000001</v>
      </c>
      <c r="R123" s="175">
        <v>1.4</v>
      </c>
      <c r="S123" s="175">
        <v>0.4</v>
      </c>
      <c r="T123" s="175">
        <v>0</v>
      </c>
      <c r="U123" s="175">
        <v>0</v>
      </c>
      <c r="V123" s="175">
        <v>0</v>
      </c>
      <c r="W123" s="224">
        <v>216</v>
      </c>
      <c r="X123" s="84"/>
      <c r="Y123" s="179"/>
    </row>
    <row r="124" spans="1:25" s="141" customFormat="1" ht="13.5" customHeight="1">
      <c r="A124" s="238"/>
      <c r="B124" s="195"/>
      <c r="C124" s="194"/>
      <c r="D124" s="56"/>
      <c r="E124" s="56"/>
      <c r="F124" s="56"/>
      <c r="G124" s="56"/>
      <c r="H124" s="56"/>
      <c r="I124" s="56"/>
      <c r="J124" s="56"/>
      <c r="K124" s="56"/>
      <c r="L124" s="56"/>
      <c r="M124" s="195"/>
      <c r="N124" s="194"/>
      <c r="O124" s="194"/>
      <c r="P124" s="194"/>
      <c r="Q124" s="56"/>
      <c r="R124" s="56"/>
      <c r="S124" s="56"/>
      <c r="T124" s="56"/>
      <c r="U124" s="56"/>
      <c r="V124" s="56"/>
      <c r="W124" s="239"/>
      <c r="X124" s="84"/>
      <c r="Y124" s="153"/>
    </row>
    <row r="125" spans="1:25" ht="13.5" customHeight="1">
      <c r="A125" s="225">
        <v>217</v>
      </c>
      <c r="B125" s="201" t="s">
        <v>195</v>
      </c>
      <c r="C125" s="194" t="s">
        <v>186</v>
      </c>
      <c r="D125" s="84">
        <v>4747</v>
      </c>
      <c r="E125" s="84">
        <v>483.4</v>
      </c>
      <c r="F125" s="84">
        <v>753.50000000000011</v>
      </c>
      <c r="G125" s="84">
        <v>506.7</v>
      </c>
      <c r="H125" s="84">
        <v>188.3</v>
      </c>
      <c r="I125" s="84">
        <v>353.1</v>
      </c>
      <c r="J125" s="84">
        <v>278.60000000000002</v>
      </c>
      <c r="K125" s="84">
        <v>463.8</v>
      </c>
      <c r="L125" s="84">
        <v>191.5</v>
      </c>
      <c r="M125" s="201" t="s">
        <v>195</v>
      </c>
      <c r="N125" s="194" t="s">
        <v>186</v>
      </c>
      <c r="O125" s="84">
        <v>22</v>
      </c>
      <c r="P125" s="84">
        <v>610</v>
      </c>
      <c r="Q125" s="84">
        <v>237.20000000000002</v>
      </c>
      <c r="R125" s="84">
        <v>157.80000000000001</v>
      </c>
      <c r="S125" s="84">
        <v>327.29999999999995</v>
      </c>
      <c r="T125" s="84">
        <v>139.69999999999999</v>
      </c>
      <c r="U125" s="84">
        <v>16.399999999999999</v>
      </c>
      <c r="V125" s="84">
        <v>17.899999999999999</v>
      </c>
      <c r="W125" s="224">
        <v>217</v>
      </c>
    </row>
    <row r="126" spans="1:25" ht="13.5" customHeight="1">
      <c r="A126" s="225">
        <v>218</v>
      </c>
      <c r="B126" s="195" t="s">
        <v>259</v>
      </c>
      <c r="C126" s="194" t="s">
        <v>159</v>
      </c>
      <c r="D126" s="84">
        <v>2934.1</v>
      </c>
      <c r="E126" s="84">
        <v>240.4</v>
      </c>
      <c r="F126" s="84">
        <v>183.1</v>
      </c>
      <c r="G126" s="84">
        <v>423.8</v>
      </c>
      <c r="H126" s="84">
        <v>61.9</v>
      </c>
      <c r="I126" s="84">
        <v>314.10000000000002</v>
      </c>
      <c r="J126" s="84">
        <v>76.099999999999994</v>
      </c>
      <c r="K126" s="84">
        <v>222.5</v>
      </c>
      <c r="L126" s="84">
        <v>35.6</v>
      </c>
      <c r="M126" s="195" t="s">
        <v>259</v>
      </c>
      <c r="N126" s="194" t="s">
        <v>159</v>
      </c>
      <c r="O126" s="84">
        <v>14.2</v>
      </c>
      <c r="P126" s="84">
        <v>576.70000000000005</v>
      </c>
      <c r="Q126" s="84">
        <v>213.8</v>
      </c>
      <c r="R126" s="84">
        <v>105.5</v>
      </c>
      <c r="S126" s="84">
        <v>292.39999999999998</v>
      </c>
      <c r="T126" s="84">
        <v>139.69999999999999</v>
      </c>
      <c r="U126" s="84">
        <v>16.399999999999999</v>
      </c>
      <c r="V126" s="84">
        <v>17.899999999999999</v>
      </c>
      <c r="W126" s="224">
        <v>218</v>
      </c>
    </row>
    <row r="127" spans="1:25" ht="13.5" customHeight="1">
      <c r="A127" s="225">
        <v>219</v>
      </c>
      <c r="B127" s="195" t="s">
        <v>259</v>
      </c>
      <c r="C127" s="194" t="s">
        <v>142</v>
      </c>
      <c r="D127" s="84">
        <v>1812.8999999999999</v>
      </c>
      <c r="E127" s="84">
        <v>243</v>
      </c>
      <c r="F127" s="84">
        <v>570.40000000000009</v>
      </c>
      <c r="G127" s="84">
        <v>82.899999999999991</v>
      </c>
      <c r="H127" s="84">
        <v>126.4</v>
      </c>
      <c r="I127" s="84">
        <v>39</v>
      </c>
      <c r="J127" s="84">
        <v>202.5</v>
      </c>
      <c r="K127" s="84">
        <v>241.3</v>
      </c>
      <c r="L127" s="84">
        <v>155.9</v>
      </c>
      <c r="M127" s="195" t="s">
        <v>259</v>
      </c>
      <c r="N127" s="194" t="s">
        <v>142</v>
      </c>
      <c r="O127" s="84">
        <v>7.8</v>
      </c>
      <c r="P127" s="84">
        <v>33.299999999999997</v>
      </c>
      <c r="Q127" s="84">
        <v>23.4</v>
      </c>
      <c r="R127" s="84">
        <v>52.3</v>
      </c>
      <c r="S127" s="84">
        <v>34.900000000000006</v>
      </c>
      <c r="T127" s="175">
        <v>0</v>
      </c>
      <c r="U127" s="175">
        <v>0</v>
      </c>
      <c r="V127" s="175">
        <v>0</v>
      </c>
      <c r="W127" s="224">
        <v>219</v>
      </c>
    </row>
    <row r="128" spans="1:25" ht="13.5" customHeight="1">
      <c r="A128" s="238"/>
      <c r="B128" s="195"/>
      <c r="C128" s="194"/>
      <c r="D128" s="84"/>
      <c r="E128" s="84"/>
      <c r="F128" s="84"/>
      <c r="G128" s="84"/>
      <c r="H128" s="84"/>
      <c r="I128" s="84"/>
      <c r="J128" s="84"/>
      <c r="K128" s="84"/>
      <c r="L128" s="84"/>
      <c r="M128" s="195"/>
      <c r="N128" s="194"/>
      <c r="O128" s="84"/>
      <c r="P128" s="84"/>
      <c r="Q128" s="84"/>
      <c r="R128" s="84"/>
      <c r="S128" s="84"/>
      <c r="T128" s="84"/>
      <c r="U128" s="84"/>
      <c r="V128" s="84"/>
      <c r="W128" s="239"/>
    </row>
    <row r="129" spans="1:25" s="141" customFormat="1" ht="13.5" customHeight="1">
      <c r="A129" s="238"/>
      <c r="B129" s="197" t="s">
        <v>190</v>
      </c>
      <c r="C129" s="194"/>
      <c r="D129" s="56"/>
      <c r="E129" s="56"/>
      <c r="F129" s="56"/>
      <c r="G129" s="56"/>
      <c r="H129" s="56"/>
      <c r="I129" s="56"/>
      <c r="J129" s="56"/>
      <c r="K129" s="56"/>
      <c r="L129" s="56"/>
      <c r="M129" s="197" t="s">
        <v>190</v>
      </c>
      <c r="N129" s="194"/>
      <c r="O129" s="194"/>
      <c r="P129" s="194"/>
      <c r="Q129" s="56"/>
      <c r="R129" s="56"/>
      <c r="S129" s="56"/>
      <c r="T129" s="56"/>
      <c r="U129" s="56"/>
      <c r="V129" s="56"/>
      <c r="W129" s="239"/>
      <c r="X129" s="84"/>
      <c r="Y129" s="153"/>
    </row>
    <row r="130" spans="1:25" s="141" customFormat="1" ht="13.5" customHeight="1">
      <c r="A130" s="238"/>
      <c r="B130" s="195"/>
      <c r="C130" s="194"/>
      <c r="D130" s="56"/>
      <c r="E130" s="56"/>
      <c r="F130" s="56"/>
      <c r="G130" s="56"/>
      <c r="H130" s="56"/>
      <c r="I130" s="56"/>
      <c r="J130" s="56"/>
      <c r="K130" s="56"/>
      <c r="L130" s="56"/>
      <c r="M130" s="195"/>
      <c r="N130" s="194"/>
      <c r="O130" s="194"/>
      <c r="P130" s="194"/>
      <c r="Q130" s="56"/>
      <c r="R130" s="56"/>
      <c r="S130" s="56"/>
      <c r="T130" s="56"/>
      <c r="U130" s="56"/>
      <c r="V130" s="56"/>
      <c r="W130" s="239"/>
      <c r="X130" s="84"/>
      <c r="Y130" s="153"/>
    </row>
    <row r="131" spans="1:25" s="141" customFormat="1" ht="13.5" customHeight="1">
      <c r="A131" s="225">
        <v>220</v>
      </c>
      <c r="B131" s="201" t="s">
        <v>96</v>
      </c>
      <c r="C131" s="194" t="s">
        <v>186</v>
      </c>
      <c r="D131" s="84">
        <v>0</v>
      </c>
      <c r="E131" s="84">
        <v>0</v>
      </c>
      <c r="F131" s="84">
        <v>0</v>
      </c>
      <c r="G131" s="84">
        <v>0</v>
      </c>
      <c r="H131" s="84">
        <v>0</v>
      </c>
      <c r="I131" s="84">
        <v>0</v>
      </c>
      <c r="J131" s="84">
        <v>0</v>
      </c>
      <c r="K131" s="84">
        <v>0</v>
      </c>
      <c r="L131" s="84">
        <v>0</v>
      </c>
      <c r="M131" s="201" t="s">
        <v>96</v>
      </c>
      <c r="N131" s="194" t="s">
        <v>186</v>
      </c>
      <c r="O131" s="84">
        <v>0</v>
      </c>
      <c r="P131" s="84">
        <v>0</v>
      </c>
      <c r="Q131" s="84">
        <v>0</v>
      </c>
      <c r="R131" s="84">
        <v>0</v>
      </c>
      <c r="S131" s="84">
        <v>0</v>
      </c>
      <c r="T131" s="84">
        <v>0</v>
      </c>
      <c r="U131" s="84">
        <v>0</v>
      </c>
      <c r="V131" s="84">
        <v>0</v>
      </c>
      <c r="W131" s="224">
        <v>220</v>
      </c>
      <c r="X131" s="84"/>
      <c r="Y131" s="179"/>
    </row>
    <row r="132" spans="1:25" s="141" customFormat="1" ht="13.5" customHeight="1">
      <c r="A132" s="225">
        <v>221</v>
      </c>
      <c r="B132" s="201" t="s">
        <v>259</v>
      </c>
      <c r="C132" s="194" t="s">
        <v>159</v>
      </c>
      <c r="D132" s="84">
        <v>0</v>
      </c>
      <c r="E132" s="84">
        <v>0</v>
      </c>
      <c r="F132" s="84">
        <v>0</v>
      </c>
      <c r="G132" s="84">
        <v>0</v>
      </c>
      <c r="H132" s="84">
        <v>0</v>
      </c>
      <c r="I132" s="84">
        <v>0</v>
      </c>
      <c r="J132" s="84">
        <v>0</v>
      </c>
      <c r="K132" s="84">
        <v>0</v>
      </c>
      <c r="L132" s="84">
        <v>0</v>
      </c>
      <c r="M132" s="201" t="s">
        <v>259</v>
      </c>
      <c r="N132" s="194" t="s">
        <v>159</v>
      </c>
      <c r="O132" s="84">
        <v>0</v>
      </c>
      <c r="P132" s="84">
        <v>0</v>
      </c>
      <c r="Q132" s="84">
        <v>0</v>
      </c>
      <c r="R132" s="84">
        <v>0</v>
      </c>
      <c r="S132" s="84">
        <v>0</v>
      </c>
      <c r="T132" s="84">
        <v>0</v>
      </c>
      <c r="U132" s="84">
        <v>0</v>
      </c>
      <c r="V132" s="84">
        <v>0</v>
      </c>
      <c r="W132" s="224">
        <v>221</v>
      </c>
      <c r="X132" s="84"/>
      <c r="Y132" s="179"/>
    </row>
    <row r="133" spans="1:25" s="141" customFormat="1" ht="13.5" customHeight="1">
      <c r="A133" s="225">
        <v>222</v>
      </c>
      <c r="B133" s="201" t="s">
        <v>259</v>
      </c>
      <c r="C133" s="194" t="s">
        <v>142</v>
      </c>
      <c r="D133" s="175">
        <v>0</v>
      </c>
      <c r="E133" s="175">
        <v>0</v>
      </c>
      <c r="F133" s="175">
        <v>0</v>
      </c>
      <c r="G133" s="175">
        <v>0</v>
      </c>
      <c r="H133" s="175">
        <v>0</v>
      </c>
      <c r="I133" s="175">
        <v>0</v>
      </c>
      <c r="J133" s="175">
        <v>0</v>
      </c>
      <c r="K133" s="175">
        <v>0</v>
      </c>
      <c r="L133" s="175">
        <v>0</v>
      </c>
      <c r="M133" s="201" t="s">
        <v>259</v>
      </c>
      <c r="N133" s="194" t="s">
        <v>142</v>
      </c>
      <c r="O133" s="175">
        <v>0</v>
      </c>
      <c r="P133" s="175">
        <v>0</v>
      </c>
      <c r="Q133" s="175">
        <v>0</v>
      </c>
      <c r="R133" s="175">
        <v>0</v>
      </c>
      <c r="S133" s="175">
        <v>0</v>
      </c>
      <c r="T133" s="175">
        <v>0</v>
      </c>
      <c r="U133" s="175">
        <v>0</v>
      </c>
      <c r="V133" s="175">
        <v>0</v>
      </c>
      <c r="W133" s="224">
        <v>222</v>
      </c>
      <c r="X133" s="84"/>
      <c r="Y133" s="179"/>
    </row>
    <row r="134" spans="1:25" s="141" customFormat="1" ht="13.5" customHeight="1">
      <c r="A134" s="225"/>
      <c r="B134" s="201"/>
      <c r="C134" s="194"/>
      <c r="D134" s="175"/>
      <c r="E134" s="175"/>
      <c r="F134" s="175"/>
      <c r="G134" s="175"/>
      <c r="H134" s="175"/>
      <c r="I134" s="175"/>
      <c r="J134" s="175"/>
      <c r="K134" s="175"/>
      <c r="L134" s="175"/>
      <c r="M134" s="201"/>
      <c r="N134" s="194"/>
      <c r="O134" s="175"/>
      <c r="P134" s="175"/>
      <c r="Q134" s="175"/>
      <c r="R134" s="175"/>
      <c r="S134" s="175"/>
      <c r="T134" s="175"/>
      <c r="U134" s="175"/>
      <c r="V134" s="175"/>
      <c r="W134" s="224"/>
      <c r="X134" s="84"/>
      <c r="Y134" s="179"/>
    </row>
    <row r="135" spans="1:25" s="141" customFormat="1" ht="13.5" customHeight="1">
      <c r="A135" s="225">
        <v>223</v>
      </c>
      <c r="B135" s="201" t="s">
        <v>196</v>
      </c>
      <c r="C135" s="194" t="s">
        <v>186</v>
      </c>
      <c r="D135" s="84">
        <v>3.4</v>
      </c>
      <c r="E135" s="84">
        <v>0</v>
      </c>
      <c r="F135" s="84">
        <v>0</v>
      </c>
      <c r="G135" s="84">
        <v>0.7</v>
      </c>
      <c r="H135" s="84">
        <v>0</v>
      </c>
      <c r="I135" s="84">
        <v>0</v>
      </c>
      <c r="J135" s="84">
        <v>0</v>
      </c>
      <c r="K135" s="84">
        <v>0</v>
      </c>
      <c r="L135" s="84">
        <v>0</v>
      </c>
      <c r="M135" s="201" t="s">
        <v>196</v>
      </c>
      <c r="N135" s="194" t="s">
        <v>186</v>
      </c>
      <c r="O135" s="84">
        <v>0</v>
      </c>
      <c r="P135" s="84">
        <v>0</v>
      </c>
      <c r="Q135" s="84">
        <v>0</v>
      </c>
      <c r="R135" s="84">
        <v>0</v>
      </c>
      <c r="S135" s="84">
        <v>0</v>
      </c>
      <c r="T135" s="84">
        <v>2.2999999999999998</v>
      </c>
      <c r="U135" s="84">
        <v>0.4</v>
      </c>
      <c r="V135" s="84">
        <v>0</v>
      </c>
      <c r="W135" s="224">
        <v>223</v>
      </c>
      <c r="X135" s="84"/>
      <c r="Y135" s="179"/>
    </row>
    <row r="136" spans="1:25" s="141" customFormat="1" ht="13.5" customHeight="1">
      <c r="A136" s="225">
        <v>224</v>
      </c>
      <c r="B136" s="201" t="s">
        <v>259</v>
      </c>
      <c r="C136" s="194" t="s">
        <v>159</v>
      </c>
      <c r="D136" s="84">
        <v>3.4</v>
      </c>
      <c r="E136" s="84">
        <v>0</v>
      </c>
      <c r="F136" s="84">
        <v>0</v>
      </c>
      <c r="G136" s="84">
        <v>0.7</v>
      </c>
      <c r="H136" s="84">
        <v>0</v>
      </c>
      <c r="I136" s="84">
        <v>0</v>
      </c>
      <c r="J136" s="84">
        <v>0</v>
      </c>
      <c r="K136" s="84">
        <v>0</v>
      </c>
      <c r="L136" s="84">
        <v>0</v>
      </c>
      <c r="M136" s="201" t="s">
        <v>259</v>
      </c>
      <c r="N136" s="194" t="s">
        <v>159</v>
      </c>
      <c r="O136" s="84">
        <v>0</v>
      </c>
      <c r="P136" s="84">
        <v>0</v>
      </c>
      <c r="Q136" s="84">
        <v>0</v>
      </c>
      <c r="R136" s="84">
        <v>0</v>
      </c>
      <c r="S136" s="84">
        <v>0</v>
      </c>
      <c r="T136" s="84">
        <v>2.2999999999999998</v>
      </c>
      <c r="U136" s="84">
        <v>0.4</v>
      </c>
      <c r="V136" s="84">
        <v>0</v>
      </c>
      <c r="W136" s="224">
        <v>224</v>
      </c>
      <c r="X136" s="84"/>
      <c r="Y136" s="179"/>
    </row>
    <row r="137" spans="1:25" s="141" customFormat="1" ht="13.5" customHeight="1">
      <c r="A137" s="225">
        <v>225</v>
      </c>
      <c r="B137" s="195" t="s">
        <v>259</v>
      </c>
      <c r="C137" s="194" t="s">
        <v>142</v>
      </c>
      <c r="D137" s="175">
        <v>0</v>
      </c>
      <c r="E137" s="175">
        <v>0</v>
      </c>
      <c r="F137" s="175">
        <v>0</v>
      </c>
      <c r="G137" s="175">
        <v>0</v>
      </c>
      <c r="H137" s="175">
        <v>0</v>
      </c>
      <c r="I137" s="175">
        <v>0</v>
      </c>
      <c r="J137" s="175">
        <v>0</v>
      </c>
      <c r="K137" s="175">
        <v>0</v>
      </c>
      <c r="L137" s="175">
        <v>0</v>
      </c>
      <c r="M137" s="195" t="s">
        <v>259</v>
      </c>
      <c r="N137" s="194" t="s">
        <v>142</v>
      </c>
      <c r="O137" s="175">
        <v>0</v>
      </c>
      <c r="P137" s="175">
        <v>0</v>
      </c>
      <c r="Q137" s="175">
        <v>0</v>
      </c>
      <c r="R137" s="175">
        <v>0</v>
      </c>
      <c r="S137" s="175">
        <v>0</v>
      </c>
      <c r="T137" s="175">
        <v>0</v>
      </c>
      <c r="U137" s="175">
        <v>0</v>
      </c>
      <c r="V137" s="175">
        <v>0</v>
      </c>
      <c r="W137" s="224">
        <v>225</v>
      </c>
      <c r="X137" s="84"/>
      <c r="Y137" s="179"/>
    </row>
    <row r="138" spans="1:25" s="141" customFormat="1" ht="13.5" customHeight="1">
      <c r="A138" s="238"/>
      <c r="B138" s="195"/>
      <c r="C138" s="194"/>
      <c r="D138" s="56"/>
      <c r="E138" s="56"/>
      <c r="F138" s="56"/>
      <c r="G138" s="56"/>
      <c r="H138" s="56"/>
      <c r="I138" s="56"/>
      <c r="J138" s="56"/>
      <c r="K138" s="56"/>
      <c r="L138" s="56"/>
      <c r="M138" s="195"/>
      <c r="N138" s="194"/>
      <c r="O138" s="194"/>
      <c r="P138" s="194"/>
      <c r="Q138" s="56"/>
      <c r="R138" s="56"/>
      <c r="S138" s="56"/>
      <c r="T138" s="56"/>
      <c r="U138" s="56"/>
      <c r="V138" s="56"/>
      <c r="W138" s="239"/>
      <c r="X138" s="84"/>
      <c r="Y138" s="153"/>
    </row>
    <row r="139" spans="1:25" s="141" customFormat="1" ht="13.5" customHeight="1">
      <c r="A139" s="238"/>
      <c r="B139" s="195"/>
      <c r="C139" s="194"/>
      <c r="D139" s="56"/>
      <c r="E139" s="56"/>
      <c r="F139" s="56"/>
      <c r="G139" s="56"/>
      <c r="H139" s="56"/>
      <c r="I139" s="56"/>
      <c r="J139" s="56"/>
      <c r="K139" s="56"/>
      <c r="L139" s="56"/>
      <c r="M139" s="195"/>
      <c r="N139" s="194"/>
      <c r="O139" s="194"/>
      <c r="P139" s="194"/>
      <c r="Q139" s="56"/>
      <c r="R139" s="56"/>
      <c r="S139" s="56"/>
      <c r="T139" s="56"/>
      <c r="U139" s="56"/>
      <c r="V139" s="56"/>
      <c r="W139" s="239"/>
      <c r="X139" s="84"/>
      <c r="Y139" s="153"/>
    </row>
    <row r="140" spans="1:25" ht="13.5" customHeight="1">
      <c r="A140" s="225"/>
      <c r="B140" s="193" t="s">
        <v>129</v>
      </c>
      <c r="C140" s="194"/>
      <c r="D140" s="84"/>
      <c r="E140" s="84"/>
      <c r="F140" s="84"/>
      <c r="G140" s="84"/>
      <c r="H140" s="84"/>
      <c r="I140" s="84"/>
      <c r="J140" s="84"/>
      <c r="K140" s="84"/>
      <c r="L140" s="84"/>
      <c r="M140" s="193" t="s">
        <v>129</v>
      </c>
      <c r="N140" s="194"/>
      <c r="O140" s="84"/>
      <c r="P140" s="84"/>
      <c r="Q140" s="84"/>
      <c r="R140" s="84"/>
      <c r="S140" s="84"/>
      <c r="T140" s="84"/>
      <c r="U140" s="84"/>
      <c r="V140" s="84"/>
      <c r="W140" s="224"/>
    </row>
    <row r="141" spans="1:25" ht="13.5" customHeight="1">
      <c r="A141" s="225"/>
      <c r="B141" s="195"/>
      <c r="C141" s="194"/>
      <c r="D141" s="84"/>
      <c r="E141" s="84"/>
      <c r="F141" s="84"/>
      <c r="G141" s="84"/>
      <c r="H141" s="84"/>
      <c r="I141" s="84"/>
      <c r="J141" s="84"/>
      <c r="K141" s="84"/>
      <c r="L141" s="84"/>
      <c r="M141" s="195"/>
      <c r="N141" s="194"/>
      <c r="O141" s="84"/>
      <c r="P141" s="84"/>
      <c r="Q141" s="84"/>
      <c r="R141" s="84"/>
      <c r="S141" s="84"/>
      <c r="T141" s="84"/>
      <c r="U141" s="84"/>
      <c r="V141" s="84"/>
      <c r="W141" s="224"/>
    </row>
    <row r="142" spans="1:25" ht="13.5" customHeight="1">
      <c r="A142" s="225">
        <v>226</v>
      </c>
      <c r="B142" s="197" t="s">
        <v>2</v>
      </c>
      <c r="C142" s="194" t="s">
        <v>186</v>
      </c>
      <c r="D142" s="84">
        <v>251.70000000000002</v>
      </c>
      <c r="E142" s="84">
        <v>7.1999999999999993</v>
      </c>
      <c r="F142" s="84">
        <v>7.8999999999999995</v>
      </c>
      <c r="G142" s="84">
        <v>2.4000000000000004</v>
      </c>
      <c r="H142" s="84">
        <v>48.900000000000006</v>
      </c>
      <c r="I142" s="84">
        <v>0.2</v>
      </c>
      <c r="J142" s="84">
        <v>32.799999999999997</v>
      </c>
      <c r="K142" s="84">
        <v>41.800000000000004</v>
      </c>
      <c r="L142" s="84">
        <v>82.1</v>
      </c>
      <c r="M142" s="197" t="s">
        <v>2</v>
      </c>
      <c r="N142" s="194" t="s">
        <v>186</v>
      </c>
      <c r="O142" s="84">
        <v>1.5000000000000002</v>
      </c>
      <c r="P142" s="84">
        <v>0.8</v>
      </c>
      <c r="Q142" s="84">
        <v>19.200000000000003</v>
      </c>
      <c r="R142" s="84">
        <v>1.7000000000000002</v>
      </c>
      <c r="S142" s="84">
        <v>5.1999999999999993</v>
      </c>
      <c r="T142" s="84">
        <v>0</v>
      </c>
      <c r="U142" s="84">
        <v>0</v>
      </c>
      <c r="V142" s="84">
        <v>0</v>
      </c>
      <c r="W142" s="224">
        <v>226</v>
      </c>
    </row>
    <row r="143" spans="1:25" ht="13.5" customHeight="1">
      <c r="A143" s="225">
        <v>227</v>
      </c>
      <c r="B143" s="195"/>
      <c r="C143" s="194" t="s">
        <v>159</v>
      </c>
      <c r="D143" s="84">
        <v>160.5</v>
      </c>
      <c r="E143" s="84">
        <v>1.1000000000000001</v>
      </c>
      <c r="F143" s="84">
        <v>3.8</v>
      </c>
      <c r="G143" s="84">
        <v>2.1</v>
      </c>
      <c r="H143" s="84">
        <v>36.6</v>
      </c>
      <c r="I143" s="84">
        <v>0</v>
      </c>
      <c r="J143" s="84">
        <v>0</v>
      </c>
      <c r="K143" s="84">
        <v>34.700000000000003</v>
      </c>
      <c r="L143" s="84">
        <v>80</v>
      </c>
      <c r="M143" s="195"/>
      <c r="N143" s="194" t="s">
        <v>159</v>
      </c>
      <c r="O143" s="84">
        <v>0</v>
      </c>
      <c r="P143" s="84">
        <v>0</v>
      </c>
      <c r="Q143" s="84">
        <v>0.7</v>
      </c>
      <c r="R143" s="84">
        <v>0.1</v>
      </c>
      <c r="S143" s="84">
        <v>1.4</v>
      </c>
      <c r="T143" s="84">
        <v>0</v>
      </c>
      <c r="U143" s="84">
        <v>0</v>
      </c>
      <c r="V143" s="84">
        <v>0</v>
      </c>
      <c r="W143" s="224">
        <v>227</v>
      </c>
    </row>
    <row r="144" spans="1:25" ht="13.5" customHeight="1">
      <c r="A144" s="225">
        <v>228</v>
      </c>
      <c r="B144" s="195"/>
      <c r="C144" s="194" t="s">
        <v>142</v>
      </c>
      <c r="D144" s="84">
        <v>91.200000000000017</v>
      </c>
      <c r="E144" s="84">
        <v>6.1</v>
      </c>
      <c r="F144" s="84">
        <v>4.0999999999999996</v>
      </c>
      <c r="G144" s="84">
        <v>0.30000000000000004</v>
      </c>
      <c r="H144" s="84">
        <v>12.3</v>
      </c>
      <c r="I144" s="84">
        <v>0.2</v>
      </c>
      <c r="J144" s="84">
        <v>32.799999999999997</v>
      </c>
      <c r="K144" s="84">
        <v>7.1000000000000005</v>
      </c>
      <c r="L144" s="84">
        <v>2.1</v>
      </c>
      <c r="M144" s="195"/>
      <c r="N144" s="194" t="s">
        <v>142</v>
      </c>
      <c r="O144" s="84">
        <v>1.5000000000000002</v>
      </c>
      <c r="P144" s="84">
        <v>0.8</v>
      </c>
      <c r="Q144" s="84">
        <v>18.500000000000004</v>
      </c>
      <c r="R144" s="84">
        <v>1.6</v>
      </c>
      <c r="S144" s="84">
        <v>3.8</v>
      </c>
      <c r="T144" s="175">
        <v>0</v>
      </c>
      <c r="U144" s="175">
        <v>0</v>
      </c>
      <c r="V144" s="175">
        <v>0</v>
      </c>
      <c r="W144" s="224">
        <v>228</v>
      </c>
    </row>
    <row r="145" spans="1:25" ht="13.5" customHeight="1">
      <c r="A145" s="225"/>
      <c r="B145" s="195"/>
      <c r="C145" s="194"/>
      <c r="D145" s="84"/>
      <c r="E145" s="84"/>
      <c r="F145" s="84"/>
      <c r="G145" s="84"/>
      <c r="H145" s="84"/>
      <c r="I145" s="84"/>
      <c r="J145" s="84"/>
      <c r="K145" s="84"/>
      <c r="L145" s="84"/>
      <c r="M145" s="195"/>
      <c r="N145" s="194"/>
      <c r="O145" s="84"/>
      <c r="P145" s="84"/>
      <c r="Q145" s="84"/>
      <c r="R145" s="84"/>
      <c r="S145" s="84"/>
      <c r="T145" s="175"/>
      <c r="U145" s="175"/>
      <c r="V145" s="175"/>
      <c r="W145" s="224"/>
    </row>
    <row r="146" spans="1:25" s="141" customFormat="1" ht="13.5" customHeight="1">
      <c r="A146" s="225">
        <v>229</v>
      </c>
      <c r="B146" s="198" t="s">
        <v>159</v>
      </c>
      <c r="C146" s="194" t="s">
        <v>186</v>
      </c>
      <c r="D146" s="84">
        <v>18.8</v>
      </c>
      <c r="E146" s="84">
        <v>0.1</v>
      </c>
      <c r="F146" s="84">
        <v>0</v>
      </c>
      <c r="G146" s="84">
        <v>0</v>
      </c>
      <c r="H146" s="84">
        <v>4.4000000000000004</v>
      </c>
      <c r="I146" s="84">
        <v>0</v>
      </c>
      <c r="J146" s="84">
        <v>0</v>
      </c>
      <c r="K146" s="84">
        <v>6.1</v>
      </c>
      <c r="L146" s="84">
        <v>0.3</v>
      </c>
      <c r="M146" s="198" t="s">
        <v>159</v>
      </c>
      <c r="N146" s="194" t="s">
        <v>186</v>
      </c>
      <c r="O146" s="84">
        <v>0.1</v>
      </c>
      <c r="P146" s="84">
        <v>0</v>
      </c>
      <c r="Q146" s="84">
        <v>7.9</v>
      </c>
      <c r="R146" s="84">
        <v>0</v>
      </c>
      <c r="S146" s="84">
        <v>0</v>
      </c>
      <c r="T146" s="84">
        <v>0</v>
      </c>
      <c r="U146" s="84">
        <v>0</v>
      </c>
      <c r="V146" s="84">
        <v>0</v>
      </c>
      <c r="W146" s="224">
        <v>229</v>
      </c>
      <c r="X146" s="84"/>
      <c r="Y146" s="179"/>
    </row>
    <row r="147" spans="1:25" s="141" customFormat="1" ht="13.5" customHeight="1">
      <c r="A147" s="225">
        <v>230</v>
      </c>
      <c r="B147" s="201" t="s">
        <v>259</v>
      </c>
      <c r="C147" s="194" t="s">
        <v>159</v>
      </c>
      <c r="D147" s="84">
        <v>0</v>
      </c>
      <c r="E147" s="84">
        <v>0</v>
      </c>
      <c r="F147" s="84">
        <v>0</v>
      </c>
      <c r="G147" s="84">
        <v>0</v>
      </c>
      <c r="H147" s="84">
        <v>0</v>
      </c>
      <c r="I147" s="84">
        <v>0</v>
      </c>
      <c r="J147" s="84">
        <v>0</v>
      </c>
      <c r="K147" s="84">
        <v>0</v>
      </c>
      <c r="L147" s="84">
        <v>0</v>
      </c>
      <c r="M147" s="201" t="s">
        <v>259</v>
      </c>
      <c r="N147" s="194" t="s">
        <v>159</v>
      </c>
      <c r="O147" s="84">
        <v>0</v>
      </c>
      <c r="P147" s="84">
        <v>0</v>
      </c>
      <c r="Q147" s="84">
        <v>0</v>
      </c>
      <c r="R147" s="84">
        <v>0</v>
      </c>
      <c r="S147" s="84">
        <v>0</v>
      </c>
      <c r="T147" s="84">
        <v>0</v>
      </c>
      <c r="U147" s="84">
        <v>0</v>
      </c>
      <c r="V147" s="84">
        <v>0</v>
      </c>
      <c r="W147" s="224">
        <v>230</v>
      </c>
      <c r="X147" s="84"/>
      <c r="Y147" s="179"/>
    </row>
    <row r="148" spans="1:25" s="141" customFormat="1" ht="13.5" customHeight="1">
      <c r="A148" s="225">
        <v>231</v>
      </c>
      <c r="B148" s="201" t="s">
        <v>259</v>
      </c>
      <c r="C148" s="194" t="s">
        <v>142</v>
      </c>
      <c r="D148" s="84">
        <v>18.8</v>
      </c>
      <c r="E148" s="84">
        <v>0.1</v>
      </c>
      <c r="F148" s="84">
        <v>0</v>
      </c>
      <c r="G148" s="84">
        <v>0</v>
      </c>
      <c r="H148" s="84">
        <v>4.4000000000000004</v>
      </c>
      <c r="I148" s="84">
        <v>0</v>
      </c>
      <c r="J148" s="84">
        <v>0</v>
      </c>
      <c r="K148" s="84">
        <v>6.1</v>
      </c>
      <c r="L148" s="84">
        <v>0.3</v>
      </c>
      <c r="M148" s="201" t="s">
        <v>259</v>
      </c>
      <c r="N148" s="194" t="s">
        <v>142</v>
      </c>
      <c r="O148" s="84">
        <v>0.1</v>
      </c>
      <c r="P148" s="84">
        <v>0</v>
      </c>
      <c r="Q148" s="84">
        <v>7.9</v>
      </c>
      <c r="R148" s="84">
        <v>0</v>
      </c>
      <c r="S148" s="84">
        <v>0</v>
      </c>
      <c r="T148" s="175">
        <v>0</v>
      </c>
      <c r="U148" s="175">
        <v>0</v>
      </c>
      <c r="V148" s="175">
        <v>0</v>
      </c>
      <c r="W148" s="224">
        <v>231</v>
      </c>
      <c r="X148" s="84"/>
      <c r="Y148" s="179"/>
    </row>
    <row r="149" spans="1:25" s="141" customFormat="1" ht="13.5" customHeight="1">
      <c r="A149" s="225"/>
      <c r="B149" s="201"/>
      <c r="C149" s="194"/>
      <c r="D149" s="84"/>
      <c r="E149" s="84"/>
      <c r="F149" s="84"/>
      <c r="G149" s="84"/>
      <c r="H149" s="84"/>
      <c r="I149" s="84"/>
      <c r="J149" s="84"/>
      <c r="K149" s="84"/>
      <c r="L149" s="84"/>
      <c r="M149" s="201"/>
      <c r="N149" s="194"/>
      <c r="O149" s="84"/>
      <c r="P149" s="84"/>
      <c r="Q149" s="84"/>
      <c r="R149" s="84"/>
      <c r="S149" s="84"/>
      <c r="T149" s="175"/>
      <c r="U149" s="175"/>
      <c r="V149" s="175"/>
      <c r="W149" s="224"/>
      <c r="X149" s="84"/>
      <c r="Y149" s="179"/>
    </row>
    <row r="150" spans="1:25" s="141" customFormat="1" ht="13.5" customHeight="1">
      <c r="A150" s="225">
        <v>232</v>
      </c>
      <c r="B150" s="201" t="s">
        <v>197</v>
      </c>
      <c r="C150" s="194" t="s">
        <v>186</v>
      </c>
      <c r="D150" s="84">
        <v>175.3</v>
      </c>
      <c r="E150" s="84">
        <v>1.6</v>
      </c>
      <c r="F150" s="84">
        <v>6.4</v>
      </c>
      <c r="G150" s="84">
        <v>2.2000000000000002</v>
      </c>
      <c r="H150" s="84">
        <v>4.2</v>
      </c>
      <c r="I150" s="84">
        <v>0.2</v>
      </c>
      <c r="J150" s="84">
        <v>32.299999999999997</v>
      </c>
      <c r="K150" s="84">
        <v>32.9</v>
      </c>
      <c r="L150" s="84">
        <v>81.8</v>
      </c>
      <c r="M150" s="201" t="s">
        <v>197</v>
      </c>
      <c r="N150" s="194" t="s">
        <v>186</v>
      </c>
      <c r="O150" s="84">
        <v>0</v>
      </c>
      <c r="P150" s="84">
        <v>0.2</v>
      </c>
      <c r="Q150" s="84">
        <v>10.5</v>
      </c>
      <c r="R150" s="84">
        <v>1.2</v>
      </c>
      <c r="S150" s="84">
        <v>1.7</v>
      </c>
      <c r="T150" s="84">
        <v>0</v>
      </c>
      <c r="U150" s="84">
        <v>0</v>
      </c>
      <c r="V150" s="84">
        <v>0</v>
      </c>
      <c r="W150" s="224">
        <v>232</v>
      </c>
      <c r="X150" s="84"/>
      <c r="Y150" s="179"/>
    </row>
    <row r="151" spans="1:25" s="141" customFormat="1" ht="13.5" customHeight="1">
      <c r="A151" s="225">
        <v>233</v>
      </c>
      <c r="B151" s="201" t="s">
        <v>259</v>
      </c>
      <c r="C151" s="194" t="s">
        <v>159</v>
      </c>
      <c r="D151" s="84">
        <v>121.1</v>
      </c>
      <c r="E151" s="84">
        <v>1.1000000000000001</v>
      </c>
      <c r="F151" s="84">
        <v>3.8</v>
      </c>
      <c r="G151" s="84">
        <v>2.1</v>
      </c>
      <c r="H151" s="84">
        <v>0</v>
      </c>
      <c r="I151" s="84">
        <v>0</v>
      </c>
      <c r="J151" s="84">
        <v>0</v>
      </c>
      <c r="K151" s="84">
        <v>32.5</v>
      </c>
      <c r="L151" s="84">
        <v>80</v>
      </c>
      <c r="M151" s="201" t="s">
        <v>259</v>
      </c>
      <c r="N151" s="194" t="s">
        <v>159</v>
      </c>
      <c r="O151" s="84">
        <v>0</v>
      </c>
      <c r="P151" s="84">
        <v>0</v>
      </c>
      <c r="Q151" s="84">
        <v>0.2</v>
      </c>
      <c r="R151" s="84">
        <v>0</v>
      </c>
      <c r="S151" s="84">
        <v>1.4</v>
      </c>
      <c r="T151" s="84">
        <v>0</v>
      </c>
      <c r="U151" s="84">
        <v>0</v>
      </c>
      <c r="V151" s="84">
        <v>0</v>
      </c>
      <c r="W151" s="224">
        <v>233</v>
      </c>
      <c r="X151" s="84"/>
      <c r="Y151" s="179"/>
    </row>
    <row r="152" spans="1:25" s="141" customFormat="1" ht="13.5" customHeight="1">
      <c r="A152" s="225">
        <v>234</v>
      </c>
      <c r="B152" s="201" t="s">
        <v>259</v>
      </c>
      <c r="C152" s="194" t="s">
        <v>142</v>
      </c>
      <c r="D152" s="84">
        <v>54.2</v>
      </c>
      <c r="E152" s="84">
        <v>0.5</v>
      </c>
      <c r="F152" s="84">
        <v>2.6</v>
      </c>
      <c r="G152" s="84">
        <v>0.1</v>
      </c>
      <c r="H152" s="84">
        <v>4.2</v>
      </c>
      <c r="I152" s="84">
        <v>0.2</v>
      </c>
      <c r="J152" s="84">
        <v>32.299999999999997</v>
      </c>
      <c r="K152" s="84">
        <v>0.4</v>
      </c>
      <c r="L152" s="84">
        <v>1.8</v>
      </c>
      <c r="M152" s="201" t="s">
        <v>259</v>
      </c>
      <c r="N152" s="194" t="s">
        <v>142</v>
      </c>
      <c r="O152" s="84">
        <v>0</v>
      </c>
      <c r="P152" s="84">
        <v>0.2</v>
      </c>
      <c r="Q152" s="84">
        <v>10.3</v>
      </c>
      <c r="R152" s="84">
        <v>1.2</v>
      </c>
      <c r="S152" s="84">
        <v>0.3</v>
      </c>
      <c r="T152" s="175">
        <v>0</v>
      </c>
      <c r="U152" s="175">
        <v>0</v>
      </c>
      <c r="V152" s="175">
        <v>0</v>
      </c>
      <c r="W152" s="224">
        <v>234</v>
      </c>
      <c r="X152" s="84"/>
      <c r="Y152" s="179"/>
    </row>
    <row r="153" spans="1:25" s="141" customFormat="1" ht="13.5" customHeight="1">
      <c r="A153" s="225"/>
      <c r="B153" s="201"/>
      <c r="C153" s="194"/>
      <c r="D153" s="84"/>
      <c r="E153" s="84"/>
      <c r="F153" s="84"/>
      <c r="G153" s="84"/>
      <c r="H153" s="84"/>
      <c r="I153" s="84"/>
      <c r="J153" s="84"/>
      <c r="K153" s="84"/>
      <c r="L153" s="84"/>
      <c r="M153" s="201"/>
      <c r="N153" s="194"/>
      <c r="O153" s="84"/>
      <c r="P153" s="84"/>
      <c r="Q153" s="84"/>
      <c r="R153" s="84"/>
      <c r="S153" s="84"/>
      <c r="T153" s="175"/>
      <c r="U153" s="175"/>
      <c r="V153" s="175"/>
      <c r="W153" s="224"/>
      <c r="X153" s="84"/>
      <c r="Y153" s="179"/>
    </row>
    <row r="154" spans="1:25" s="141" customFormat="1" ht="13.5" customHeight="1">
      <c r="A154" s="225">
        <v>235</v>
      </c>
      <c r="B154" s="198" t="s">
        <v>84</v>
      </c>
      <c r="C154" s="194" t="s">
        <v>186</v>
      </c>
      <c r="D154" s="84">
        <v>57.599999999999994</v>
      </c>
      <c r="E154" s="84">
        <v>5.5</v>
      </c>
      <c r="F154" s="84">
        <v>1.5</v>
      </c>
      <c r="G154" s="84">
        <v>0.2</v>
      </c>
      <c r="H154" s="84">
        <v>40.300000000000004</v>
      </c>
      <c r="I154" s="84">
        <v>0</v>
      </c>
      <c r="J154" s="84">
        <v>0.5</v>
      </c>
      <c r="K154" s="84">
        <v>2.8000000000000003</v>
      </c>
      <c r="L154" s="84">
        <v>0</v>
      </c>
      <c r="M154" s="198" t="s">
        <v>84</v>
      </c>
      <c r="N154" s="194" t="s">
        <v>186</v>
      </c>
      <c r="O154" s="84">
        <v>1.4000000000000001</v>
      </c>
      <c r="P154" s="84">
        <v>0.6</v>
      </c>
      <c r="Q154" s="84">
        <v>0.8</v>
      </c>
      <c r="R154" s="84">
        <v>0.5</v>
      </c>
      <c r="S154" s="84">
        <v>3.5</v>
      </c>
      <c r="T154" s="84">
        <v>0</v>
      </c>
      <c r="U154" s="84">
        <v>0</v>
      </c>
      <c r="V154" s="84">
        <v>0</v>
      </c>
      <c r="W154" s="224">
        <v>235</v>
      </c>
      <c r="X154" s="84"/>
      <c r="Y154" s="179"/>
    </row>
    <row r="155" spans="1:25" s="141" customFormat="1" ht="13.5" customHeight="1">
      <c r="A155" s="225">
        <v>236</v>
      </c>
      <c r="B155" s="195" t="s">
        <v>259</v>
      </c>
      <c r="C155" s="194" t="s">
        <v>159</v>
      </c>
      <c r="D155" s="84">
        <v>39.4</v>
      </c>
      <c r="E155" s="84">
        <v>0</v>
      </c>
      <c r="F155" s="84">
        <v>0</v>
      </c>
      <c r="G155" s="84">
        <v>0</v>
      </c>
      <c r="H155" s="84">
        <v>36.6</v>
      </c>
      <c r="I155" s="84">
        <v>0</v>
      </c>
      <c r="J155" s="84">
        <v>0</v>
      </c>
      <c r="K155" s="84">
        <v>2.2000000000000002</v>
      </c>
      <c r="L155" s="84">
        <v>0</v>
      </c>
      <c r="M155" s="195" t="s">
        <v>259</v>
      </c>
      <c r="N155" s="194" t="s">
        <v>159</v>
      </c>
      <c r="O155" s="84">
        <v>0</v>
      </c>
      <c r="P155" s="84">
        <v>0</v>
      </c>
      <c r="Q155" s="84">
        <v>0.5</v>
      </c>
      <c r="R155" s="84">
        <v>0.1</v>
      </c>
      <c r="S155" s="84">
        <v>0</v>
      </c>
      <c r="T155" s="84">
        <v>0</v>
      </c>
      <c r="U155" s="84">
        <v>0</v>
      </c>
      <c r="V155" s="84">
        <v>0</v>
      </c>
      <c r="W155" s="224">
        <v>236</v>
      </c>
      <c r="X155" s="84"/>
      <c r="Y155" s="179"/>
    </row>
    <row r="156" spans="1:25" s="141" customFormat="1" ht="13.5" customHeight="1">
      <c r="A156" s="225">
        <v>237</v>
      </c>
      <c r="B156" s="195" t="s">
        <v>259</v>
      </c>
      <c r="C156" s="194" t="s">
        <v>142</v>
      </c>
      <c r="D156" s="84">
        <v>18.2</v>
      </c>
      <c r="E156" s="84">
        <v>5.5</v>
      </c>
      <c r="F156" s="84">
        <v>1.5</v>
      </c>
      <c r="G156" s="84">
        <v>0.2</v>
      </c>
      <c r="H156" s="84">
        <v>3.7</v>
      </c>
      <c r="I156" s="84">
        <v>0</v>
      </c>
      <c r="J156" s="84">
        <v>0.5</v>
      </c>
      <c r="K156" s="84">
        <v>0.60000000000000009</v>
      </c>
      <c r="L156" s="84">
        <v>0</v>
      </c>
      <c r="M156" s="195" t="s">
        <v>259</v>
      </c>
      <c r="N156" s="194" t="s">
        <v>142</v>
      </c>
      <c r="O156" s="84">
        <v>1.4000000000000001</v>
      </c>
      <c r="P156" s="84">
        <v>0.6</v>
      </c>
      <c r="Q156" s="84">
        <v>0.3</v>
      </c>
      <c r="R156" s="84">
        <v>0.4</v>
      </c>
      <c r="S156" s="84">
        <v>3.5</v>
      </c>
      <c r="T156" s="175">
        <v>0</v>
      </c>
      <c r="U156" s="175">
        <v>0</v>
      </c>
      <c r="V156" s="175">
        <v>0</v>
      </c>
      <c r="W156" s="224">
        <v>237</v>
      </c>
      <c r="X156" s="84"/>
      <c r="Y156" s="179"/>
    </row>
    <row r="157" spans="1:25" s="141" customFormat="1" ht="13.5" customHeight="1">
      <c r="A157" s="238"/>
      <c r="B157" s="195"/>
      <c r="C157" s="194"/>
      <c r="D157" s="84"/>
      <c r="E157" s="84"/>
      <c r="F157" s="84"/>
      <c r="G157" s="84"/>
      <c r="H157" s="84"/>
      <c r="I157" s="84"/>
      <c r="J157" s="84"/>
      <c r="K157" s="84"/>
      <c r="L157" s="84"/>
      <c r="M157" s="195"/>
      <c r="N157" s="194"/>
      <c r="O157" s="194"/>
      <c r="P157" s="194"/>
      <c r="Q157" s="56"/>
      <c r="R157" s="56"/>
      <c r="S157" s="56"/>
      <c r="T157" s="56"/>
      <c r="U157" s="56"/>
      <c r="V157" s="56"/>
      <c r="W157" s="239"/>
      <c r="X157" s="84"/>
      <c r="Y157" s="153"/>
    </row>
    <row r="158" spans="1:25" ht="13.5" customHeight="1">
      <c r="A158" s="225">
        <v>238</v>
      </c>
      <c r="B158" s="196" t="s">
        <v>97</v>
      </c>
      <c r="C158" s="194" t="s">
        <v>186</v>
      </c>
      <c r="D158" s="56">
        <v>3352</v>
      </c>
      <c r="E158" s="56">
        <v>327.90000000000003</v>
      </c>
      <c r="F158" s="56">
        <v>773.9</v>
      </c>
      <c r="G158" s="56">
        <v>48.8</v>
      </c>
      <c r="H158" s="56">
        <v>245.70000000000002</v>
      </c>
      <c r="I158" s="56">
        <v>125.4</v>
      </c>
      <c r="J158" s="56">
        <v>153.1</v>
      </c>
      <c r="K158" s="56">
        <v>972.5</v>
      </c>
      <c r="L158" s="56">
        <v>156.5</v>
      </c>
      <c r="M158" s="196" t="s">
        <v>97</v>
      </c>
      <c r="N158" s="194" t="s">
        <v>186</v>
      </c>
      <c r="O158" s="84">
        <v>42.599999999999994</v>
      </c>
      <c r="P158" s="84">
        <v>43</v>
      </c>
      <c r="Q158" s="84">
        <v>51.7</v>
      </c>
      <c r="R158" s="84">
        <v>41.199999999999996</v>
      </c>
      <c r="S158" s="84">
        <v>22.7</v>
      </c>
      <c r="T158" s="84">
        <v>329.5</v>
      </c>
      <c r="U158" s="84">
        <v>8</v>
      </c>
      <c r="V158" s="84">
        <v>9.3000000000000007</v>
      </c>
      <c r="W158" s="224">
        <v>238</v>
      </c>
    </row>
    <row r="159" spans="1:25" ht="13.5" customHeight="1">
      <c r="A159" s="225">
        <v>239</v>
      </c>
      <c r="B159" s="195" t="s">
        <v>259</v>
      </c>
      <c r="C159" s="194" t="s">
        <v>159</v>
      </c>
      <c r="D159" s="84">
        <v>2275.1999999999998</v>
      </c>
      <c r="E159" s="84">
        <v>225.3</v>
      </c>
      <c r="F159" s="84">
        <v>652.9</v>
      </c>
      <c r="G159" s="84">
        <v>39.799999999999997</v>
      </c>
      <c r="H159" s="84">
        <v>22.4</v>
      </c>
      <c r="I159" s="84">
        <v>121.4</v>
      </c>
      <c r="J159" s="84">
        <v>58</v>
      </c>
      <c r="K159" s="84">
        <v>570.1</v>
      </c>
      <c r="L159" s="84">
        <v>135.30000000000001</v>
      </c>
      <c r="M159" s="195" t="s">
        <v>259</v>
      </c>
      <c r="N159" s="194" t="s">
        <v>159</v>
      </c>
      <c r="O159" s="84">
        <v>9.6999999999999993</v>
      </c>
      <c r="P159" s="84">
        <v>24.3</v>
      </c>
      <c r="Q159" s="84">
        <v>46.9</v>
      </c>
      <c r="R159" s="84">
        <v>5.5</v>
      </c>
      <c r="S159" s="84">
        <v>16.8</v>
      </c>
      <c r="T159" s="84">
        <v>329.5</v>
      </c>
      <c r="U159" s="84">
        <v>8</v>
      </c>
      <c r="V159" s="84">
        <v>9.3000000000000007</v>
      </c>
      <c r="W159" s="224">
        <v>239</v>
      </c>
    </row>
    <row r="160" spans="1:25" ht="13.5" customHeight="1">
      <c r="A160" s="225">
        <v>240</v>
      </c>
      <c r="B160" s="195" t="s">
        <v>259</v>
      </c>
      <c r="C160" s="194" t="s">
        <v>142</v>
      </c>
      <c r="D160" s="84">
        <v>1076.8</v>
      </c>
      <c r="E160" s="84">
        <v>102.60000000000001</v>
      </c>
      <c r="F160" s="84">
        <v>121</v>
      </c>
      <c r="G160" s="84">
        <v>9</v>
      </c>
      <c r="H160" s="84">
        <v>223.3</v>
      </c>
      <c r="I160" s="84">
        <v>4</v>
      </c>
      <c r="J160" s="84">
        <v>95.1</v>
      </c>
      <c r="K160" s="84">
        <v>402.4</v>
      </c>
      <c r="L160" s="84">
        <v>21.2</v>
      </c>
      <c r="M160" s="195" t="s">
        <v>259</v>
      </c>
      <c r="N160" s="194" t="s">
        <v>142</v>
      </c>
      <c r="O160" s="84">
        <v>32.9</v>
      </c>
      <c r="P160" s="84">
        <v>18.7</v>
      </c>
      <c r="Q160" s="84">
        <v>4.8000000000000007</v>
      </c>
      <c r="R160" s="84">
        <v>35.699999999999996</v>
      </c>
      <c r="S160" s="84">
        <v>5.8999999999999995</v>
      </c>
      <c r="T160" s="217">
        <v>0</v>
      </c>
      <c r="U160" s="217">
        <v>0</v>
      </c>
      <c r="V160" s="217">
        <v>0</v>
      </c>
      <c r="W160" s="224">
        <v>240</v>
      </c>
    </row>
    <row r="161" spans="1:23" ht="13.5" customHeight="1">
      <c r="A161" s="225"/>
      <c r="B161" s="195"/>
      <c r="C161" s="194"/>
      <c r="D161" s="84"/>
      <c r="E161" s="84"/>
      <c r="F161" s="84"/>
      <c r="G161" s="84"/>
      <c r="H161" s="84"/>
      <c r="I161" s="84"/>
      <c r="J161" s="84"/>
      <c r="K161" s="84"/>
      <c r="L161" s="84"/>
      <c r="M161" s="195"/>
      <c r="N161" s="194"/>
      <c r="O161" s="84"/>
      <c r="P161" s="84"/>
      <c r="Q161" s="84"/>
      <c r="R161" s="84"/>
      <c r="S161" s="84"/>
      <c r="T161" s="175"/>
      <c r="U161" s="175"/>
      <c r="V161" s="175"/>
      <c r="W161" s="224"/>
    </row>
    <row r="162" spans="1:23" ht="13.5" customHeight="1">
      <c r="A162" s="236"/>
      <c r="B162" s="195"/>
      <c r="C162" s="194"/>
      <c r="D162" s="84"/>
      <c r="E162" s="84"/>
      <c r="F162" s="84"/>
      <c r="G162" s="84"/>
      <c r="H162" s="84"/>
      <c r="I162" s="84"/>
      <c r="J162" s="84"/>
      <c r="K162" s="84"/>
      <c r="L162" s="84"/>
      <c r="M162" s="195"/>
      <c r="N162" s="194"/>
      <c r="O162" s="84"/>
      <c r="P162" s="84"/>
      <c r="Q162" s="84"/>
      <c r="R162" s="84"/>
      <c r="S162" s="84"/>
      <c r="T162" s="175"/>
      <c r="U162" s="175"/>
      <c r="V162" s="175"/>
      <c r="W162" s="237"/>
    </row>
    <row r="163" spans="1:23" ht="13.5" customHeight="1">
      <c r="A163" s="225">
        <v>241</v>
      </c>
      <c r="B163" s="193" t="s">
        <v>130</v>
      </c>
      <c r="C163" s="194" t="s">
        <v>186</v>
      </c>
      <c r="D163" s="84">
        <v>1312.1</v>
      </c>
      <c r="E163" s="84">
        <v>15.8</v>
      </c>
      <c r="F163" s="84">
        <v>24.299999999999997</v>
      </c>
      <c r="G163" s="84">
        <v>0.3</v>
      </c>
      <c r="H163" s="84">
        <v>17.400000000000002</v>
      </c>
      <c r="I163" s="84">
        <v>34.4</v>
      </c>
      <c r="J163" s="84">
        <v>14.4</v>
      </c>
      <c r="K163" s="84">
        <v>24.900000000000002</v>
      </c>
      <c r="L163" s="84">
        <v>2</v>
      </c>
      <c r="M163" s="193" t="s">
        <v>130</v>
      </c>
      <c r="N163" s="194" t="s">
        <v>186</v>
      </c>
      <c r="O163" s="84">
        <v>0.1</v>
      </c>
      <c r="P163" s="84">
        <v>1135</v>
      </c>
      <c r="Q163" s="84">
        <v>0.4</v>
      </c>
      <c r="R163" s="84">
        <v>36</v>
      </c>
      <c r="S163" s="84">
        <v>6.9</v>
      </c>
      <c r="T163" s="84">
        <v>0</v>
      </c>
      <c r="U163" s="84">
        <v>0</v>
      </c>
      <c r="V163" s="84">
        <v>0</v>
      </c>
      <c r="W163" s="224">
        <v>241</v>
      </c>
    </row>
    <row r="164" spans="1:23" ht="13.5" customHeight="1">
      <c r="A164" s="225">
        <v>242</v>
      </c>
      <c r="B164" s="195"/>
      <c r="C164" s="194" t="s">
        <v>159</v>
      </c>
      <c r="D164" s="84">
        <v>1135</v>
      </c>
      <c r="E164" s="84">
        <v>0</v>
      </c>
      <c r="F164" s="84">
        <v>0</v>
      </c>
      <c r="G164" s="84">
        <v>0</v>
      </c>
      <c r="H164" s="84">
        <v>0</v>
      </c>
      <c r="I164" s="84">
        <v>0</v>
      </c>
      <c r="J164" s="84">
        <v>0</v>
      </c>
      <c r="K164" s="84">
        <v>0</v>
      </c>
      <c r="L164" s="84">
        <v>0</v>
      </c>
      <c r="M164" s="195"/>
      <c r="N164" s="194" t="s">
        <v>159</v>
      </c>
      <c r="O164" s="84">
        <v>0</v>
      </c>
      <c r="P164" s="84">
        <v>1135</v>
      </c>
      <c r="Q164" s="84">
        <v>0</v>
      </c>
      <c r="R164" s="84">
        <v>0</v>
      </c>
      <c r="S164" s="84">
        <v>0</v>
      </c>
      <c r="T164" s="84">
        <v>0</v>
      </c>
      <c r="U164" s="84">
        <v>0</v>
      </c>
      <c r="V164" s="84">
        <v>0</v>
      </c>
      <c r="W164" s="224">
        <v>242</v>
      </c>
    </row>
    <row r="165" spans="1:23" ht="13.5" customHeight="1">
      <c r="A165" s="225">
        <v>243</v>
      </c>
      <c r="B165" s="193"/>
      <c r="C165" s="194" t="s">
        <v>142</v>
      </c>
      <c r="D165" s="84">
        <v>177.10000000000002</v>
      </c>
      <c r="E165" s="84">
        <v>15.8</v>
      </c>
      <c r="F165" s="84">
        <v>24.299999999999997</v>
      </c>
      <c r="G165" s="84">
        <v>0.3</v>
      </c>
      <c r="H165" s="84">
        <v>17.400000000000002</v>
      </c>
      <c r="I165" s="84">
        <v>34.4</v>
      </c>
      <c r="J165" s="84">
        <v>14.4</v>
      </c>
      <c r="K165" s="84">
        <v>24.900000000000002</v>
      </c>
      <c r="L165" s="84">
        <v>2</v>
      </c>
      <c r="M165" s="193"/>
      <c r="N165" s="194" t="s">
        <v>142</v>
      </c>
      <c r="O165" s="84">
        <v>0.1</v>
      </c>
      <c r="P165" s="84">
        <v>0</v>
      </c>
      <c r="Q165" s="84">
        <v>0.4</v>
      </c>
      <c r="R165" s="84">
        <v>36</v>
      </c>
      <c r="S165" s="84">
        <v>6.9</v>
      </c>
      <c r="T165" s="217">
        <v>0</v>
      </c>
      <c r="U165" s="217">
        <v>0</v>
      </c>
      <c r="V165" s="217">
        <v>0</v>
      </c>
      <c r="W165" s="224">
        <v>243</v>
      </c>
    </row>
    <row r="166" spans="1:23" ht="13.5" customHeight="1">
      <c r="A166" s="238"/>
      <c r="B166" s="195"/>
      <c r="C166" s="194"/>
      <c r="D166" s="84"/>
      <c r="E166" s="84"/>
      <c r="F166" s="84"/>
      <c r="G166" s="84"/>
      <c r="H166" s="84"/>
      <c r="I166" s="84"/>
      <c r="J166" s="84"/>
      <c r="K166" s="84"/>
      <c r="L166" s="84"/>
      <c r="M166" s="195"/>
      <c r="N166" s="194"/>
      <c r="W166" s="239"/>
    </row>
    <row r="167" spans="1:23" ht="13.5" customHeight="1">
      <c r="A167" s="238"/>
      <c r="B167" s="195"/>
      <c r="M167" s="195"/>
      <c r="W167" s="239"/>
    </row>
    <row r="168" spans="1:23" ht="13.5" customHeight="1">
      <c r="A168" s="225">
        <v>244</v>
      </c>
      <c r="B168" s="193" t="s">
        <v>108</v>
      </c>
      <c r="C168" s="194" t="s">
        <v>186</v>
      </c>
      <c r="D168" s="148">
        <v>8314</v>
      </c>
      <c r="E168" s="148">
        <v>612.79999999999995</v>
      </c>
      <c r="F168" s="148">
        <v>1800</v>
      </c>
      <c r="G168" s="148">
        <v>411.8</v>
      </c>
      <c r="H168" s="148">
        <v>519</v>
      </c>
      <c r="I168" s="148">
        <v>285.5</v>
      </c>
      <c r="J168" s="148">
        <v>519</v>
      </c>
      <c r="K168" s="148">
        <v>2023.5</v>
      </c>
      <c r="L168" s="148">
        <v>382</v>
      </c>
      <c r="M168" s="193" t="s">
        <v>108</v>
      </c>
      <c r="N168" s="194" t="s">
        <v>186</v>
      </c>
      <c r="O168" s="84">
        <v>50.6</v>
      </c>
      <c r="P168" s="84">
        <v>749.6</v>
      </c>
      <c r="Q168" s="84">
        <v>392.99999999999994</v>
      </c>
      <c r="R168" s="84">
        <v>183.90000000000003</v>
      </c>
      <c r="S168" s="84">
        <v>363.09999999999997</v>
      </c>
      <c r="T168" s="84">
        <v>0</v>
      </c>
      <c r="U168" s="84">
        <v>0</v>
      </c>
      <c r="V168" s="84">
        <v>0</v>
      </c>
      <c r="W168" s="224">
        <v>244</v>
      </c>
    </row>
    <row r="169" spans="1:23" ht="13.5" customHeight="1">
      <c r="A169" s="225">
        <v>245</v>
      </c>
      <c r="B169" s="193"/>
      <c r="C169" s="194" t="s">
        <v>159</v>
      </c>
      <c r="D169" s="84">
        <v>20.2</v>
      </c>
      <c r="E169" s="84">
        <v>0</v>
      </c>
      <c r="F169" s="84">
        <v>0</v>
      </c>
      <c r="G169" s="84">
        <v>0</v>
      </c>
      <c r="H169" s="84">
        <v>0</v>
      </c>
      <c r="I169" s="84">
        <v>0</v>
      </c>
      <c r="J169" s="84">
        <v>0</v>
      </c>
      <c r="K169" s="84">
        <v>0</v>
      </c>
      <c r="L169" s="84">
        <v>0</v>
      </c>
      <c r="M169" s="193"/>
      <c r="N169" s="194" t="s">
        <v>159</v>
      </c>
      <c r="O169" s="84">
        <v>0</v>
      </c>
      <c r="P169" s="84">
        <v>0</v>
      </c>
      <c r="Q169" s="84">
        <v>0</v>
      </c>
      <c r="R169" s="84">
        <v>0</v>
      </c>
      <c r="S169" s="84">
        <v>0</v>
      </c>
      <c r="T169" s="84">
        <v>0</v>
      </c>
      <c r="U169" s="84">
        <v>0</v>
      </c>
      <c r="V169" s="84">
        <v>0</v>
      </c>
      <c r="W169" s="224">
        <v>245</v>
      </c>
    </row>
    <row r="170" spans="1:23" ht="13.5" customHeight="1">
      <c r="A170" s="225">
        <v>246</v>
      </c>
      <c r="B170" s="195"/>
      <c r="C170" s="194" t="s">
        <v>142</v>
      </c>
      <c r="D170" s="84">
        <v>419.1</v>
      </c>
      <c r="E170" s="84">
        <v>27.6</v>
      </c>
      <c r="F170" s="84">
        <v>51.6</v>
      </c>
      <c r="G170" s="84">
        <v>13</v>
      </c>
      <c r="H170" s="84">
        <v>24.4</v>
      </c>
      <c r="I170" s="84">
        <v>6.4</v>
      </c>
      <c r="J170" s="84">
        <v>139.4</v>
      </c>
      <c r="K170" s="84">
        <v>39.099999999999994</v>
      </c>
      <c r="L170" s="84">
        <v>34.6</v>
      </c>
      <c r="M170" s="195"/>
      <c r="N170" s="194" t="s">
        <v>142</v>
      </c>
      <c r="O170" s="84">
        <v>4.9000000000000004</v>
      </c>
      <c r="P170" s="84">
        <v>26</v>
      </c>
      <c r="Q170" s="84">
        <v>21.2</v>
      </c>
      <c r="R170" s="84">
        <v>20.399999999999999</v>
      </c>
      <c r="S170" s="84">
        <v>10.3</v>
      </c>
      <c r="T170" s="217">
        <v>0</v>
      </c>
      <c r="U170" s="217">
        <v>0</v>
      </c>
      <c r="V170" s="217">
        <v>0</v>
      </c>
      <c r="W170" s="224">
        <v>246</v>
      </c>
    </row>
    <row r="171" spans="1:23" ht="13.5" customHeight="1">
      <c r="A171" s="238"/>
      <c r="B171" s="195"/>
      <c r="D171" s="84"/>
      <c r="E171" s="84"/>
      <c r="F171" s="84"/>
      <c r="G171" s="84"/>
      <c r="H171" s="84"/>
      <c r="I171" s="84"/>
      <c r="J171" s="84"/>
      <c r="K171" s="84"/>
      <c r="L171" s="84"/>
      <c r="M171" s="195"/>
      <c r="W171" s="239"/>
    </row>
    <row r="172" spans="1:23" ht="13.5" customHeight="1">
      <c r="A172" s="238"/>
      <c r="B172" s="195"/>
      <c r="M172" s="195"/>
      <c r="O172" s="84"/>
      <c r="P172" s="84"/>
      <c r="Q172" s="84"/>
      <c r="R172" s="84"/>
      <c r="S172" s="84"/>
      <c r="T172" s="84"/>
      <c r="U172" s="84"/>
      <c r="V172" s="84"/>
      <c r="W172" s="239"/>
    </row>
    <row r="173" spans="1:23" ht="13.5" customHeight="1">
      <c r="A173" s="225">
        <v>247</v>
      </c>
      <c r="B173" s="199" t="s">
        <v>131</v>
      </c>
      <c r="C173" s="194" t="s">
        <v>186</v>
      </c>
      <c r="D173" s="84">
        <v>20390.899999999998</v>
      </c>
      <c r="E173" s="84">
        <v>2691.5</v>
      </c>
      <c r="F173" s="84">
        <v>3654</v>
      </c>
      <c r="G173" s="84">
        <v>981.7</v>
      </c>
      <c r="H173" s="84">
        <v>1268.1000000000001</v>
      </c>
      <c r="I173" s="84">
        <v>751.60000000000014</v>
      </c>
      <c r="J173" s="84">
        <v>1260.5000000000002</v>
      </c>
      <c r="K173" s="84">
        <v>3084.9000000000005</v>
      </c>
      <c r="L173" s="84">
        <v>833.09999999999991</v>
      </c>
      <c r="M173" s="199" t="s">
        <v>131</v>
      </c>
      <c r="N173" s="194" t="s">
        <v>186</v>
      </c>
      <c r="O173" s="84">
        <v>152.1</v>
      </c>
      <c r="P173" s="84">
        <v>2547.4</v>
      </c>
      <c r="Q173" s="84">
        <v>668.00000000000023</v>
      </c>
      <c r="R173" s="84">
        <v>542.40000000000009</v>
      </c>
      <c r="S173" s="84">
        <v>760.70000000000027</v>
      </c>
      <c r="T173" s="84">
        <v>926.2</v>
      </c>
      <c r="U173" s="84">
        <v>109.4</v>
      </c>
      <c r="V173" s="84">
        <v>179.50000000000003</v>
      </c>
      <c r="W173" s="224">
        <v>247</v>
      </c>
    </row>
    <row r="174" spans="1:23" ht="13.5" customHeight="1">
      <c r="A174" s="225">
        <v>248</v>
      </c>
      <c r="B174" s="200"/>
      <c r="C174" s="194" t="s">
        <v>159</v>
      </c>
      <c r="D174" s="84">
        <v>13443.5</v>
      </c>
      <c r="E174" s="84">
        <v>1126</v>
      </c>
      <c r="F174" s="84">
        <v>1875.6</v>
      </c>
      <c r="G174" s="84">
        <v>797.8</v>
      </c>
      <c r="H174" s="84">
        <v>583.79999999999995</v>
      </c>
      <c r="I174" s="84">
        <v>695.8</v>
      </c>
      <c r="J174" s="84">
        <v>648</v>
      </c>
      <c r="K174" s="84">
        <v>2012.6</v>
      </c>
      <c r="L174" s="84">
        <v>497.7</v>
      </c>
      <c r="M174" s="200"/>
      <c r="N174" s="194" t="s">
        <v>159</v>
      </c>
      <c r="O174" s="84">
        <v>80.7</v>
      </c>
      <c r="P174" s="84">
        <v>2391.6</v>
      </c>
      <c r="Q174" s="84">
        <v>597.9</v>
      </c>
      <c r="R174" s="84">
        <v>293.60000000000002</v>
      </c>
      <c r="S174" s="84">
        <v>647.5</v>
      </c>
      <c r="T174" s="84">
        <v>926.2</v>
      </c>
      <c r="U174" s="84">
        <v>109.4</v>
      </c>
      <c r="V174" s="84">
        <v>179.5</v>
      </c>
      <c r="W174" s="224">
        <v>248</v>
      </c>
    </row>
    <row r="175" spans="1:23" ht="13.5" customHeight="1">
      <c r="A175" s="225">
        <v>249</v>
      </c>
      <c r="B175" s="200"/>
      <c r="C175" s="194" t="s">
        <v>142</v>
      </c>
      <c r="D175" s="84">
        <v>14822.099999999999</v>
      </c>
      <c r="E175" s="84">
        <v>2150.7000000000003</v>
      </c>
      <c r="F175" s="84">
        <v>3526.8000000000006</v>
      </c>
      <c r="G175" s="84">
        <v>582.69999999999993</v>
      </c>
      <c r="H175" s="84">
        <v>1178.8999999999999</v>
      </c>
      <c r="I175" s="84">
        <v>334.9</v>
      </c>
      <c r="J175" s="84">
        <v>992.1</v>
      </c>
      <c r="K175" s="84">
        <v>3056.7000000000007</v>
      </c>
      <c r="L175" s="84">
        <v>682.80000000000007</v>
      </c>
      <c r="M175" s="200"/>
      <c r="N175" s="194" t="s">
        <v>142</v>
      </c>
      <c r="O175" s="84">
        <v>117.1</v>
      </c>
      <c r="P175" s="84">
        <v>879.39999999999986</v>
      </c>
      <c r="Q175" s="84">
        <v>441.9</v>
      </c>
      <c r="R175" s="84">
        <v>412.30000000000007</v>
      </c>
      <c r="S175" s="84">
        <v>465.99999999999989</v>
      </c>
      <c r="T175" s="84">
        <v>0</v>
      </c>
      <c r="U175" s="84">
        <v>0</v>
      </c>
      <c r="V175" s="84">
        <v>0</v>
      </c>
      <c r="W175" s="224">
        <v>249</v>
      </c>
    </row>
    <row r="176" spans="1:23" ht="13.5" customHeight="1">
      <c r="A176" s="225"/>
      <c r="B176" s="200"/>
      <c r="C176" s="194"/>
      <c r="D176" s="84"/>
      <c r="E176" s="84"/>
      <c r="F176" s="84"/>
      <c r="G176" s="84"/>
      <c r="H176" s="84"/>
      <c r="I176" s="84"/>
      <c r="J176" s="84"/>
      <c r="K176" s="84"/>
      <c r="L176" s="84"/>
      <c r="M176" s="200"/>
      <c r="N176" s="194"/>
      <c r="O176" s="84"/>
      <c r="P176" s="84"/>
      <c r="Q176" s="84"/>
      <c r="R176" s="84"/>
      <c r="S176" s="84"/>
      <c r="T176" s="175"/>
      <c r="U176" s="175"/>
      <c r="V176" s="175"/>
      <c r="W176" s="224"/>
    </row>
    <row r="177" spans="1:23" ht="13.5" customHeight="1">
      <c r="A177" s="238"/>
      <c r="B177" s="200"/>
      <c r="C177" s="194"/>
      <c r="D177" s="84"/>
      <c r="E177" s="84"/>
      <c r="F177" s="84"/>
      <c r="G177" s="84"/>
      <c r="H177" s="84"/>
      <c r="I177" s="84"/>
      <c r="J177" s="84"/>
      <c r="K177" s="84"/>
      <c r="L177" s="84"/>
      <c r="M177" s="200"/>
      <c r="N177" s="194"/>
      <c r="O177" s="84"/>
      <c r="P177" s="84"/>
      <c r="Q177" s="84"/>
      <c r="R177" s="84"/>
      <c r="S177" s="84"/>
      <c r="T177" s="84"/>
      <c r="U177" s="84"/>
      <c r="V177" s="84"/>
      <c r="W177" s="239"/>
    </row>
    <row r="178" spans="1:23" ht="20.100000000000001" customHeight="1">
      <c r="A178" s="242">
        <v>250</v>
      </c>
      <c r="B178" s="204" t="s">
        <v>132</v>
      </c>
      <c r="C178" s="440" t="s">
        <v>186</v>
      </c>
      <c r="D178" s="176">
        <v>427293.80000000005</v>
      </c>
      <c r="E178" s="176">
        <v>56726.399999999994</v>
      </c>
      <c r="F178" s="176">
        <v>72306.7</v>
      </c>
      <c r="G178" s="176">
        <v>13879.3</v>
      </c>
      <c r="H178" s="176">
        <v>33422.299999999996</v>
      </c>
      <c r="I178" s="176">
        <v>9102.6</v>
      </c>
      <c r="J178" s="176">
        <v>38297.800000000003</v>
      </c>
      <c r="K178" s="176">
        <v>90027.400000000009</v>
      </c>
      <c r="L178" s="176">
        <v>18976.099999999999</v>
      </c>
      <c r="M178" s="204" t="s">
        <v>132</v>
      </c>
      <c r="N178" s="440" t="s">
        <v>186</v>
      </c>
      <c r="O178" s="176">
        <v>4629.9000000000015</v>
      </c>
      <c r="P178" s="176">
        <v>22685.9</v>
      </c>
      <c r="Q178" s="176">
        <v>12486.4</v>
      </c>
      <c r="R178" s="176">
        <v>13971.4</v>
      </c>
      <c r="S178" s="176">
        <v>11576.1</v>
      </c>
      <c r="T178" s="176">
        <v>22745.600000000002</v>
      </c>
      <c r="U178" s="176">
        <v>4368.0999999999995</v>
      </c>
      <c r="V178" s="176">
        <v>11198.800000000003</v>
      </c>
      <c r="W178" s="243">
        <v>250</v>
      </c>
    </row>
    <row r="179" spans="1:23" ht="20.100000000000001" customHeight="1">
      <c r="A179" s="244">
        <v>251</v>
      </c>
      <c r="B179" s="205"/>
      <c r="C179" s="255" t="s">
        <v>159</v>
      </c>
      <c r="D179" s="146">
        <v>306374.90000000002</v>
      </c>
      <c r="E179" s="146">
        <v>40453</v>
      </c>
      <c r="F179" s="146">
        <v>48869.4</v>
      </c>
      <c r="G179" s="146">
        <v>10829</v>
      </c>
      <c r="H179" s="146">
        <v>22004.3</v>
      </c>
      <c r="I179" s="146">
        <v>7334.8</v>
      </c>
      <c r="J179" s="146">
        <v>26147.3</v>
      </c>
      <c r="K179" s="146">
        <v>56770.7</v>
      </c>
      <c r="L179" s="146">
        <v>14085.2</v>
      </c>
      <c r="M179" s="205"/>
      <c r="N179" s="255" t="s">
        <v>159</v>
      </c>
      <c r="O179" s="146">
        <v>3425.4</v>
      </c>
      <c r="P179" s="146">
        <v>18011.900000000001</v>
      </c>
      <c r="Q179" s="146">
        <v>10118.1</v>
      </c>
      <c r="R179" s="146">
        <v>9760.4</v>
      </c>
      <c r="S179" s="146">
        <v>9297.2999999999993</v>
      </c>
      <c r="T179" s="146">
        <v>22745.599999999999</v>
      </c>
      <c r="U179" s="146">
        <v>4368.1000000000004</v>
      </c>
      <c r="V179" s="146">
        <v>11198.8</v>
      </c>
      <c r="W179" s="246">
        <v>251</v>
      </c>
    </row>
    <row r="180" spans="1:23" ht="20.100000000000001" customHeight="1">
      <c r="A180" s="247">
        <v>252</v>
      </c>
      <c r="B180" s="206"/>
      <c r="C180" s="441" t="s">
        <v>142</v>
      </c>
      <c r="D180" s="163">
        <v>197326.80000000002</v>
      </c>
      <c r="E180" s="163">
        <v>30542.699999999997</v>
      </c>
      <c r="F180" s="163">
        <v>33773.4</v>
      </c>
      <c r="G180" s="163">
        <v>6501.2</v>
      </c>
      <c r="H180" s="163">
        <v>16274.9</v>
      </c>
      <c r="I180" s="163">
        <v>3951.1999999999989</v>
      </c>
      <c r="J180" s="163">
        <v>19592.899999999994</v>
      </c>
      <c r="K180" s="163">
        <v>49268.100000000006</v>
      </c>
      <c r="L180" s="163">
        <v>9093</v>
      </c>
      <c r="M180" s="206"/>
      <c r="N180" s="441" t="s">
        <v>142</v>
      </c>
      <c r="O180" s="163">
        <v>1909.3000000000002</v>
      </c>
      <c r="P180" s="163">
        <v>9495.2999999999993</v>
      </c>
      <c r="Q180" s="163">
        <v>5162.3000000000011</v>
      </c>
      <c r="R180" s="163">
        <v>6817.5999999999995</v>
      </c>
      <c r="S180" s="163">
        <v>4944.5</v>
      </c>
      <c r="T180" s="163">
        <v>0</v>
      </c>
      <c r="U180" s="163">
        <v>0</v>
      </c>
      <c r="V180" s="163">
        <v>0</v>
      </c>
      <c r="W180" s="248">
        <v>252</v>
      </c>
    </row>
    <row r="181" spans="1:23" ht="15" customHeight="1">
      <c r="A181" s="249"/>
      <c r="B181" s="157"/>
      <c r="C181" s="245"/>
      <c r="M181" s="157"/>
      <c r="N181" s="245"/>
      <c r="W181" s="250"/>
    </row>
    <row r="182" spans="1:23" ht="15" customHeight="1">
      <c r="A182" s="66"/>
      <c r="B182" s="140"/>
      <c r="C182" s="84"/>
      <c r="D182" s="157"/>
      <c r="M182" s="66"/>
      <c r="N182" s="140"/>
      <c r="O182" s="84"/>
      <c r="W182" s="251"/>
    </row>
    <row r="183" spans="1:23" ht="18.95" customHeight="1">
      <c r="A183" s="250"/>
      <c r="B183" s="157"/>
      <c r="C183" s="245"/>
      <c r="D183" s="157"/>
      <c r="M183" s="157"/>
      <c r="N183" s="245"/>
      <c r="W183" s="252"/>
    </row>
    <row r="184" spans="1:23" ht="18.95" customHeight="1">
      <c r="A184" s="250"/>
      <c r="B184" s="157"/>
      <c r="C184" s="245"/>
      <c r="D184" s="157"/>
      <c r="M184" s="157"/>
      <c r="N184" s="245"/>
      <c r="W184" s="252"/>
    </row>
    <row r="185" spans="1:23" ht="18.95" customHeight="1">
      <c r="A185" s="250"/>
      <c r="B185" s="157"/>
      <c r="C185" s="245"/>
      <c r="D185" s="157"/>
      <c r="M185" s="157"/>
      <c r="N185" s="245"/>
      <c r="W185" s="252"/>
    </row>
    <row r="186" spans="1:23" ht="18.95" customHeight="1">
      <c r="A186" s="253"/>
      <c r="B186" s="157"/>
      <c r="C186" s="245"/>
      <c r="D186" s="157"/>
      <c r="M186" s="157"/>
      <c r="N186" s="245"/>
      <c r="W186" s="251"/>
    </row>
    <row r="187" spans="1:23" ht="18.95" customHeight="1">
      <c r="A187" s="253"/>
      <c r="B187" s="157"/>
      <c r="C187" s="245"/>
      <c r="D187" s="157"/>
      <c r="M187" s="157"/>
      <c r="N187" s="245"/>
      <c r="W187" s="251"/>
    </row>
    <row r="188" spans="1:23" ht="18.95" customHeight="1">
      <c r="A188" s="253"/>
      <c r="B188" s="157"/>
      <c r="C188" s="245"/>
      <c r="D188" s="157"/>
      <c r="M188" s="157"/>
      <c r="N188" s="245"/>
      <c r="W188" s="251"/>
    </row>
    <row r="189" spans="1:23" ht="18.95" customHeight="1">
      <c r="A189" s="253"/>
      <c r="B189" s="157"/>
      <c r="C189" s="245"/>
      <c r="D189" s="157"/>
      <c r="M189" s="157"/>
      <c r="N189" s="245"/>
      <c r="W189" s="251"/>
    </row>
    <row r="190" spans="1:23" ht="18.95" customHeight="1">
      <c r="A190" s="250"/>
      <c r="B190" s="157"/>
      <c r="C190" s="245"/>
      <c r="D190" s="157"/>
      <c r="M190" s="157"/>
      <c r="N190" s="245"/>
      <c r="W190" s="252"/>
    </row>
    <row r="191" spans="1:23" ht="18.95" customHeight="1">
      <c r="A191" s="250"/>
      <c r="B191" s="157"/>
      <c r="C191" s="245"/>
      <c r="D191" s="157"/>
      <c r="M191" s="157"/>
      <c r="N191" s="245"/>
      <c r="W191" s="252"/>
    </row>
    <row r="192" spans="1:23" ht="18.95" customHeight="1">
      <c r="A192" s="250"/>
      <c r="B192" s="157"/>
      <c r="C192" s="245"/>
      <c r="D192" s="157"/>
      <c r="M192" s="157"/>
      <c r="N192" s="245"/>
      <c r="W192" s="252"/>
    </row>
    <row r="193" spans="1:23" ht="18.95" customHeight="1">
      <c r="A193" s="253"/>
      <c r="B193" s="157"/>
      <c r="C193" s="245"/>
      <c r="D193" s="157"/>
      <c r="M193" s="157"/>
      <c r="N193" s="245"/>
      <c r="W193" s="251"/>
    </row>
    <row r="194" spans="1:23" ht="18.95" customHeight="1">
      <c r="A194" s="250"/>
      <c r="B194" s="157"/>
      <c r="C194" s="245"/>
      <c r="D194" s="157"/>
      <c r="M194" s="157"/>
      <c r="N194" s="245"/>
      <c r="W194" s="252"/>
    </row>
    <row r="195" spans="1:23" ht="18.95" customHeight="1">
      <c r="A195" s="250"/>
      <c r="B195" s="157"/>
      <c r="C195" s="245"/>
      <c r="D195" s="157"/>
      <c r="M195" s="157"/>
      <c r="N195" s="245"/>
      <c r="W195" s="252"/>
    </row>
    <row r="196" spans="1:23" ht="18.95" customHeight="1">
      <c r="A196" s="250"/>
      <c r="B196" s="157"/>
      <c r="C196" s="245"/>
      <c r="D196" s="157"/>
      <c r="M196" s="157"/>
      <c r="N196" s="245"/>
      <c r="W196" s="252"/>
    </row>
    <row r="197" spans="1:23" ht="18.95" customHeight="1">
      <c r="A197" s="253"/>
      <c r="B197" s="157"/>
      <c r="C197" s="245"/>
      <c r="D197" s="157"/>
      <c r="M197" s="157"/>
      <c r="N197" s="245"/>
      <c r="W197" s="251"/>
    </row>
    <row r="198" spans="1:23" ht="18.95" customHeight="1">
      <c r="A198" s="250"/>
      <c r="B198" s="157"/>
      <c r="C198" s="245"/>
      <c r="D198" s="157"/>
      <c r="M198" s="157"/>
      <c r="N198" s="245"/>
      <c r="W198" s="252"/>
    </row>
    <row r="199" spans="1:23" ht="18.95" customHeight="1">
      <c r="A199" s="250"/>
      <c r="B199" s="157"/>
      <c r="C199" s="245"/>
      <c r="D199" s="157"/>
      <c r="M199" s="157"/>
      <c r="N199" s="245"/>
      <c r="W199" s="252"/>
    </row>
    <row r="200" spans="1:23" ht="18.95" customHeight="1">
      <c r="A200" s="250"/>
      <c r="B200" s="157"/>
      <c r="C200" s="245"/>
      <c r="D200" s="157"/>
      <c r="M200" s="157"/>
      <c r="N200" s="245"/>
      <c r="W200" s="252"/>
    </row>
    <row r="201" spans="1:23" ht="18.95" customHeight="1">
      <c r="A201" s="253"/>
      <c r="B201" s="157"/>
      <c r="C201" s="245"/>
      <c r="D201" s="157"/>
      <c r="M201" s="157"/>
      <c r="N201" s="245"/>
      <c r="W201" s="251"/>
    </row>
    <row r="202" spans="1:23" ht="18.95" customHeight="1">
      <c r="A202" s="250"/>
      <c r="B202" s="157"/>
      <c r="C202" s="245"/>
      <c r="D202" s="157"/>
      <c r="M202" s="157"/>
      <c r="N202" s="245"/>
      <c r="W202" s="252"/>
    </row>
    <row r="203" spans="1:23" ht="18.95" customHeight="1">
      <c r="A203" s="250"/>
      <c r="B203" s="157"/>
      <c r="C203" s="245"/>
      <c r="D203" s="157"/>
      <c r="M203" s="157"/>
      <c r="N203" s="245"/>
      <c r="W203" s="252"/>
    </row>
    <row r="204" spans="1:23" ht="18.95" customHeight="1">
      <c r="A204" s="250"/>
      <c r="B204" s="157"/>
      <c r="C204" s="245"/>
      <c r="D204" s="157"/>
      <c r="M204" s="157"/>
      <c r="N204" s="245"/>
      <c r="W204" s="252"/>
    </row>
    <row r="205" spans="1:23" ht="18.95" customHeight="1">
      <c r="A205" s="253"/>
      <c r="B205" s="157"/>
      <c r="C205" s="245"/>
      <c r="D205" s="157"/>
      <c r="M205" s="157"/>
      <c r="N205" s="245"/>
      <c r="W205" s="251"/>
    </row>
    <row r="206" spans="1:23" ht="18.95" customHeight="1">
      <c r="A206" s="250"/>
      <c r="B206" s="157"/>
      <c r="C206" s="245"/>
      <c r="D206" s="157"/>
      <c r="M206" s="157"/>
      <c r="N206" s="245"/>
      <c r="W206" s="252"/>
    </row>
    <row r="207" spans="1:23" ht="18.95" customHeight="1">
      <c r="A207" s="250"/>
      <c r="B207" s="157"/>
      <c r="C207" s="245"/>
      <c r="D207" s="157"/>
      <c r="M207" s="157"/>
      <c r="N207" s="245"/>
      <c r="W207" s="252"/>
    </row>
    <row r="208" spans="1:23" ht="18.95" customHeight="1">
      <c r="A208" s="250"/>
      <c r="B208" s="157"/>
      <c r="C208" s="245"/>
      <c r="D208" s="157"/>
      <c r="M208" s="157"/>
      <c r="N208" s="245"/>
      <c r="W208" s="252"/>
    </row>
    <row r="209" spans="1:23" ht="18.95" customHeight="1">
      <c r="A209" s="253"/>
      <c r="B209" s="157"/>
      <c r="C209" s="245"/>
      <c r="D209" s="157"/>
      <c r="M209" s="157"/>
      <c r="N209" s="245"/>
      <c r="W209" s="251"/>
    </row>
    <row r="210" spans="1:23" ht="18.95" customHeight="1">
      <c r="A210" s="250"/>
      <c r="B210" s="157"/>
      <c r="C210" s="245"/>
      <c r="D210" s="157"/>
      <c r="M210" s="157"/>
      <c r="N210" s="245"/>
      <c r="W210" s="97"/>
    </row>
    <row r="211" spans="1:23" ht="18.95" customHeight="1">
      <c r="A211" s="250"/>
      <c r="B211" s="157"/>
      <c r="C211" s="245"/>
      <c r="D211" s="157"/>
      <c r="M211" s="157"/>
      <c r="N211" s="245"/>
      <c r="W211" s="97"/>
    </row>
    <row r="212" spans="1:23" ht="18.95" customHeight="1">
      <c r="A212" s="250"/>
      <c r="B212" s="157"/>
      <c r="C212" s="245"/>
      <c r="D212" s="157"/>
      <c r="M212" s="157"/>
      <c r="N212" s="245"/>
      <c r="W212" s="97"/>
    </row>
    <row r="213" spans="1:23" ht="18.95" customHeight="1">
      <c r="A213" s="253"/>
      <c r="B213" s="157"/>
      <c r="C213" s="245"/>
      <c r="D213" s="157"/>
      <c r="M213" s="157"/>
      <c r="N213" s="245"/>
      <c r="W213" s="254"/>
    </row>
    <row r="214" spans="1:23" ht="18.95" customHeight="1">
      <c r="A214" s="253"/>
      <c r="B214" s="157"/>
      <c r="C214" s="245"/>
      <c r="D214" s="157"/>
      <c r="M214" s="157"/>
      <c r="N214" s="245"/>
      <c r="W214" s="254"/>
    </row>
    <row r="215" spans="1:23" ht="18.95" customHeight="1">
      <c r="A215" s="250"/>
      <c r="B215" s="157"/>
      <c r="C215" s="245"/>
      <c r="D215" s="157"/>
      <c r="M215" s="157"/>
      <c r="N215" s="245"/>
      <c r="W215" s="97"/>
    </row>
    <row r="216" spans="1:23" ht="18.95" customHeight="1">
      <c r="A216" s="250"/>
      <c r="B216" s="157"/>
      <c r="C216" s="245"/>
      <c r="D216" s="157"/>
      <c r="M216" s="157"/>
      <c r="N216" s="245"/>
      <c r="W216" s="97"/>
    </row>
    <row r="217" spans="1:23" ht="18.95" customHeight="1">
      <c r="A217" s="250"/>
      <c r="B217" s="157"/>
      <c r="C217" s="245"/>
      <c r="D217" s="157"/>
      <c r="M217" s="157"/>
      <c r="N217" s="245"/>
      <c r="W217" s="97"/>
    </row>
    <row r="218" spans="1:23" ht="18.95" customHeight="1">
      <c r="A218" s="253"/>
      <c r="B218" s="157"/>
      <c r="C218" s="245"/>
      <c r="D218" s="157"/>
      <c r="M218" s="157"/>
      <c r="N218" s="245"/>
      <c r="W218" s="254"/>
    </row>
    <row r="219" spans="1:23" ht="18.95" customHeight="1">
      <c r="A219" s="253"/>
      <c r="B219" s="157"/>
      <c r="C219" s="245"/>
      <c r="D219" s="157"/>
      <c r="M219" s="157"/>
      <c r="N219" s="245"/>
      <c r="W219" s="254"/>
    </row>
    <row r="220" spans="1:23" ht="18.95" customHeight="1">
      <c r="A220" s="250"/>
      <c r="B220" s="157"/>
      <c r="C220" s="245"/>
      <c r="D220" s="157"/>
      <c r="M220" s="157"/>
      <c r="N220" s="245"/>
      <c r="W220" s="97"/>
    </row>
    <row r="221" spans="1:23" ht="18.95" customHeight="1">
      <c r="A221" s="250"/>
      <c r="B221" s="157"/>
      <c r="C221" s="245"/>
      <c r="D221" s="157"/>
      <c r="M221" s="157"/>
      <c r="N221" s="245"/>
      <c r="W221" s="97"/>
    </row>
    <row r="222" spans="1:23" ht="18.95" customHeight="1">
      <c r="A222" s="250"/>
      <c r="B222" s="157"/>
      <c r="C222" s="245"/>
      <c r="D222" s="157"/>
      <c r="M222" s="157"/>
      <c r="N222" s="245"/>
      <c r="W222" s="97"/>
    </row>
    <row r="223" spans="1:23" ht="18.95" customHeight="1">
      <c r="A223" s="253"/>
      <c r="B223" s="157"/>
      <c r="C223" s="245"/>
      <c r="D223" s="157"/>
      <c r="M223" s="157"/>
      <c r="N223" s="245"/>
      <c r="W223" s="254"/>
    </row>
    <row r="224" spans="1:23" ht="18.95" customHeight="1">
      <c r="A224" s="253"/>
      <c r="B224" s="157"/>
      <c r="C224" s="245"/>
      <c r="D224" s="157"/>
      <c r="M224" s="157"/>
      <c r="N224" s="245"/>
      <c r="W224" s="254"/>
    </row>
    <row r="225" spans="1:23" ht="18.95" customHeight="1">
      <c r="A225" s="250"/>
      <c r="B225" s="157"/>
      <c r="C225" s="245"/>
      <c r="D225" s="157"/>
      <c r="M225" s="157"/>
      <c r="N225" s="245"/>
      <c r="W225" s="97"/>
    </row>
    <row r="226" spans="1:23" ht="18.95" customHeight="1">
      <c r="A226" s="250"/>
      <c r="B226" s="157"/>
      <c r="C226" s="245"/>
      <c r="D226" s="157"/>
      <c r="M226" s="157"/>
      <c r="N226" s="245"/>
      <c r="W226" s="97"/>
    </row>
    <row r="227" spans="1:23" ht="18.95" customHeight="1">
      <c r="A227" s="250"/>
      <c r="B227" s="157"/>
      <c r="C227" s="245"/>
      <c r="D227" s="157"/>
      <c r="M227" s="157"/>
      <c r="N227" s="245"/>
      <c r="W227" s="97"/>
    </row>
    <row r="228" spans="1:23" ht="18.95" customHeight="1">
      <c r="A228" s="253"/>
      <c r="B228" s="157"/>
      <c r="C228" s="245"/>
      <c r="D228" s="157"/>
      <c r="M228" s="157"/>
      <c r="N228" s="245"/>
      <c r="W228" s="254"/>
    </row>
    <row r="229" spans="1:23" ht="18.95" customHeight="1">
      <c r="A229" s="253"/>
      <c r="B229" s="157"/>
      <c r="C229" s="245"/>
      <c r="D229" s="157"/>
      <c r="M229" s="157"/>
      <c r="N229" s="245"/>
      <c r="W229" s="254"/>
    </row>
    <row r="230" spans="1:23" ht="18.95" customHeight="1">
      <c r="A230" s="250"/>
      <c r="B230" s="157"/>
      <c r="C230" s="255"/>
      <c r="D230" s="157"/>
      <c r="M230" s="157"/>
      <c r="N230" s="255"/>
      <c r="W230" s="97"/>
    </row>
    <row r="231" spans="1:23" ht="18.95" customHeight="1">
      <c r="A231" s="250"/>
      <c r="B231" s="157"/>
      <c r="C231" s="255"/>
      <c r="D231" s="157"/>
      <c r="M231" s="157"/>
      <c r="N231" s="255"/>
      <c r="W231" s="97"/>
    </row>
    <row r="232" spans="1:23" ht="18.95" customHeight="1">
      <c r="A232" s="250"/>
      <c r="B232" s="157"/>
      <c r="C232" s="255"/>
      <c r="D232" s="157"/>
      <c r="M232" s="157"/>
      <c r="N232" s="255"/>
      <c r="W232" s="97"/>
    </row>
    <row r="233" spans="1:23" ht="18.95" customHeight="1">
      <c r="A233" s="252"/>
      <c r="B233" s="157"/>
      <c r="C233" s="245"/>
      <c r="D233" s="157"/>
      <c r="M233" s="157"/>
      <c r="N233" s="245"/>
      <c r="W233" s="256"/>
    </row>
    <row r="234" spans="1:23" ht="18.95" customHeight="1">
      <c r="A234" s="252"/>
      <c r="B234" s="157"/>
      <c r="C234" s="245"/>
      <c r="D234" s="157"/>
      <c r="M234" s="157"/>
      <c r="N234" s="245"/>
      <c r="W234" s="256"/>
    </row>
    <row r="235" spans="1:23" ht="18.95" customHeight="1">
      <c r="A235" s="252"/>
      <c r="B235" s="157"/>
      <c r="C235" s="245"/>
      <c r="D235" s="157"/>
      <c r="M235" s="157"/>
      <c r="N235" s="245"/>
      <c r="W235" s="256"/>
    </row>
    <row r="236" spans="1:23" ht="18.95" customHeight="1">
      <c r="A236" s="252"/>
      <c r="B236" s="157"/>
      <c r="C236" s="245"/>
      <c r="D236" s="157"/>
      <c r="M236" s="157"/>
      <c r="N236" s="245"/>
      <c r="W236" s="256"/>
    </row>
    <row r="237" spans="1:23" ht="18.95" customHeight="1">
      <c r="A237" s="252"/>
      <c r="B237" s="157"/>
      <c r="C237" s="245"/>
      <c r="D237" s="157"/>
      <c r="M237" s="157"/>
      <c r="N237" s="245"/>
      <c r="W237" s="256"/>
    </row>
    <row r="238" spans="1:23" ht="18.95" customHeight="1">
      <c r="A238" s="252"/>
      <c r="B238" s="157"/>
      <c r="C238" s="245"/>
      <c r="D238" s="157"/>
      <c r="M238" s="157"/>
      <c r="N238" s="245"/>
      <c r="W238" s="256"/>
    </row>
    <row r="239" spans="1:23" ht="18.95" customHeight="1">
      <c r="A239" s="252"/>
      <c r="B239" s="157"/>
      <c r="C239" s="245"/>
      <c r="D239" s="157"/>
      <c r="M239" s="157"/>
      <c r="N239" s="245"/>
      <c r="W239" s="256"/>
    </row>
    <row r="240" spans="1:23" ht="18.95" customHeight="1">
      <c r="A240" s="252"/>
      <c r="B240" s="157"/>
      <c r="C240" s="245"/>
      <c r="D240" s="157"/>
      <c r="M240" s="157"/>
      <c r="N240" s="245"/>
      <c r="W240" s="256"/>
    </row>
    <row r="241" spans="1:23" ht="18.95" customHeight="1">
      <c r="A241" s="252"/>
      <c r="B241" s="157"/>
      <c r="C241" s="245"/>
      <c r="D241" s="157"/>
      <c r="M241" s="157"/>
      <c r="N241" s="245"/>
      <c r="W241" s="256"/>
    </row>
    <row r="242" spans="1:23" ht="18.95" customHeight="1">
      <c r="A242" s="252"/>
      <c r="B242" s="157"/>
      <c r="C242" s="245"/>
      <c r="D242" s="157"/>
      <c r="M242" s="157"/>
      <c r="N242" s="245"/>
      <c r="W242" s="256"/>
    </row>
    <row r="243" spans="1:23" ht="18.95" customHeight="1">
      <c r="A243" s="252"/>
      <c r="B243" s="157"/>
      <c r="C243" s="245"/>
      <c r="D243" s="157"/>
      <c r="M243" s="157"/>
      <c r="N243" s="245"/>
      <c r="W243" s="256"/>
    </row>
    <row r="244" spans="1:23" ht="18.95" customHeight="1">
      <c r="A244" s="257"/>
      <c r="B244" s="157"/>
      <c r="C244" s="245"/>
      <c r="D244" s="157"/>
      <c r="M244" s="157"/>
      <c r="N244" s="245"/>
      <c r="W244" s="256"/>
    </row>
    <row r="245" spans="1:23" ht="18.95" customHeight="1">
      <c r="A245" s="257"/>
      <c r="B245" s="157"/>
      <c r="C245" s="245"/>
      <c r="D245" s="157"/>
      <c r="M245" s="157"/>
      <c r="N245" s="245"/>
      <c r="W245" s="256"/>
    </row>
    <row r="246" spans="1:23" ht="18.95" customHeight="1">
      <c r="A246" s="257"/>
      <c r="B246" s="157"/>
      <c r="C246" s="245"/>
      <c r="D246" s="157"/>
      <c r="M246" s="157"/>
      <c r="N246" s="245"/>
      <c r="W246" s="256"/>
    </row>
    <row r="247" spans="1:23" ht="18.95" customHeight="1">
      <c r="A247" s="257"/>
      <c r="B247" s="157"/>
      <c r="C247" s="245"/>
      <c r="D247" s="157"/>
      <c r="M247" s="157"/>
      <c r="N247" s="245"/>
      <c r="W247" s="256"/>
    </row>
    <row r="248" spans="1:23" ht="18.95" customHeight="1">
      <c r="A248" s="257"/>
      <c r="B248" s="157"/>
      <c r="C248" s="245"/>
      <c r="D248" s="157"/>
      <c r="M248" s="157"/>
      <c r="N248" s="245"/>
      <c r="W248" s="256"/>
    </row>
    <row r="249" spans="1:23" ht="18.95" customHeight="1">
      <c r="A249" s="257"/>
      <c r="B249" s="157"/>
      <c r="C249" s="245"/>
      <c r="D249" s="157"/>
      <c r="M249" s="157"/>
      <c r="N249" s="245"/>
      <c r="W249" s="256"/>
    </row>
    <row r="250" spans="1:23" ht="18.95" customHeight="1">
      <c r="A250" s="257"/>
      <c r="B250" s="157"/>
      <c r="C250" s="245"/>
      <c r="D250" s="157"/>
      <c r="M250" s="157"/>
      <c r="N250" s="245"/>
      <c r="W250" s="256"/>
    </row>
    <row r="251" spans="1:23" ht="18.95" customHeight="1">
      <c r="A251" s="257"/>
      <c r="B251" s="157"/>
      <c r="C251" s="255"/>
      <c r="D251" s="157"/>
      <c r="M251" s="157"/>
      <c r="N251" s="255"/>
      <c r="W251" s="256"/>
    </row>
    <row r="252" spans="1:23" ht="18.95" customHeight="1">
      <c r="A252" s="257"/>
      <c r="B252" s="157"/>
      <c r="C252" s="255"/>
      <c r="D252" s="157"/>
      <c r="M252" s="157"/>
      <c r="N252" s="255"/>
      <c r="W252" s="256"/>
    </row>
    <row r="253" spans="1:23" ht="18.95" customHeight="1">
      <c r="A253" s="257"/>
      <c r="B253" s="157"/>
      <c r="C253" s="255"/>
      <c r="D253" s="157"/>
      <c r="M253" s="157"/>
      <c r="N253" s="255"/>
      <c r="W253" s="256"/>
    </row>
    <row r="254" spans="1:23" ht="18.95" customHeight="1">
      <c r="A254" s="257"/>
      <c r="B254" s="157"/>
      <c r="C254" s="157"/>
      <c r="D254" s="157"/>
      <c r="M254" s="157"/>
      <c r="N254" s="157"/>
      <c r="W254" s="256"/>
    </row>
    <row r="255" spans="1:23" ht="18.95" customHeight="1">
      <c r="A255" s="257"/>
      <c r="B255" s="157"/>
      <c r="C255" s="157"/>
      <c r="D255" s="157"/>
      <c r="M255" s="157"/>
      <c r="N255" s="157"/>
      <c r="W255" s="256"/>
    </row>
    <row r="256" spans="1:23" ht="18.95" customHeight="1">
      <c r="A256" s="257"/>
      <c r="B256" s="157"/>
      <c r="C256" s="157"/>
      <c r="D256" s="157"/>
      <c r="M256" s="157"/>
      <c r="N256" s="157"/>
      <c r="W256" s="256"/>
    </row>
    <row r="257" spans="1:23" ht="18.95" customHeight="1">
      <c r="A257" s="257"/>
      <c r="B257" s="157"/>
      <c r="C257" s="157"/>
      <c r="D257" s="157"/>
      <c r="M257" s="157"/>
      <c r="N257" s="157"/>
      <c r="W257" s="256"/>
    </row>
    <row r="258" spans="1:23" ht="18.95" customHeight="1">
      <c r="A258" s="257"/>
      <c r="B258" s="157"/>
      <c r="C258" s="157"/>
      <c r="D258" s="157"/>
      <c r="M258" s="157"/>
      <c r="N258" s="157"/>
      <c r="W258" s="256"/>
    </row>
    <row r="259" spans="1:23" ht="18.95" customHeight="1">
      <c r="A259" s="257"/>
      <c r="B259" s="157"/>
      <c r="C259" s="157"/>
      <c r="D259" s="157"/>
      <c r="M259" s="157"/>
      <c r="N259" s="157"/>
      <c r="W259" s="256"/>
    </row>
    <row r="260" spans="1:23" ht="18.95" customHeight="1">
      <c r="A260" s="257"/>
      <c r="B260" s="157"/>
      <c r="C260" s="157"/>
      <c r="D260" s="157"/>
      <c r="M260" s="157"/>
      <c r="N260" s="157"/>
      <c r="W260" s="256"/>
    </row>
    <row r="261" spans="1:23" ht="18.95" customHeight="1">
      <c r="A261" s="257"/>
      <c r="B261" s="157"/>
      <c r="C261" s="157"/>
      <c r="D261" s="157"/>
      <c r="M261" s="157"/>
      <c r="N261" s="157"/>
      <c r="W261" s="256"/>
    </row>
    <row r="262" spans="1:23" ht="18.95" customHeight="1">
      <c r="A262" s="257"/>
      <c r="B262" s="157"/>
      <c r="C262" s="157"/>
      <c r="D262" s="157"/>
      <c r="M262" s="157"/>
      <c r="N262" s="157"/>
      <c r="W262" s="256"/>
    </row>
    <row r="263" spans="1:23" ht="18.95" customHeight="1">
      <c r="A263" s="257"/>
      <c r="B263" s="157"/>
      <c r="C263" s="157"/>
      <c r="D263" s="157"/>
      <c r="M263" s="157"/>
      <c r="N263" s="157"/>
      <c r="W263" s="256"/>
    </row>
    <row r="264" spans="1:23" ht="18.95" customHeight="1">
      <c r="A264" s="257"/>
      <c r="B264" s="157"/>
      <c r="C264" s="157"/>
      <c r="D264" s="157"/>
      <c r="M264" s="157"/>
      <c r="N264" s="157"/>
      <c r="W264" s="256"/>
    </row>
    <row r="265" spans="1:23" ht="18.95" customHeight="1">
      <c r="A265" s="257"/>
      <c r="B265" s="157"/>
      <c r="C265" s="157"/>
      <c r="D265" s="157"/>
      <c r="M265" s="157"/>
      <c r="N265" s="157"/>
      <c r="W265" s="256"/>
    </row>
    <row r="266" spans="1:23" ht="18.95" customHeight="1">
      <c r="A266" s="257"/>
      <c r="B266" s="157"/>
      <c r="C266" s="157"/>
      <c r="D266" s="157"/>
      <c r="M266" s="157"/>
      <c r="N266" s="157"/>
    </row>
    <row r="267" spans="1:23" ht="18.95" customHeight="1">
      <c r="A267" s="257"/>
      <c r="B267" s="157"/>
      <c r="C267" s="157"/>
      <c r="D267" s="157"/>
      <c r="M267" s="157"/>
      <c r="N267" s="157"/>
    </row>
    <row r="268" spans="1:23" ht="18.95" customHeight="1">
      <c r="A268" s="257"/>
      <c r="B268" s="157"/>
      <c r="C268" s="157"/>
      <c r="D268" s="157"/>
      <c r="M268" s="157"/>
      <c r="N268" s="157"/>
    </row>
    <row r="269" spans="1:23" ht="18.95" customHeight="1">
      <c r="A269" s="257"/>
      <c r="B269" s="157"/>
      <c r="C269" s="157"/>
      <c r="D269" s="157"/>
      <c r="M269" s="157"/>
      <c r="N269" s="157"/>
    </row>
    <row r="270" spans="1:23" ht="18.95" customHeight="1">
      <c r="A270" s="180"/>
      <c r="B270" s="157"/>
      <c r="C270" s="157"/>
      <c r="D270" s="157"/>
      <c r="M270" s="157"/>
      <c r="N270" s="157"/>
    </row>
    <row r="271" spans="1:23" ht="18.95" customHeight="1">
      <c r="A271" s="180"/>
      <c r="B271" s="157"/>
      <c r="C271" s="157"/>
      <c r="D271" s="157"/>
      <c r="M271" s="157"/>
      <c r="N271" s="157"/>
    </row>
    <row r="272" spans="1:23" ht="18.95" customHeight="1">
      <c r="A272" s="180"/>
      <c r="B272" s="157"/>
      <c r="C272" s="157"/>
      <c r="D272" s="157"/>
      <c r="M272" s="157"/>
      <c r="N272" s="157"/>
    </row>
    <row r="273" spans="1:14" ht="18.95" customHeight="1">
      <c r="A273" s="180"/>
      <c r="B273" s="157"/>
      <c r="C273" s="157"/>
      <c r="D273" s="157"/>
      <c r="M273" s="157"/>
      <c r="N273" s="157"/>
    </row>
    <row r="274" spans="1:14" ht="18.95" customHeight="1">
      <c r="A274" s="180"/>
      <c r="B274" s="157"/>
      <c r="C274" s="157"/>
      <c r="D274" s="157"/>
      <c r="M274" s="157"/>
      <c r="N274" s="157"/>
    </row>
    <row r="275" spans="1:14" ht="18.95" customHeight="1">
      <c r="A275" s="180"/>
      <c r="B275" s="157"/>
      <c r="C275" s="157"/>
      <c r="D275" s="157"/>
      <c r="M275" s="157"/>
      <c r="N275" s="157"/>
    </row>
    <row r="276" spans="1:14" ht="18.95" customHeight="1">
      <c r="A276" s="180"/>
      <c r="B276" s="157"/>
      <c r="C276" s="157"/>
      <c r="D276" s="157"/>
      <c r="M276" s="157"/>
      <c r="N276" s="157"/>
    </row>
    <row r="277" spans="1:14" ht="18.95" customHeight="1">
      <c r="A277" s="180"/>
      <c r="B277" s="157"/>
      <c r="C277" s="157"/>
      <c r="D277" s="157"/>
      <c r="M277" s="157"/>
      <c r="N277" s="157"/>
    </row>
    <row r="278" spans="1:14" ht="18.95" customHeight="1">
      <c r="A278" s="180"/>
      <c r="B278" s="157"/>
      <c r="C278" s="157"/>
      <c r="D278" s="157"/>
      <c r="M278" s="157"/>
      <c r="N278" s="157"/>
    </row>
    <row r="279" spans="1:14" ht="18.95" customHeight="1">
      <c r="A279" s="180"/>
      <c r="B279" s="157"/>
      <c r="C279" s="157"/>
      <c r="D279" s="157"/>
      <c r="M279" s="157"/>
      <c r="N279" s="157"/>
    </row>
    <row r="280" spans="1:14" ht="18.95" customHeight="1">
      <c r="A280" s="180"/>
      <c r="B280" s="157"/>
      <c r="C280" s="157"/>
      <c r="D280" s="157"/>
      <c r="M280" s="157"/>
      <c r="N280" s="157"/>
    </row>
    <row r="281" spans="1:14" ht="18.95" customHeight="1">
      <c r="A281" s="180"/>
      <c r="B281" s="157"/>
      <c r="C281" s="157"/>
      <c r="D281" s="157"/>
      <c r="M281" s="157"/>
      <c r="N281" s="157"/>
    </row>
    <row r="282" spans="1:14" ht="18.95" customHeight="1">
      <c r="A282" s="180"/>
      <c r="B282" s="157"/>
      <c r="C282" s="157"/>
      <c r="D282" s="157"/>
      <c r="M282" s="157"/>
      <c r="N282" s="157"/>
    </row>
    <row r="283" spans="1:14" ht="18.95" customHeight="1">
      <c r="A283" s="180"/>
      <c r="B283" s="157"/>
      <c r="C283" s="157"/>
      <c r="D283" s="157"/>
      <c r="M283" s="157"/>
      <c r="N283" s="157"/>
    </row>
    <row r="284" spans="1:14" ht="18.95" customHeight="1">
      <c r="A284" s="180"/>
      <c r="B284" s="157"/>
      <c r="C284" s="157"/>
      <c r="D284" s="157"/>
      <c r="M284" s="157"/>
      <c r="N284" s="157"/>
    </row>
    <row r="285" spans="1:14" ht="18.95" customHeight="1">
      <c r="A285" s="180"/>
      <c r="B285" s="157"/>
      <c r="C285" s="157"/>
      <c r="D285" s="157"/>
      <c r="M285" s="157"/>
      <c r="N285" s="157"/>
    </row>
    <row r="286" spans="1:14" ht="18.95" customHeight="1">
      <c r="A286" s="180"/>
      <c r="B286" s="157"/>
      <c r="C286" s="157"/>
      <c r="D286" s="157"/>
      <c r="M286" s="157"/>
      <c r="N286" s="157"/>
    </row>
    <row r="287" spans="1:14" ht="18.95" customHeight="1">
      <c r="A287" s="180"/>
      <c r="B287" s="157"/>
      <c r="C287" s="157"/>
      <c r="D287" s="157"/>
      <c r="M287" s="157"/>
      <c r="N287" s="157"/>
    </row>
    <row r="288" spans="1:14" ht="18.95" customHeight="1">
      <c r="A288" s="180"/>
      <c r="B288" s="157"/>
      <c r="C288" s="157"/>
      <c r="D288" s="157"/>
      <c r="M288" s="157"/>
      <c r="N288" s="157"/>
    </row>
    <row r="289" spans="1:14" ht="18.95" customHeight="1">
      <c r="A289" s="180"/>
      <c r="B289" s="157"/>
      <c r="C289" s="157"/>
      <c r="D289" s="157"/>
      <c r="M289" s="157"/>
      <c r="N289" s="157"/>
    </row>
    <row r="290" spans="1:14" ht="18.95" customHeight="1">
      <c r="A290" s="180"/>
      <c r="B290" s="157"/>
      <c r="C290" s="157"/>
      <c r="D290" s="157"/>
      <c r="M290" s="157"/>
      <c r="N290" s="157"/>
    </row>
    <row r="291" spans="1:14" ht="18.95" customHeight="1">
      <c r="A291" s="180"/>
      <c r="B291" s="157"/>
      <c r="C291" s="157"/>
      <c r="D291" s="157"/>
      <c r="M291" s="157"/>
      <c r="N291" s="157"/>
    </row>
    <row r="292" spans="1:14" ht="18.95" customHeight="1">
      <c r="A292" s="180"/>
      <c r="B292" s="157"/>
      <c r="C292" s="157"/>
      <c r="D292" s="157"/>
      <c r="M292" s="157"/>
      <c r="N292" s="157"/>
    </row>
    <row r="293" spans="1:14" ht="18.95" customHeight="1">
      <c r="A293" s="180"/>
      <c r="B293" s="157"/>
      <c r="C293" s="157"/>
      <c r="D293" s="157"/>
      <c r="M293" s="157"/>
      <c r="N293" s="157"/>
    </row>
    <row r="294" spans="1:14" ht="18.95" customHeight="1">
      <c r="A294" s="180"/>
      <c r="B294" s="157"/>
      <c r="C294" s="157"/>
      <c r="D294" s="157"/>
      <c r="M294" s="157"/>
      <c r="N294" s="157"/>
    </row>
    <row r="295" spans="1:14" ht="18.95" customHeight="1">
      <c r="A295" s="180"/>
      <c r="B295" s="157"/>
      <c r="C295" s="157"/>
      <c r="D295" s="157"/>
      <c r="M295" s="157"/>
      <c r="N295" s="157"/>
    </row>
    <row r="296" spans="1:14" ht="18.95" customHeight="1">
      <c r="A296" s="180"/>
      <c r="B296" s="157"/>
      <c r="C296" s="157"/>
      <c r="D296" s="157"/>
      <c r="M296" s="157"/>
      <c r="N296" s="157"/>
    </row>
    <row r="297" spans="1:14" ht="18.95" customHeight="1">
      <c r="A297" s="180"/>
      <c r="B297" s="157"/>
      <c r="C297" s="157"/>
      <c r="D297" s="157"/>
      <c r="M297" s="157"/>
      <c r="N297" s="157"/>
    </row>
    <row r="298" spans="1:14" ht="18.95" customHeight="1">
      <c r="A298" s="180"/>
      <c r="B298" s="157"/>
      <c r="C298" s="157"/>
      <c r="D298" s="157"/>
      <c r="M298" s="157"/>
      <c r="N298" s="157"/>
    </row>
    <row r="299" spans="1:14" ht="18.95" customHeight="1">
      <c r="A299" s="180"/>
      <c r="B299" s="157"/>
      <c r="C299" s="157"/>
      <c r="D299" s="157"/>
      <c r="M299" s="157"/>
      <c r="N299" s="157"/>
    </row>
    <row r="300" spans="1:14" ht="18.95" customHeight="1">
      <c r="A300" s="180"/>
      <c r="B300" s="157"/>
      <c r="C300" s="157"/>
      <c r="D300" s="157"/>
      <c r="M300" s="157"/>
      <c r="N300" s="157"/>
    </row>
    <row r="301" spans="1:14" ht="18.95" customHeight="1">
      <c r="A301" s="180"/>
      <c r="B301" s="157"/>
      <c r="C301" s="157"/>
      <c r="D301" s="157"/>
      <c r="M301" s="157"/>
      <c r="N301" s="157"/>
    </row>
    <row r="302" spans="1:14" ht="18.95" customHeight="1">
      <c r="A302" s="180"/>
      <c r="B302" s="157"/>
      <c r="C302" s="157"/>
      <c r="D302" s="157"/>
      <c r="M302" s="157"/>
      <c r="N302" s="157"/>
    </row>
    <row r="303" spans="1:14" ht="18.95" customHeight="1">
      <c r="A303" s="180"/>
      <c r="B303" s="157"/>
      <c r="C303" s="157"/>
      <c r="D303" s="157"/>
      <c r="M303" s="157"/>
      <c r="N303" s="157"/>
    </row>
    <row r="304" spans="1:14" ht="18.95" customHeight="1">
      <c r="A304" s="180"/>
      <c r="B304" s="157"/>
      <c r="C304" s="157"/>
      <c r="D304" s="157"/>
      <c r="M304" s="157"/>
      <c r="N304" s="157"/>
    </row>
    <row r="305" spans="1:14" ht="18.95" customHeight="1">
      <c r="A305" s="180"/>
      <c r="B305" s="157"/>
      <c r="C305" s="157"/>
      <c r="D305" s="157"/>
      <c r="M305" s="157"/>
      <c r="N305" s="157"/>
    </row>
    <row r="306" spans="1:14" ht="18.95" customHeight="1">
      <c r="A306" s="180"/>
      <c r="B306" s="157"/>
      <c r="C306" s="157"/>
      <c r="D306" s="157"/>
      <c r="M306" s="157"/>
      <c r="N306" s="157"/>
    </row>
    <row r="307" spans="1:14" ht="18.95" customHeight="1">
      <c r="A307" s="180"/>
      <c r="B307" s="157"/>
      <c r="C307" s="157"/>
      <c r="D307" s="157"/>
      <c r="M307" s="157"/>
      <c r="N307" s="157"/>
    </row>
    <row r="308" spans="1:14" ht="18.95" customHeight="1">
      <c r="A308" s="180"/>
      <c r="B308" s="157"/>
      <c r="C308" s="157"/>
      <c r="D308" s="157"/>
      <c r="M308" s="157"/>
      <c r="N308" s="157"/>
    </row>
    <row r="309" spans="1:14" ht="18.95" customHeight="1">
      <c r="A309" s="180"/>
      <c r="B309" s="157"/>
      <c r="C309" s="157"/>
      <c r="D309" s="157"/>
      <c r="M309" s="157"/>
      <c r="N309" s="157"/>
    </row>
    <row r="310" spans="1:14" ht="18.95" customHeight="1">
      <c r="A310" s="180"/>
      <c r="B310" s="157"/>
      <c r="C310" s="157"/>
      <c r="D310" s="157"/>
      <c r="M310" s="157"/>
      <c r="N310" s="157"/>
    </row>
    <row r="311" spans="1:14" ht="18.95" customHeight="1">
      <c r="A311" s="180"/>
      <c r="B311" s="157"/>
      <c r="C311" s="157"/>
      <c r="D311" s="157"/>
      <c r="M311" s="157"/>
      <c r="N311" s="157"/>
    </row>
    <row r="312" spans="1:14" ht="18.95" customHeight="1">
      <c r="A312" s="180"/>
      <c r="B312" s="157"/>
      <c r="C312" s="157"/>
      <c r="D312" s="157"/>
      <c r="M312" s="157"/>
      <c r="N312" s="157"/>
    </row>
    <row r="313" spans="1:14" ht="18.95" customHeight="1">
      <c r="A313" s="180"/>
      <c r="B313" s="157"/>
      <c r="C313" s="157"/>
      <c r="D313" s="157"/>
      <c r="M313" s="157"/>
      <c r="N313" s="157"/>
    </row>
    <row r="314" spans="1:14" ht="18.95" customHeight="1">
      <c r="A314" s="180"/>
      <c r="B314" s="157"/>
      <c r="C314" s="157"/>
      <c r="D314" s="157"/>
      <c r="M314" s="157"/>
      <c r="N314" s="157"/>
    </row>
    <row r="315" spans="1:14" ht="18.95" customHeight="1">
      <c r="A315" s="180"/>
      <c r="B315" s="157"/>
      <c r="C315" s="157"/>
      <c r="D315" s="157"/>
      <c r="M315" s="157"/>
      <c r="N315" s="157"/>
    </row>
    <row r="316" spans="1:14" ht="18.95" customHeight="1">
      <c r="A316" s="180"/>
      <c r="B316" s="157"/>
      <c r="C316" s="157"/>
      <c r="D316" s="157"/>
      <c r="M316" s="157"/>
      <c r="N316" s="157"/>
    </row>
    <row r="317" spans="1:14" ht="18.95" customHeight="1">
      <c r="A317" s="180"/>
      <c r="B317" s="157"/>
      <c r="C317" s="157"/>
      <c r="D317" s="157"/>
      <c r="M317" s="157"/>
      <c r="N317" s="157"/>
    </row>
    <row r="318" spans="1:14" ht="18.95" customHeight="1">
      <c r="A318" s="180"/>
      <c r="B318" s="157"/>
      <c r="C318" s="157"/>
      <c r="D318" s="157"/>
      <c r="M318" s="157"/>
      <c r="N318" s="157"/>
    </row>
    <row r="319" spans="1:14" ht="18.95" customHeight="1">
      <c r="A319" s="180"/>
      <c r="B319" s="157"/>
      <c r="C319" s="157"/>
      <c r="D319" s="157"/>
      <c r="M319" s="157"/>
      <c r="N319" s="157"/>
    </row>
    <row r="320" spans="1:14" ht="18.95" customHeight="1">
      <c r="A320" s="180"/>
      <c r="B320" s="157"/>
      <c r="C320" s="157"/>
      <c r="D320" s="157"/>
      <c r="M320" s="157"/>
      <c r="N320" s="157"/>
    </row>
    <row r="321" spans="1:14" ht="18.95" customHeight="1">
      <c r="A321" s="180"/>
      <c r="B321" s="157"/>
      <c r="C321" s="157"/>
      <c r="D321" s="157"/>
      <c r="M321" s="157"/>
      <c r="N321" s="157"/>
    </row>
    <row r="322" spans="1:14" ht="18.95" customHeight="1">
      <c r="A322" s="180"/>
      <c r="B322" s="157"/>
      <c r="C322" s="157"/>
      <c r="D322" s="157"/>
      <c r="M322" s="157"/>
      <c r="N322" s="157"/>
    </row>
    <row r="323" spans="1:14" ht="18.95" customHeight="1">
      <c r="A323" s="180"/>
      <c r="B323" s="157"/>
      <c r="C323" s="157"/>
      <c r="D323" s="157"/>
      <c r="M323" s="157"/>
      <c r="N323" s="157"/>
    </row>
    <row r="324" spans="1:14" ht="18.95" customHeight="1">
      <c r="A324" s="180"/>
      <c r="B324" s="157"/>
      <c r="C324" s="157"/>
      <c r="D324" s="157"/>
      <c r="M324" s="157"/>
      <c r="N324" s="157"/>
    </row>
    <row r="325" spans="1:14" ht="18.95" customHeight="1">
      <c r="A325" s="180"/>
      <c r="B325" s="157"/>
      <c r="C325" s="157"/>
      <c r="D325" s="157"/>
      <c r="M325" s="157"/>
      <c r="N325" s="157"/>
    </row>
    <row r="326" spans="1:14" ht="18.95" customHeight="1">
      <c r="A326" s="180"/>
      <c r="B326" s="157"/>
      <c r="C326" s="157"/>
      <c r="D326" s="157"/>
      <c r="M326" s="157"/>
      <c r="N326" s="157"/>
    </row>
    <row r="327" spans="1:14" ht="18.95" customHeight="1">
      <c r="A327" s="180"/>
      <c r="B327" s="157"/>
      <c r="C327" s="157"/>
      <c r="D327" s="157"/>
      <c r="M327" s="157"/>
      <c r="N327" s="157"/>
    </row>
    <row r="328" spans="1:14" ht="18.95" customHeight="1">
      <c r="A328" s="180"/>
      <c r="B328" s="157"/>
      <c r="C328" s="157"/>
      <c r="D328" s="157"/>
      <c r="M328" s="157"/>
      <c r="N328" s="157"/>
    </row>
    <row r="329" spans="1:14" ht="18.95" customHeight="1">
      <c r="A329" s="180"/>
      <c r="B329" s="157"/>
      <c r="C329" s="157"/>
      <c r="D329" s="157"/>
      <c r="M329" s="157"/>
      <c r="N329" s="157"/>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D7:D10"/>
    <mergeCell ref="B7:B10"/>
    <mergeCell ref="C7:C10"/>
    <mergeCell ref="A5:B5"/>
    <mergeCell ref="A7:A10"/>
    <mergeCell ref="M5:N5"/>
    <mergeCell ref="E8:E10"/>
    <mergeCell ref="L8:L10"/>
    <mergeCell ref="H8:H10"/>
    <mergeCell ref="G8:G10"/>
    <mergeCell ref="F8:F10"/>
    <mergeCell ref="J8:J10"/>
    <mergeCell ref="K8:K10"/>
    <mergeCell ref="M7:M10"/>
    <mergeCell ref="N7:N10"/>
    <mergeCell ref="E7:L7"/>
    <mergeCell ref="I8:I10"/>
    <mergeCell ref="W7:W10"/>
    <mergeCell ref="O7:S7"/>
    <mergeCell ref="R8:R10"/>
    <mergeCell ref="Q8:Q10"/>
    <mergeCell ref="S8:S10"/>
    <mergeCell ref="V8:V10"/>
    <mergeCell ref="T7:V7"/>
    <mergeCell ref="U8:U10"/>
    <mergeCell ref="T8:T10"/>
    <mergeCell ref="O8:O10"/>
    <mergeCell ref="P8:P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E135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60" customWidth="1"/>
    <col min="6" max="9" width="15.7109375" style="60" customWidth="1"/>
    <col min="10" max="22" width="18.7109375" style="60" customWidth="1"/>
    <col min="23" max="16384" width="15.7109375" style="60"/>
  </cols>
  <sheetData>
    <row r="1" spans="1:19" s="32" customFormat="1" ht="15.75" customHeight="1">
      <c r="A1" s="29" t="s">
        <v>57</v>
      </c>
      <c r="B1" s="29"/>
      <c r="C1" s="29"/>
      <c r="D1" s="29"/>
      <c r="E1" s="29"/>
      <c r="F1" s="29"/>
      <c r="G1" s="29"/>
      <c r="H1" s="30"/>
      <c r="I1" s="30"/>
      <c r="J1" s="31"/>
    </row>
    <row r="2" spans="1:19" s="32" customFormat="1" ht="15.75" customHeight="1">
      <c r="A2" s="1271" t="s">
        <v>188</v>
      </c>
      <c r="B2" s="1272"/>
      <c r="C2" s="1272"/>
      <c r="D2" s="33"/>
      <c r="E2" s="34"/>
      <c r="F2" s="34"/>
      <c r="G2" s="35"/>
      <c r="H2" s="30"/>
      <c r="I2" s="30"/>
      <c r="J2" s="30"/>
    </row>
    <row r="3" spans="1:19" s="39" customFormat="1" ht="15.75" customHeight="1">
      <c r="A3" s="1271" t="s">
        <v>562</v>
      </c>
      <c r="B3" s="1272"/>
      <c r="C3" s="36"/>
      <c r="D3" s="36"/>
      <c r="E3" s="36"/>
      <c r="F3" s="36"/>
      <c r="G3" s="36"/>
      <c r="H3" s="37"/>
      <c r="I3" s="38"/>
      <c r="K3" s="38"/>
      <c r="L3" s="38"/>
      <c r="M3" s="38"/>
    </row>
    <row r="4" spans="1:19" s="32" customFormat="1" ht="15.75" customHeight="1">
      <c r="A4" s="1271" t="s">
        <v>153</v>
      </c>
      <c r="B4" s="1271"/>
      <c r="C4" s="40"/>
      <c r="D4" s="41"/>
      <c r="E4" s="42"/>
      <c r="F4" s="42"/>
      <c r="G4" s="41"/>
      <c r="H4" s="43"/>
      <c r="I4" s="44"/>
      <c r="J4" s="45"/>
      <c r="K4" s="46"/>
      <c r="L4" s="46"/>
      <c r="M4" s="46"/>
    </row>
    <row r="5" spans="1:19" s="32" customFormat="1" ht="15.75" customHeight="1">
      <c r="A5" s="47"/>
      <c r="B5" s="48"/>
      <c r="C5" s="49"/>
      <c r="D5" s="49"/>
      <c r="E5" s="50"/>
      <c r="F5" s="50"/>
      <c r="G5" s="49"/>
      <c r="H5" s="49"/>
      <c r="I5" s="49"/>
      <c r="J5" s="49"/>
    </row>
    <row r="6" spans="1:19" ht="15.75" customHeight="1">
      <c r="A6" s="1273" t="s">
        <v>154</v>
      </c>
      <c r="B6" s="1392" t="s">
        <v>155</v>
      </c>
      <c r="C6" s="1276" t="s">
        <v>156</v>
      </c>
      <c r="D6" s="1279" t="s">
        <v>157</v>
      </c>
      <c r="E6" s="1280"/>
      <c r="F6" s="1273" t="s">
        <v>158</v>
      </c>
      <c r="G6" s="1273" t="s">
        <v>159</v>
      </c>
      <c r="H6" s="1273" t="s">
        <v>218</v>
      </c>
      <c r="I6" s="1273" t="s">
        <v>101</v>
      </c>
      <c r="J6" s="59"/>
      <c r="K6" s="59"/>
      <c r="L6" s="59"/>
      <c r="M6" s="59"/>
      <c r="N6" s="59"/>
      <c r="O6" s="59"/>
      <c r="P6" s="59"/>
      <c r="Q6" s="59"/>
      <c r="R6" s="59"/>
      <c r="S6" s="59"/>
    </row>
    <row r="7" spans="1:19" ht="15.75" customHeight="1">
      <c r="A7" s="1274"/>
      <c r="B7" s="1393"/>
      <c r="C7" s="1277"/>
      <c r="D7" s="1281"/>
      <c r="E7" s="1282"/>
      <c r="F7" s="1274"/>
      <c r="G7" s="1274"/>
      <c r="H7" s="1274"/>
      <c r="I7" s="1274"/>
      <c r="J7" s="59"/>
      <c r="K7" s="59"/>
      <c r="L7" s="59"/>
      <c r="M7" s="59"/>
      <c r="N7" s="59"/>
      <c r="O7" s="59"/>
      <c r="P7" s="59"/>
      <c r="Q7" s="59"/>
      <c r="R7" s="59"/>
      <c r="S7" s="59"/>
    </row>
    <row r="8" spans="1:19" ht="15.75" customHeight="1">
      <c r="A8" s="1274"/>
      <c r="B8" s="1393"/>
      <c r="C8" s="1277"/>
      <c r="D8" s="1281"/>
      <c r="E8" s="1282"/>
      <c r="F8" s="1274"/>
      <c r="G8" s="1274"/>
      <c r="H8" s="1274"/>
      <c r="I8" s="1274"/>
      <c r="J8" s="59"/>
      <c r="K8" s="59"/>
      <c r="L8" s="59"/>
      <c r="M8" s="59"/>
      <c r="N8" s="59"/>
      <c r="O8" s="59"/>
      <c r="P8" s="59"/>
      <c r="Q8" s="59"/>
      <c r="R8" s="59"/>
      <c r="S8" s="59"/>
    </row>
    <row r="9" spans="1:19" ht="15.75" customHeight="1">
      <c r="A9" s="1275"/>
      <c r="B9" s="1394"/>
      <c r="C9" s="1278"/>
      <c r="D9" s="1283"/>
      <c r="E9" s="1284"/>
      <c r="F9" s="1275"/>
      <c r="G9" s="1275"/>
      <c r="H9" s="1275"/>
      <c r="I9" s="1275"/>
      <c r="J9" s="59"/>
      <c r="K9" s="59"/>
      <c r="L9" s="59"/>
      <c r="M9" s="59"/>
      <c r="N9" s="59"/>
      <c r="O9" s="59"/>
      <c r="P9" s="59"/>
      <c r="Q9" s="59"/>
      <c r="R9" s="59"/>
      <c r="S9" s="59"/>
    </row>
    <row r="10" spans="1:19" ht="15" customHeight="1">
      <c r="A10" s="59"/>
      <c r="B10" s="256"/>
      <c r="C10" s="256"/>
      <c r="D10" s="96"/>
      <c r="E10" s="95"/>
      <c r="F10" s="96"/>
      <c r="G10" s="96"/>
      <c r="H10" s="96"/>
      <c r="I10" s="96"/>
      <c r="J10" s="59"/>
      <c r="K10" s="59"/>
      <c r="L10" s="59"/>
      <c r="M10" s="59"/>
      <c r="N10" s="59"/>
      <c r="O10" s="59"/>
      <c r="P10" s="59"/>
      <c r="Q10" s="59"/>
      <c r="R10" s="59"/>
      <c r="S10" s="59"/>
    </row>
    <row r="11" spans="1:19" ht="15" customHeight="1">
      <c r="A11" s="59"/>
      <c r="B11" s="479" t="s">
        <v>160</v>
      </c>
      <c r="C11" s="174"/>
      <c r="D11" s="174"/>
      <c r="E11" s="95"/>
      <c r="F11" s="174"/>
      <c r="G11" s="174"/>
      <c r="H11" s="174"/>
      <c r="I11" s="174"/>
      <c r="J11" s="59"/>
      <c r="K11" s="59"/>
      <c r="L11" s="59"/>
      <c r="M11" s="59"/>
      <c r="N11" s="59"/>
      <c r="O11" s="59"/>
      <c r="P11" s="59"/>
      <c r="Q11" s="59"/>
      <c r="R11" s="59"/>
      <c r="S11" s="59"/>
    </row>
    <row r="12" spans="1:19" ht="15" customHeight="1">
      <c r="A12" s="59"/>
      <c r="B12" s="478"/>
      <c r="C12" s="174"/>
      <c r="D12" s="174"/>
      <c r="E12" s="456"/>
      <c r="F12" s="174"/>
      <c r="G12" s="174"/>
      <c r="H12" s="174"/>
      <c r="I12" s="174"/>
      <c r="J12" s="59"/>
      <c r="K12" s="59"/>
      <c r="L12" s="59"/>
      <c r="M12" s="59"/>
      <c r="N12" s="59"/>
      <c r="O12" s="59"/>
      <c r="P12" s="59"/>
      <c r="Q12" s="59"/>
      <c r="R12" s="59"/>
      <c r="S12" s="59"/>
    </row>
    <row r="13" spans="1:19" ht="15" customHeight="1">
      <c r="A13" s="477">
        <v>1</v>
      </c>
      <c r="B13" s="612" t="s">
        <v>104</v>
      </c>
      <c r="C13" s="160">
        <v>125684.9</v>
      </c>
      <c r="D13" s="160">
        <v>23129.8</v>
      </c>
      <c r="E13" s="456"/>
      <c r="F13" s="160">
        <v>0</v>
      </c>
      <c r="G13" s="160">
        <v>66665.5</v>
      </c>
      <c r="H13" s="160">
        <v>26845.599999999999</v>
      </c>
      <c r="I13" s="160">
        <v>9044</v>
      </c>
      <c r="J13" s="59"/>
      <c r="K13" s="59"/>
      <c r="L13" s="59"/>
      <c r="M13" s="59"/>
      <c r="N13" s="59"/>
      <c r="O13" s="59"/>
      <c r="P13" s="59"/>
      <c r="Q13" s="59"/>
      <c r="R13" s="59"/>
      <c r="S13" s="59"/>
    </row>
    <row r="14" spans="1:19" ht="15" customHeight="1">
      <c r="A14" s="477">
        <v>2</v>
      </c>
      <c r="B14" s="612" t="s">
        <v>105</v>
      </c>
      <c r="C14" s="160">
        <v>160901.5</v>
      </c>
      <c r="D14" s="160">
        <v>11909.1</v>
      </c>
      <c r="E14" s="456"/>
      <c r="F14" s="160">
        <v>0</v>
      </c>
      <c r="G14" s="160">
        <v>18647.8</v>
      </c>
      <c r="H14" s="160">
        <v>22908.699999999997</v>
      </c>
      <c r="I14" s="160">
        <v>107435.9</v>
      </c>
      <c r="J14" s="59"/>
      <c r="K14" s="59"/>
      <c r="L14" s="59"/>
      <c r="M14" s="59"/>
      <c r="N14" s="59"/>
      <c r="O14" s="59"/>
      <c r="P14" s="59"/>
      <c r="Q14" s="59"/>
      <c r="R14" s="59"/>
      <c r="S14" s="59"/>
    </row>
    <row r="15" spans="1:19" ht="15" customHeight="1">
      <c r="A15" s="477">
        <v>3</v>
      </c>
      <c r="B15" s="612" t="s">
        <v>106</v>
      </c>
      <c r="C15" s="160">
        <v>29466.999999999996</v>
      </c>
      <c r="D15" s="160">
        <v>16461.400000000001</v>
      </c>
      <c r="E15" s="456"/>
      <c r="F15" s="160">
        <v>0</v>
      </c>
      <c r="G15" s="160">
        <v>11180.199999999999</v>
      </c>
      <c r="H15" s="160">
        <v>1797.8000000000002</v>
      </c>
      <c r="I15" s="160">
        <v>27.6</v>
      </c>
      <c r="J15" s="59"/>
      <c r="K15" s="59"/>
      <c r="L15" s="59"/>
      <c r="M15" s="59"/>
      <c r="N15" s="59"/>
      <c r="O15" s="59"/>
      <c r="P15" s="59"/>
      <c r="Q15" s="59"/>
      <c r="R15" s="59"/>
      <c r="S15" s="59"/>
    </row>
    <row r="16" spans="1:19" ht="15" customHeight="1">
      <c r="A16" s="477">
        <v>4</v>
      </c>
      <c r="B16" s="547" t="s">
        <v>350</v>
      </c>
      <c r="C16" s="160">
        <v>416.7</v>
      </c>
      <c r="D16" s="160">
        <v>13.7</v>
      </c>
      <c r="E16" s="456"/>
      <c r="F16" s="160">
        <v>0</v>
      </c>
      <c r="G16" s="160">
        <v>267.8</v>
      </c>
      <c r="H16" s="160">
        <v>135.19999999999999</v>
      </c>
      <c r="I16" s="160">
        <v>0</v>
      </c>
      <c r="J16" s="59"/>
      <c r="K16" s="59"/>
      <c r="L16" s="59"/>
      <c r="M16" s="59"/>
      <c r="N16" s="59"/>
      <c r="O16" s="59"/>
      <c r="P16" s="59"/>
      <c r="Q16" s="59"/>
      <c r="R16" s="59"/>
      <c r="S16" s="59"/>
    </row>
    <row r="17" spans="1:19" ht="15" customHeight="1">
      <c r="A17" s="477">
        <v>5</v>
      </c>
      <c r="B17" s="547" t="s">
        <v>262</v>
      </c>
      <c r="C17" s="160">
        <v>29050.299999999996</v>
      </c>
      <c r="D17" s="160">
        <v>16447.7</v>
      </c>
      <c r="E17" s="456"/>
      <c r="F17" s="160">
        <v>0</v>
      </c>
      <c r="G17" s="160">
        <v>10912.4</v>
      </c>
      <c r="H17" s="160">
        <v>1662.6000000000001</v>
      </c>
      <c r="I17" s="160">
        <v>27.6</v>
      </c>
      <c r="J17" s="59"/>
      <c r="K17" s="59"/>
      <c r="L17" s="59"/>
      <c r="M17" s="59"/>
      <c r="N17" s="59"/>
      <c r="O17" s="59"/>
      <c r="P17" s="59"/>
      <c r="Q17" s="59"/>
      <c r="R17" s="59"/>
      <c r="S17" s="59"/>
    </row>
    <row r="18" spans="1:19" ht="15" customHeight="1">
      <c r="A18" s="477">
        <v>6</v>
      </c>
      <c r="B18" s="612" t="s">
        <v>351</v>
      </c>
      <c r="C18" s="456">
        <v>529326.4</v>
      </c>
      <c r="D18" s="160">
        <v>119943</v>
      </c>
      <c r="E18" s="307"/>
      <c r="F18" s="160">
        <v>18313.599999999999</v>
      </c>
      <c r="G18" s="160">
        <v>69553.5</v>
      </c>
      <c r="H18" s="160">
        <v>60292.400000000009</v>
      </c>
      <c r="I18" s="160">
        <v>261223.9</v>
      </c>
      <c r="J18" s="59"/>
      <c r="K18" s="59"/>
      <c r="L18" s="59"/>
      <c r="M18" s="59"/>
      <c r="N18" s="59"/>
      <c r="O18" s="59"/>
      <c r="P18" s="59"/>
      <c r="Q18" s="59"/>
      <c r="R18" s="59"/>
      <c r="S18" s="59"/>
    </row>
    <row r="19" spans="1:19" ht="15" customHeight="1">
      <c r="A19" s="477">
        <v>7</v>
      </c>
      <c r="B19" s="547" t="s">
        <v>350</v>
      </c>
      <c r="C19" s="160">
        <v>277330.20000000007</v>
      </c>
      <c r="D19" s="160">
        <v>90828.800000000003</v>
      </c>
      <c r="E19" s="135">
        <v>1</v>
      </c>
      <c r="F19" s="160">
        <v>0</v>
      </c>
      <c r="G19" s="160">
        <v>51867.7</v>
      </c>
      <c r="H19" s="160">
        <v>28375.600000000006</v>
      </c>
      <c r="I19" s="160">
        <v>106258.1</v>
      </c>
      <c r="J19" s="59"/>
      <c r="K19" s="59"/>
      <c r="L19" s="59"/>
      <c r="M19" s="59"/>
      <c r="N19" s="59"/>
      <c r="O19" s="59"/>
      <c r="P19" s="59"/>
      <c r="Q19" s="59"/>
      <c r="R19" s="59"/>
      <c r="S19" s="59"/>
    </row>
    <row r="20" spans="1:19" ht="15" customHeight="1">
      <c r="A20" s="477">
        <v>8</v>
      </c>
      <c r="B20" s="547" t="s">
        <v>262</v>
      </c>
      <c r="C20" s="160">
        <v>251996.19999999998</v>
      </c>
      <c r="D20" s="160">
        <v>29114.2</v>
      </c>
      <c r="E20" s="456"/>
      <c r="F20" s="160">
        <v>18313.599999999999</v>
      </c>
      <c r="G20" s="160">
        <v>17685.8</v>
      </c>
      <c r="H20" s="160">
        <v>31916.799999999999</v>
      </c>
      <c r="I20" s="160">
        <v>154965.79999999999</v>
      </c>
      <c r="J20" s="59"/>
      <c r="K20" s="59"/>
      <c r="L20" s="59"/>
      <c r="M20" s="59"/>
      <c r="N20" s="59"/>
      <c r="O20" s="59"/>
      <c r="P20" s="59"/>
      <c r="Q20" s="59"/>
      <c r="R20" s="59"/>
      <c r="S20" s="59"/>
    </row>
    <row r="21" spans="1:19" ht="15" customHeight="1">
      <c r="A21" s="477">
        <v>9</v>
      </c>
      <c r="B21" s="612" t="s">
        <v>108</v>
      </c>
      <c r="C21" s="160">
        <v>266947.10000000003</v>
      </c>
      <c r="D21" s="160">
        <v>10822.6</v>
      </c>
      <c r="E21" s="169"/>
      <c r="F21" s="160">
        <v>0</v>
      </c>
      <c r="G21" s="160">
        <v>15114.5</v>
      </c>
      <c r="H21" s="160">
        <v>23190.299999999996</v>
      </c>
      <c r="I21" s="160">
        <v>105597.1</v>
      </c>
      <c r="J21" s="59"/>
      <c r="K21" s="59"/>
      <c r="L21" s="59"/>
      <c r="M21" s="59"/>
      <c r="N21" s="59"/>
      <c r="O21" s="59"/>
      <c r="P21" s="59"/>
      <c r="Q21" s="59"/>
      <c r="R21" s="59"/>
      <c r="S21" s="59"/>
    </row>
    <row r="22" spans="1:19" ht="15" customHeight="1">
      <c r="A22" s="477">
        <v>10</v>
      </c>
      <c r="B22" s="611" t="s">
        <v>109</v>
      </c>
      <c r="C22" s="144">
        <v>578432.69999999995</v>
      </c>
      <c r="D22" s="143">
        <v>160620.70000000001</v>
      </c>
      <c r="E22" s="144"/>
      <c r="F22" s="143">
        <v>18313.599999999999</v>
      </c>
      <c r="G22" s="143">
        <v>150932.5</v>
      </c>
      <c r="H22" s="143">
        <v>88654.200000000012</v>
      </c>
      <c r="I22" s="143">
        <v>272134.3</v>
      </c>
      <c r="J22" s="59"/>
      <c r="K22" s="59"/>
      <c r="L22" s="59"/>
      <c r="M22" s="59"/>
      <c r="N22" s="59"/>
      <c r="O22" s="59"/>
      <c r="P22" s="59"/>
      <c r="Q22" s="59"/>
      <c r="R22" s="59"/>
      <c r="S22" s="59"/>
    </row>
    <row r="23" spans="1:19" ht="15" customHeight="1">
      <c r="A23" s="477"/>
      <c r="B23" s="612"/>
      <c r="C23" s="160"/>
      <c r="D23" s="160"/>
      <c r="E23" s="160"/>
      <c r="F23" s="160"/>
      <c r="G23" s="160"/>
      <c r="H23" s="160"/>
      <c r="I23" s="160"/>
      <c r="J23" s="59"/>
      <c r="K23" s="59"/>
      <c r="L23" s="59"/>
      <c r="M23" s="59"/>
      <c r="N23" s="59"/>
      <c r="O23" s="59"/>
      <c r="P23" s="59"/>
      <c r="Q23" s="59"/>
      <c r="R23" s="59"/>
      <c r="S23" s="59"/>
    </row>
    <row r="24" spans="1:19" ht="15" customHeight="1">
      <c r="A24" s="477">
        <v>11</v>
      </c>
      <c r="B24" s="612" t="s">
        <v>110</v>
      </c>
      <c r="C24" s="160">
        <v>18189.7</v>
      </c>
      <c r="D24" s="160">
        <v>3107.2</v>
      </c>
      <c r="E24" s="456"/>
      <c r="F24" s="160">
        <v>0</v>
      </c>
      <c r="G24" s="160">
        <v>4368.2</v>
      </c>
      <c r="H24" s="160">
        <v>10275</v>
      </c>
      <c r="I24" s="160">
        <v>439.3</v>
      </c>
      <c r="J24" s="59"/>
      <c r="K24" s="59"/>
      <c r="L24" s="59"/>
      <c r="M24" s="59"/>
      <c r="N24" s="59"/>
      <c r="O24" s="59"/>
      <c r="P24" s="59"/>
      <c r="Q24" s="59"/>
      <c r="R24" s="59"/>
      <c r="S24" s="59"/>
    </row>
    <row r="25" spans="1:19" ht="15" customHeight="1">
      <c r="A25" s="477">
        <v>12</v>
      </c>
      <c r="B25" s="547" t="s">
        <v>263</v>
      </c>
      <c r="C25" s="160">
        <v>13304.900000000001</v>
      </c>
      <c r="D25" s="160">
        <v>2579.6</v>
      </c>
      <c r="E25" s="456"/>
      <c r="F25" s="160">
        <v>0</v>
      </c>
      <c r="G25" s="160">
        <v>2925.3</v>
      </c>
      <c r="H25" s="160">
        <v>7629.7</v>
      </c>
      <c r="I25" s="160">
        <v>170.3</v>
      </c>
      <c r="J25" s="59"/>
      <c r="K25" s="59"/>
      <c r="L25" s="59"/>
      <c r="M25" s="59"/>
      <c r="N25" s="59"/>
      <c r="O25" s="59"/>
      <c r="P25" s="59"/>
      <c r="Q25" s="59"/>
      <c r="R25" s="59"/>
      <c r="S25" s="59"/>
    </row>
    <row r="26" spans="1:19" ht="15" customHeight="1">
      <c r="A26" s="477">
        <v>13</v>
      </c>
      <c r="B26" s="547" t="s">
        <v>264</v>
      </c>
      <c r="C26" s="160">
        <v>4884.8</v>
      </c>
      <c r="D26" s="160">
        <v>527.6</v>
      </c>
      <c r="E26" s="456"/>
      <c r="F26" s="160">
        <v>0</v>
      </c>
      <c r="G26" s="160">
        <v>1442.9</v>
      </c>
      <c r="H26" s="160">
        <v>2645.3</v>
      </c>
      <c r="I26" s="160">
        <v>269</v>
      </c>
      <c r="J26" s="59"/>
      <c r="K26" s="59"/>
      <c r="L26" s="59"/>
      <c r="M26" s="59"/>
      <c r="N26" s="59"/>
      <c r="O26" s="59"/>
      <c r="P26" s="59"/>
      <c r="Q26" s="59"/>
      <c r="R26" s="59"/>
      <c r="S26" s="59"/>
    </row>
    <row r="27" spans="1:19" ht="15" customHeight="1">
      <c r="A27" s="477">
        <v>14</v>
      </c>
      <c r="B27" s="612" t="s">
        <v>111</v>
      </c>
      <c r="C27" s="160">
        <v>16538.7</v>
      </c>
      <c r="D27" s="160">
        <v>6642.4</v>
      </c>
      <c r="E27" s="456"/>
      <c r="F27" s="160">
        <v>0</v>
      </c>
      <c r="G27" s="160">
        <v>8645.4000000000015</v>
      </c>
      <c r="H27" s="160">
        <v>1177.9000000000001</v>
      </c>
      <c r="I27" s="160">
        <v>73</v>
      </c>
      <c r="J27" s="59"/>
      <c r="K27" s="59"/>
      <c r="L27" s="59"/>
      <c r="M27" s="59"/>
      <c r="N27" s="59"/>
      <c r="O27" s="59"/>
      <c r="P27" s="59"/>
      <c r="Q27" s="59"/>
      <c r="R27" s="59"/>
      <c r="S27" s="59"/>
    </row>
    <row r="28" spans="1:19" ht="15" customHeight="1">
      <c r="A28" s="477">
        <v>15</v>
      </c>
      <c r="B28" s="547" t="s">
        <v>350</v>
      </c>
      <c r="C28" s="160">
        <v>7947.2000000000007</v>
      </c>
      <c r="D28" s="160">
        <v>2107.4</v>
      </c>
      <c r="E28" s="456"/>
      <c r="F28" s="160">
        <v>0</v>
      </c>
      <c r="G28" s="160">
        <v>5247.9000000000005</v>
      </c>
      <c r="H28" s="160">
        <v>591.9</v>
      </c>
      <c r="I28" s="160">
        <v>0</v>
      </c>
      <c r="J28" s="59"/>
      <c r="K28" s="59"/>
      <c r="L28" s="59"/>
      <c r="M28" s="59"/>
      <c r="N28" s="59"/>
      <c r="O28" s="59"/>
      <c r="P28" s="59"/>
      <c r="Q28" s="59"/>
      <c r="R28" s="59"/>
      <c r="S28" s="59"/>
    </row>
    <row r="29" spans="1:19" ht="15" customHeight="1">
      <c r="A29" s="477">
        <v>16</v>
      </c>
      <c r="B29" s="547" t="s">
        <v>262</v>
      </c>
      <c r="C29" s="160">
        <v>8591.5</v>
      </c>
      <c r="D29" s="160">
        <v>4535</v>
      </c>
      <c r="E29" s="456"/>
      <c r="F29" s="160">
        <v>0</v>
      </c>
      <c r="G29" s="160">
        <v>3397.5</v>
      </c>
      <c r="H29" s="160">
        <v>586</v>
      </c>
      <c r="I29" s="160">
        <v>73</v>
      </c>
      <c r="J29" s="59"/>
      <c r="K29" s="59"/>
      <c r="L29" s="59"/>
      <c r="M29" s="59"/>
      <c r="N29" s="59"/>
      <c r="O29" s="59"/>
      <c r="P29" s="59"/>
      <c r="Q29" s="59"/>
      <c r="R29" s="59"/>
      <c r="S29" s="59"/>
    </row>
    <row r="30" spans="1:19" ht="15" customHeight="1">
      <c r="A30" s="477">
        <v>17</v>
      </c>
      <c r="B30" s="612" t="s">
        <v>112</v>
      </c>
      <c r="C30" s="160">
        <v>3347.3</v>
      </c>
      <c r="D30" s="160">
        <v>400.59999999999997</v>
      </c>
      <c r="E30" s="456"/>
      <c r="F30" s="160">
        <v>0</v>
      </c>
      <c r="G30" s="160">
        <v>2467.4</v>
      </c>
      <c r="H30" s="160">
        <v>478.1</v>
      </c>
      <c r="I30" s="160">
        <v>1.2</v>
      </c>
      <c r="J30" s="59"/>
      <c r="K30" s="59"/>
      <c r="L30" s="59"/>
      <c r="M30" s="59"/>
      <c r="N30" s="59"/>
      <c r="O30" s="59"/>
      <c r="P30" s="59"/>
      <c r="Q30" s="59"/>
      <c r="R30" s="59"/>
      <c r="S30" s="59"/>
    </row>
    <row r="31" spans="1:19" ht="15" customHeight="1">
      <c r="A31" s="477">
        <v>18</v>
      </c>
      <c r="B31" s="547" t="s">
        <v>350</v>
      </c>
      <c r="C31" s="160">
        <v>775.2</v>
      </c>
      <c r="D31" s="160">
        <v>0.2</v>
      </c>
      <c r="E31" s="456"/>
      <c r="F31" s="160">
        <v>0</v>
      </c>
      <c r="G31" s="160">
        <v>417</v>
      </c>
      <c r="H31" s="160">
        <v>358</v>
      </c>
      <c r="I31" s="160">
        <v>0</v>
      </c>
      <c r="J31" s="59"/>
      <c r="K31" s="59"/>
      <c r="L31" s="59"/>
      <c r="M31" s="59"/>
      <c r="N31" s="59"/>
      <c r="O31" s="59"/>
      <c r="P31" s="59"/>
      <c r="Q31" s="59"/>
      <c r="R31" s="59"/>
      <c r="S31" s="59"/>
    </row>
    <row r="32" spans="1:19" ht="15" customHeight="1">
      <c r="A32" s="477">
        <v>19</v>
      </c>
      <c r="B32" s="547" t="s">
        <v>17</v>
      </c>
      <c r="C32" s="160">
        <v>2572.1</v>
      </c>
      <c r="D32" s="160">
        <v>400.4</v>
      </c>
      <c r="E32" s="456"/>
      <c r="F32" s="160">
        <v>0</v>
      </c>
      <c r="G32" s="160">
        <v>2050.4</v>
      </c>
      <c r="H32" s="160">
        <v>120.1</v>
      </c>
      <c r="I32" s="160">
        <v>1.2</v>
      </c>
      <c r="J32" s="59"/>
      <c r="K32" s="59"/>
      <c r="L32" s="59"/>
      <c r="M32" s="59"/>
      <c r="N32" s="59"/>
      <c r="O32" s="59"/>
      <c r="P32" s="59"/>
      <c r="Q32" s="59"/>
      <c r="R32" s="59"/>
      <c r="S32" s="59"/>
    </row>
    <row r="33" spans="1:19" ht="15" customHeight="1">
      <c r="A33" s="477">
        <v>20</v>
      </c>
      <c r="B33" s="612" t="s">
        <v>113</v>
      </c>
      <c r="C33" s="160">
        <v>7649.5000000000009</v>
      </c>
      <c r="D33" s="160">
        <v>4378.1000000000004</v>
      </c>
      <c r="E33" s="456"/>
      <c r="F33" s="160">
        <v>0</v>
      </c>
      <c r="G33" s="160">
        <v>2204.3000000000002</v>
      </c>
      <c r="H33" s="160">
        <v>1003.5</v>
      </c>
      <c r="I33" s="160">
        <v>63.6</v>
      </c>
      <c r="J33" s="59"/>
      <c r="K33" s="59"/>
      <c r="L33" s="59"/>
      <c r="M33" s="59"/>
      <c r="N33" s="59"/>
      <c r="O33" s="59"/>
      <c r="P33" s="59"/>
      <c r="Q33" s="59"/>
      <c r="R33" s="59"/>
      <c r="S33" s="59"/>
    </row>
    <row r="34" spans="1:19" ht="15" customHeight="1">
      <c r="A34" s="477">
        <v>21</v>
      </c>
      <c r="B34" s="612" t="s">
        <v>352</v>
      </c>
      <c r="C34" s="160">
        <v>1117.8</v>
      </c>
      <c r="D34" s="160">
        <v>10</v>
      </c>
      <c r="E34" s="456"/>
      <c r="F34" s="160">
        <v>0</v>
      </c>
      <c r="G34" s="160">
        <v>932.5</v>
      </c>
      <c r="H34" s="160">
        <v>175.3</v>
      </c>
      <c r="I34" s="160">
        <v>0</v>
      </c>
      <c r="J34" s="59"/>
      <c r="K34" s="59"/>
      <c r="L34" s="59"/>
      <c r="M34" s="59"/>
      <c r="N34" s="59"/>
      <c r="O34" s="59"/>
      <c r="P34" s="59"/>
      <c r="Q34" s="59"/>
      <c r="R34" s="59"/>
      <c r="S34" s="59"/>
    </row>
    <row r="35" spans="1:19" ht="15" customHeight="1">
      <c r="A35" s="477">
        <v>22</v>
      </c>
      <c r="B35" s="612" t="s">
        <v>108</v>
      </c>
      <c r="C35" s="160">
        <v>9210</v>
      </c>
      <c r="D35" s="160">
        <v>46.7</v>
      </c>
      <c r="E35" s="307"/>
      <c r="F35" s="160">
        <v>0</v>
      </c>
      <c r="G35" s="160">
        <v>2164.1</v>
      </c>
      <c r="H35" s="160">
        <v>684.8</v>
      </c>
      <c r="I35" s="160">
        <v>0</v>
      </c>
      <c r="J35" s="59"/>
      <c r="K35" s="59"/>
      <c r="L35" s="59"/>
      <c r="M35" s="59"/>
      <c r="N35" s="59"/>
      <c r="O35" s="59"/>
      <c r="P35" s="59"/>
      <c r="Q35" s="59"/>
      <c r="R35" s="59"/>
      <c r="S35" s="59"/>
    </row>
    <row r="36" spans="1:19" ht="15" customHeight="1">
      <c r="A36" s="477">
        <v>23</v>
      </c>
      <c r="B36" s="611" t="s">
        <v>115</v>
      </c>
      <c r="C36" s="143">
        <v>37633</v>
      </c>
      <c r="D36" s="143">
        <v>14491.6</v>
      </c>
      <c r="E36" s="577"/>
      <c r="F36" s="143">
        <v>0</v>
      </c>
      <c r="G36" s="143">
        <v>16453.7</v>
      </c>
      <c r="H36" s="143">
        <v>12425</v>
      </c>
      <c r="I36" s="143">
        <v>577.1</v>
      </c>
      <c r="J36" s="59"/>
      <c r="K36" s="59"/>
      <c r="L36" s="59"/>
      <c r="M36" s="59"/>
      <c r="N36" s="59"/>
      <c r="O36" s="59"/>
      <c r="P36" s="59"/>
      <c r="Q36" s="59"/>
      <c r="R36" s="59"/>
      <c r="S36" s="59"/>
    </row>
    <row r="37" spans="1:19" ht="20.100000000000001" customHeight="1">
      <c r="A37" s="91">
        <v>24</v>
      </c>
      <c r="B37" s="57" t="s">
        <v>116</v>
      </c>
      <c r="C37" s="62">
        <v>616065.69999999995</v>
      </c>
      <c r="D37" s="86">
        <v>175112.3</v>
      </c>
      <c r="E37" s="58"/>
      <c r="F37" s="86">
        <v>18313.599999999999</v>
      </c>
      <c r="G37" s="86">
        <v>167386.20000000001</v>
      </c>
      <c r="H37" s="86">
        <v>101079.20000000001</v>
      </c>
      <c r="I37" s="86">
        <v>272711.40000000002</v>
      </c>
      <c r="J37" s="59"/>
      <c r="K37" s="59"/>
      <c r="L37" s="59"/>
      <c r="M37" s="59"/>
      <c r="N37" s="59"/>
      <c r="O37" s="59"/>
      <c r="P37" s="59"/>
      <c r="Q37" s="59"/>
      <c r="R37" s="59"/>
      <c r="S37" s="59"/>
    </row>
    <row r="38" spans="1:19" ht="15" customHeight="1">
      <c r="A38" s="477"/>
      <c r="B38" s="611"/>
      <c r="C38" s="160"/>
      <c r="D38" s="160"/>
      <c r="E38" s="160"/>
      <c r="F38" s="160"/>
      <c r="G38" s="160"/>
      <c r="H38" s="160"/>
      <c r="I38" s="160"/>
      <c r="J38" s="59"/>
      <c r="K38" s="59"/>
      <c r="L38" s="59"/>
      <c r="M38" s="59"/>
      <c r="N38" s="59"/>
      <c r="O38" s="59"/>
      <c r="P38" s="59"/>
      <c r="Q38" s="59"/>
      <c r="R38" s="59"/>
      <c r="S38" s="59"/>
    </row>
    <row r="39" spans="1:19" ht="15" customHeight="1">
      <c r="A39" s="477"/>
      <c r="B39" s="612"/>
      <c r="C39" s="160"/>
      <c r="D39" s="160"/>
      <c r="E39" s="160"/>
      <c r="F39" s="160"/>
      <c r="G39" s="160"/>
      <c r="H39" s="160"/>
      <c r="I39" s="160"/>
      <c r="J39" s="59"/>
      <c r="K39" s="59"/>
      <c r="L39" s="59"/>
      <c r="M39" s="59"/>
      <c r="N39" s="59"/>
      <c r="O39" s="59"/>
      <c r="P39" s="59"/>
      <c r="Q39" s="59"/>
      <c r="R39" s="59"/>
      <c r="S39" s="59"/>
    </row>
    <row r="40" spans="1:19" ht="15" customHeight="1">
      <c r="A40" s="477"/>
      <c r="B40" s="611" t="s">
        <v>121</v>
      </c>
      <c r="C40" s="160"/>
      <c r="D40" s="160"/>
      <c r="E40" s="456"/>
      <c r="F40" s="160"/>
      <c r="G40" s="160"/>
      <c r="H40" s="160"/>
      <c r="I40" s="160"/>
      <c r="J40" s="59"/>
      <c r="K40" s="59"/>
      <c r="L40" s="59"/>
      <c r="M40" s="59"/>
      <c r="N40" s="59"/>
      <c r="O40" s="59"/>
      <c r="P40" s="59"/>
      <c r="Q40" s="59"/>
      <c r="R40" s="59"/>
      <c r="S40" s="59"/>
    </row>
    <row r="41" spans="1:19" ht="15" customHeight="1">
      <c r="A41" s="477"/>
      <c r="B41" s="612"/>
      <c r="C41" s="160"/>
      <c r="D41" s="160"/>
      <c r="E41" s="307"/>
      <c r="F41" s="160"/>
      <c r="G41" s="160"/>
      <c r="H41" s="160"/>
      <c r="I41" s="160"/>
      <c r="J41" s="59"/>
      <c r="K41" s="59"/>
      <c r="L41" s="59"/>
      <c r="M41" s="59"/>
      <c r="N41" s="59"/>
      <c r="O41" s="59"/>
      <c r="P41" s="59"/>
      <c r="Q41" s="59"/>
      <c r="R41" s="59"/>
      <c r="S41" s="59"/>
    </row>
    <row r="42" spans="1:19" ht="15" customHeight="1">
      <c r="A42" s="477">
        <v>25</v>
      </c>
      <c r="B42" s="612" t="s">
        <v>122</v>
      </c>
      <c r="C42" s="456">
        <v>523739.5</v>
      </c>
      <c r="D42" s="160">
        <v>137132</v>
      </c>
      <c r="E42" s="135">
        <v>1</v>
      </c>
      <c r="F42" s="160">
        <v>18826.099999999999</v>
      </c>
      <c r="G42" s="160">
        <v>115905.1</v>
      </c>
      <c r="H42" s="160">
        <v>34431.5</v>
      </c>
      <c r="I42" s="160">
        <v>217444.8</v>
      </c>
      <c r="J42" s="59"/>
      <c r="K42" s="59"/>
      <c r="L42" s="59"/>
      <c r="M42" s="59"/>
      <c r="N42" s="59"/>
      <c r="O42" s="59"/>
      <c r="P42" s="59"/>
      <c r="Q42" s="59"/>
      <c r="R42" s="59"/>
      <c r="S42" s="59"/>
    </row>
    <row r="43" spans="1:19" ht="15" customHeight="1">
      <c r="A43" s="477">
        <v>26</v>
      </c>
      <c r="B43" s="612" t="s">
        <v>123</v>
      </c>
      <c r="C43" s="160">
        <v>16024.199999999999</v>
      </c>
      <c r="D43" s="160">
        <v>7395.5</v>
      </c>
      <c r="E43" s="456"/>
      <c r="F43" s="160">
        <v>0</v>
      </c>
      <c r="G43" s="160">
        <v>3238.9</v>
      </c>
      <c r="H43" s="160">
        <v>5122.3999999999996</v>
      </c>
      <c r="I43" s="160">
        <v>267.39999999999998</v>
      </c>
      <c r="J43" s="59"/>
      <c r="K43" s="59"/>
      <c r="L43" s="59"/>
      <c r="M43" s="59"/>
      <c r="N43" s="59"/>
      <c r="O43" s="59"/>
      <c r="P43" s="59"/>
      <c r="Q43" s="59"/>
      <c r="R43" s="59"/>
      <c r="S43" s="59"/>
    </row>
    <row r="44" spans="1:19" ht="15" customHeight="1">
      <c r="A44" s="477">
        <v>27</v>
      </c>
      <c r="B44" s="612" t="s">
        <v>124</v>
      </c>
      <c r="C44" s="160">
        <v>6762.6999999999989</v>
      </c>
      <c r="D44" s="160">
        <v>4474.0999999999995</v>
      </c>
      <c r="E44" s="456"/>
      <c r="F44" s="160">
        <v>0</v>
      </c>
      <c r="G44" s="160">
        <v>1480.6999999999998</v>
      </c>
      <c r="H44" s="160">
        <v>388.20000000000005</v>
      </c>
      <c r="I44" s="160">
        <v>419.7</v>
      </c>
      <c r="J44" s="59"/>
      <c r="K44" s="59"/>
      <c r="L44" s="59"/>
      <c r="M44" s="59"/>
      <c r="N44" s="59"/>
      <c r="O44" s="59"/>
      <c r="P44" s="59"/>
      <c r="Q44" s="59"/>
      <c r="R44" s="59"/>
      <c r="S44" s="59"/>
    </row>
    <row r="45" spans="1:19" ht="15" customHeight="1">
      <c r="A45" s="477">
        <v>28</v>
      </c>
      <c r="B45" s="547" t="s">
        <v>353</v>
      </c>
      <c r="C45" s="160">
        <v>534.20000000000005</v>
      </c>
      <c r="D45" s="160">
        <v>32.4</v>
      </c>
      <c r="E45" s="456"/>
      <c r="F45" s="160">
        <v>0</v>
      </c>
      <c r="G45" s="160">
        <v>330.1</v>
      </c>
      <c r="H45" s="160">
        <v>171.4</v>
      </c>
      <c r="I45" s="160">
        <v>0.3</v>
      </c>
      <c r="J45" s="59"/>
      <c r="K45" s="59"/>
      <c r="L45" s="59"/>
      <c r="M45" s="59"/>
      <c r="N45" s="59"/>
      <c r="O45" s="59"/>
      <c r="P45" s="59"/>
      <c r="Q45" s="59"/>
      <c r="R45" s="59"/>
      <c r="S45" s="59"/>
    </row>
    <row r="46" spans="1:19" ht="15" customHeight="1">
      <c r="A46" s="477">
        <v>29</v>
      </c>
      <c r="B46" s="547" t="s">
        <v>267</v>
      </c>
      <c r="C46" s="160">
        <v>6228.4999999999991</v>
      </c>
      <c r="D46" s="160">
        <v>4441.7</v>
      </c>
      <c r="E46" s="456"/>
      <c r="F46" s="160">
        <v>0</v>
      </c>
      <c r="G46" s="160">
        <v>1150.5999999999999</v>
      </c>
      <c r="H46" s="160">
        <v>216.8</v>
      </c>
      <c r="I46" s="160">
        <v>419.4</v>
      </c>
      <c r="J46" s="59"/>
      <c r="K46" s="59"/>
      <c r="L46" s="59"/>
      <c r="M46" s="59"/>
      <c r="N46" s="59"/>
      <c r="O46" s="59"/>
      <c r="P46" s="59"/>
      <c r="Q46" s="59"/>
      <c r="R46" s="59"/>
      <c r="S46" s="59"/>
    </row>
    <row r="47" spans="1:19" ht="15" customHeight="1">
      <c r="A47" s="477">
        <v>30</v>
      </c>
      <c r="B47" s="612" t="s">
        <v>351</v>
      </c>
      <c r="C47" s="160">
        <v>279342.40000000002</v>
      </c>
      <c r="D47" s="160">
        <v>16213.999999999998</v>
      </c>
      <c r="E47" s="169"/>
      <c r="F47" s="160">
        <v>-512.5</v>
      </c>
      <c r="G47" s="160">
        <v>43263.100000000006</v>
      </c>
      <c r="H47" s="160">
        <v>63342.899999999994</v>
      </c>
      <c r="I47" s="160">
        <v>157034.9</v>
      </c>
      <c r="J47" s="59"/>
      <c r="K47" s="59"/>
      <c r="L47" s="59"/>
      <c r="M47" s="59"/>
      <c r="N47" s="59"/>
      <c r="O47" s="59"/>
      <c r="P47" s="59"/>
      <c r="Q47" s="59"/>
      <c r="R47" s="59"/>
      <c r="S47" s="59"/>
    </row>
    <row r="48" spans="1:19" ht="15" customHeight="1">
      <c r="A48" s="477">
        <v>31</v>
      </c>
      <c r="B48" s="547" t="s">
        <v>353</v>
      </c>
      <c r="C48" s="160">
        <v>266354.5</v>
      </c>
      <c r="D48" s="160">
        <v>12170.099999999999</v>
      </c>
      <c r="E48" s="456"/>
      <c r="F48" s="160">
        <v>0</v>
      </c>
      <c r="G48" s="160">
        <v>38950.200000000004</v>
      </c>
      <c r="H48" s="160">
        <v>59163.599999999991</v>
      </c>
      <c r="I48" s="160">
        <v>156070.6</v>
      </c>
      <c r="J48" s="59"/>
      <c r="K48" s="59"/>
      <c r="L48" s="59"/>
      <c r="M48" s="59"/>
      <c r="N48" s="59"/>
      <c r="O48" s="59"/>
      <c r="P48" s="59"/>
      <c r="Q48" s="59"/>
      <c r="R48" s="59"/>
      <c r="S48" s="59"/>
    </row>
    <row r="49" spans="1:19" ht="15" customHeight="1">
      <c r="A49" s="477">
        <v>32</v>
      </c>
      <c r="B49" s="547" t="s">
        <v>267</v>
      </c>
      <c r="C49" s="160">
        <v>12987.899999999998</v>
      </c>
      <c r="D49" s="160">
        <v>4043.9</v>
      </c>
      <c r="E49" s="456"/>
      <c r="F49" s="160">
        <v>-512.5</v>
      </c>
      <c r="G49" s="160">
        <v>4312.8999999999996</v>
      </c>
      <c r="H49" s="160">
        <v>4179.2999999999993</v>
      </c>
      <c r="I49" s="160">
        <v>964.3</v>
      </c>
      <c r="J49" s="59"/>
      <c r="K49" s="59"/>
      <c r="L49" s="59"/>
      <c r="M49" s="59"/>
      <c r="N49" s="59"/>
      <c r="O49" s="59"/>
      <c r="P49" s="59"/>
      <c r="Q49" s="59"/>
      <c r="R49" s="59"/>
      <c r="S49" s="59"/>
    </row>
    <row r="50" spans="1:19" ht="15" customHeight="1">
      <c r="A50" s="477">
        <v>33</v>
      </c>
      <c r="B50" s="612" t="s">
        <v>125</v>
      </c>
      <c r="C50" s="160">
        <v>30002.299999999996</v>
      </c>
      <c r="D50" s="160">
        <v>6974.9</v>
      </c>
      <c r="E50" s="456"/>
      <c r="F50" s="160">
        <v>0</v>
      </c>
      <c r="G50" s="160">
        <v>9262.6</v>
      </c>
      <c r="H50" s="160">
        <v>12614.199999999999</v>
      </c>
      <c r="I50" s="160">
        <v>1150.5999999999999</v>
      </c>
      <c r="J50" s="59"/>
      <c r="K50" s="59"/>
      <c r="L50" s="59"/>
      <c r="M50" s="59"/>
      <c r="N50" s="59"/>
      <c r="O50" s="59"/>
      <c r="P50" s="59"/>
      <c r="Q50" s="59"/>
      <c r="R50" s="59"/>
      <c r="S50" s="59"/>
    </row>
    <row r="51" spans="1:19" ht="15" customHeight="1">
      <c r="A51" s="477">
        <v>34</v>
      </c>
      <c r="B51" s="612" t="s">
        <v>108</v>
      </c>
      <c r="C51" s="160">
        <v>266947.10000000003</v>
      </c>
      <c r="D51" s="160">
        <v>10822.6</v>
      </c>
      <c r="E51" s="456"/>
      <c r="F51" s="160">
        <v>0</v>
      </c>
      <c r="G51" s="160">
        <v>15114.5</v>
      </c>
      <c r="H51" s="160">
        <v>23190.299999999996</v>
      </c>
      <c r="I51" s="160">
        <v>105597.1</v>
      </c>
      <c r="J51" s="59"/>
      <c r="K51" s="59"/>
      <c r="L51" s="59"/>
      <c r="M51" s="59"/>
      <c r="N51" s="59"/>
      <c r="O51" s="59"/>
      <c r="P51" s="59"/>
      <c r="Q51" s="59"/>
      <c r="R51" s="59"/>
      <c r="S51" s="59"/>
    </row>
    <row r="52" spans="1:19" ht="15" customHeight="1">
      <c r="A52" s="477">
        <v>35</v>
      </c>
      <c r="B52" s="611" t="s">
        <v>127</v>
      </c>
      <c r="C52" s="144">
        <v>588924</v>
      </c>
      <c r="D52" s="143">
        <v>161367.9</v>
      </c>
      <c r="E52" s="144"/>
      <c r="F52" s="143">
        <v>18313.599999999999</v>
      </c>
      <c r="G52" s="143">
        <v>158035.9</v>
      </c>
      <c r="H52" s="143">
        <v>92708.9</v>
      </c>
      <c r="I52" s="143">
        <v>270720.3</v>
      </c>
      <c r="J52" s="59"/>
      <c r="K52" s="59"/>
      <c r="L52" s="59"/>
      <c r="M52" s="59"/>
      <c r="N52" s="59"/>
      <c r="O52" s="59"/>
      <c r="P52" s="59"/>
      <c r="Q52" s="59"/>
      <c r="R52" s="59"/>
      <c r="S52" s="59"/>
    </row>
    <row r="53" spans="1:19" ht="15" customHeight="1">
      <c r="A53" s="477"/>
      <c r="B53" s="611"/>
      <c r="C53" s="160"/>
      <c r="D53" s="160"/>
      <c r="E53" s="160"/>
      <c r="F53" s="160"/>
      <c r="G53" s="160"/>
      <c r="H53" s="160"/>
      <c r="I53" s="160"/>
      <c r="J53" s="59"/>
      <c r="K53" s="59"/>
      <c r="L53" s="59"/>
      <c r="M53" s="59"/>
      <c r="N53" s="59"/>
      <c r="O53" s="59"/>
      <c r="P53" s="59"/>
      <c r="Q53" s="59"/>
      <c r="R53" s="59"/>
      <c r="S53" s="59"/>
    </row>
    <row r="54" spans="1:19" ht="15" customHeight="1">
      <c r="A54" s="477">
        <v>36</v>
      </c>
      <c r="B54" s="612" t="s">
        <v>128</v>
      </c>
      <c r="C54" s="160">
        <v>4579.3</v>
      </c>
      <c r="D54" s="160">
        <v>881.9</v>
      </c>
      <c r="E54" s="456"/>
      <c r="F54" s="160">
        <v>0</v>
      </c>
      <c r="G54" s="160">
        <v>1274.6999999999998</v>
      </c>
      <c r="H54" s="160">
        <v>2381.7000000000003</v>
      </c>
      <c r="I54" s="160">
        <v>41</v>
      </c>
      <c r="J54" s="59"/>
      <c r="K54" s="59"/>
      <c r="L54" s="59"/>
      <c r="M54" s="59"/>
      <c r="N54" s="59"/>
      <c r="O54" s="59"/>
      <c r="P54" s="59"/>
      <c r="Q54" s="59"/>
      <c r="R54" s="59"/>
      <c r="S54" s="59"/>
    </row>
    <row r="55" spans="1:19" ht="15" customHeight="1">
      <c r="A55" s="477">
        <v>37</v>
      </c>
      <c r="B55" s="612" t="s">
        <v>111</v>
      </c>
      <c r="C55" s="160">
        <v>9661.9</v>
      </c>
      <c r="D55" s="160">
        <v>103</v>
      </c>
      <c r="E55" s="456"/>
      <c r="F55" s="160">
        <v>0</v>
      </c>
      <c r="G55" s="160">
        <v>5522.9</v>
      </c>
      <c r="H55" s="160">
        <v>4036</v>
      </c>
      <c r="I55" s="160">
        <v>0</v>
      </c>
      <c r="J55" s="59"/>
      <c r="K55" s="59"/>
      <c r="L55" s="59"/>
      <c r="M55" s="59"/>
      <c r="N55" s="59"/>
      <c r="O55" s="59"/>
      <c r="P55" s="59"/>
      <c r="Q55" s="59"/>
      <c r="R55" s="59"/>
      <c r="S55" s="59"/>
    </row>
    <row r="56" spans="1:19" ht="15" customHeight="1">
      <c r="A56" s="477">
        <v>38</v>
      </c>
      <c r="B56" s="547" t="s">
        <v>353</v>
      </c>
      <c r="C56" s="160">
        <v>7540.4</v>
      </c>
      <c r="D56" s="160">
        <v>39.5</v>
      </c>
      <c r="E56" s="456"/>
      <c r="F56" s="160">
        <v>0</v>
      </c>
      <c r="G56" s="160">
        <v>4182.3</v>
      </c>
      <c r="H56" s="160">
        <v>3318.6</v>
      </c>
      <c r="I56" s="160">
        <v>0</v>
      </c>
      <c r="J56" s="59"/>
      <c r="K56" s="59"/>
      <c r="L56" s="59"/>
      <c r="M56" s="59"/>
      <c r="N56" s="59"/>
      <c r="O56" s="59"/>
      <c r="P56" s="59"/>
      <c r="Q56" s="59"/>
      <c r="R56" s="59"/>
      <c r="S56" s="59"/>
    </row>
    <row r="57" spans="1:19" ht="15" customHeight="1">
      <c r="A57" s="477">
        <v>39</v>
      </c>
      <c r="B57" s="547" t="s">
        <v>1</v>
      </c>
      <c r="C57" s="160">
        <v>2121.5</v>
      </c>
      <c r="D57" s="160">
        <v>63.5</v>
      </c>
      <c r="E57" s="456"/>
      <c r="F57" s="160">
        <v>0</v>
      </c>
      <c r="G57" s="160">
        <v>1340.6</v>
      </c>
      <c r="H57" s="160">
        <v>717.40000000000009</v>
      </c>
      <c r="I57" s="160">
        <v>0</v>
      </c>
      <c r="J57" s="59"/>
      <c r="K57" s="59"/>
      <c r="L57" s="59"/>
      <c r="M57" s="59"/>
      <c r="N57" s="59"/>
      <c r="O57" s="59"/>
      <c r="P57" s="59"/>
      <c r="Q57" s="59"/>
      <c r="R57" s="59"/>
      <c r="S57" s="59"/>
    </row>
    <row r="58" spans="1:19" ht="15" customHeight="1">
      <c r="A58" s="477">
        <v>40</v>
      </c>
      <c r="B58" s="612" t="s">
        <v>129</v>
      </c>
      <c r="C58" s="160">
        <v>3556.2</v>
      </c>
      <c r="D58" s="160">
        <v>476.8</v>
      </c>
      <c r="E58" s="456"/>
      <c r="F58" s="160">
        <v>0</v>
      </c>
      <c r="G58" s="160">
        <v>2591.9</v>
      </c>
      <c r="H58" s="160">
        <v>469.69999999999993</v>
      </c>
      <c r="I58" s="160">
        <v>17.8</v>
      </c>
      <c r="J58" s="59"/>
      <c r="K58" s="59"/>
      <c r="L58" s="59"/>
      <c r="M58" s="59"/>
      <c r="N58" s="59"/>
      <c r="O58" s="59"/>
      <c r="P58" s="59"/>
      <c r="Q58" s="59"/>
      <c r="R58" s="59"/>
      <c r="S58" s="59"/>
    </row>
    <row r="59" spans="1:19" ht="15" customHeight="1">
      <c r="A59" s="477">
        <v>41</v>
      </c>
      <c r="B59" s="547" t="s">
        <v>353</v>
      </c>
      <c r="C59" s="160">
        <v>1246.1999999999998</v>
      </c>
      <c r="D59" s="160">
        <v>188</v>
      </c>
      <c r="E59" s="307"/>
      <c r="F59" s="160">
        <v>0</v>
      </c>
      <c r="G59" s="160">
        <v>761.9</v>
      </c>
      <c r="H59" s="160">
        <v>296.29999999999995</v>
      </c>
      <c r="I59" s="160">
        <v>0</v>
      </c>
      <c r="J59" s="59"/>
      <c r="K59" s="59"/>
      <c r="L59" s="59"/>
      <c r="M59" s="59"/>
      <c r="N59" s="59"/>
      <c r="O59" s="59"/>
      <c r="P59" s="59"/>
      <c r="Q59" s="59"/>
      <c r="R59" s="59"/>
      <c r="S59" s="59"/>
    </row>
    <row r="60" spans="1:19" ht="15" customHeight="1">
      <c r="A60" s="477">
        <v>42</v>
      </c>
      <c r="B60" s="547" t="s">
        <v>5</v>
      </c>
      <c r="C60" s="160">
        <v>2310</v>
      </c>
      <c r="D60" s="160">
        <v>288.8</v>
      </c>
      <c r="E60" s="307"/>
      <c r="F60" s="160">
        <v>0</v>
      </c>
      <c r="G60" s="160">
        <v>1830</v>
      </c>
      <c r="H60" s="160">
        <v>173.4</v>
      </c>
      <c r="I60" s="160">
        <v>17.8</v>
      </c>
      <c r="J60" s="59"/>
      <c r="K60" s="59"/>
      <c r="L60" s="59"/>
      <c r="M60" s="59"/>
      <c r="N60" s="59"/>
      <c r="O60" s="59"/>
      <c r="P60" s="59"/>
      <c r="Q60" s="59"/>
      <c r="R60" s="59"/>
      <c r="S60" s="59"/>
    </row>
    <row r="61" spans="1:19" ht="15" customHeight="1">
      <c r="A61" s="477">
        <v>43</v>
      </c>
      <c r="B61" s="612" t="s">
        <v>354</v>
      </c>
      <c r="C61" s="160">
        <v>417.2</v>
      </c>
      <c r="D61" s="160">
        <v>0</v>
      </c>
      <c r="E61" s="307"/>
      <c r="F61" s="160">
        <v>0</v>
      </c>
      <c r="G61" s="160">
        <v>303</v>
      </c>
      <c r="H61" s="160">
        <v>114.19999999999999</v>
      </c>
      <c r="I61" s="160">
        <v>0</v>
      </c>
      <c r="J61" s="59"/>
      <c r="K61" s="59"/>
      <c r="L61" s="59"/>
      <c r="M61" s="59"/>
      <c r="N61" s="59"/>
      <c r="O61" s="59"/>
      <c r="P61" s="59"/>
      <c r="Q61" s="59"/>
      <c r="R61" s="59"/>
      <c r="S61" s="59"/>
    </row>
    <row r="62" spans="1:19" ht="15" customHeight="1">
      <c r="A62" s="477">
        <v>44</v>
      </c>
      <c r="B62" s="612" t="s">
        <v>108</v>
      </c>
      <c r="C62" s="160">
        <v>9210</v>
      </c>
      <c r="D62" s="160">
        <v>46.7</v>
      </c>
      <c r="E62" s="456"/>
      <c r="F62" s="160">
        <v>0</v>
      </c>
      <c r="G62" s="160">
        <v>2164.1</v>
      </c>
      <c r="H62" s="160">
        <v>684.8</v>
      </c>
      <c r="I62" s="160">
        <v>0</v>
      </c>
      <c r="J62" s="59"/>
      <c r="K62" s="59"/>
      <c r="L62" s="59"/>
      <c r="M62" s="59"/>
      <c r="N62" s="59"/>
      <c r="O62" s="59"/>
      <c r="P62" s="59"/>
      <c r="Q62" s="59"/>
      <c r="R62" s="59"/>
      <c r="S62" s="59"/>
    </row>
    <row r="63" spans="1:19" ht="15" customHeight="1">
      <c r="A63" s="477">
        <v>45</v>
      </c>
      <c r="B63" s="611" t="s">
        <v>131</v>
      </c>
      <c r="C63" s="143">
        <v>9004.6000000000022</v>
      </c>
      <c r="D63" s="143">
        <v>1415</v>
      </c>
      <c r="E63" s="144"/>
      <c r="F63" s="143">
        <v>0</v>
      </c>
      <c r="G63" s="143">
        <v>7528.4</v>
      </c>
      <c r="H63" s="143">
        <v>6316.8</v>
      </c>
      <c r="I63" s="143">
        <v>58.8</v>
      </c>
      <c r="J63" s="59"/>
      <c r="K63" s="59"/>
      <c r="L63" s="59"/>
      <c r="M63" s="59"/>
      <c r="N63" s="59"/>
      <c r="O63" s="59"/>
      <c r="P63" s="59"/>
      <c r="Q63" s="59"/>
      <c r="R63" s="59"/>
      <c r="S63" s="59"/>
    </row>
    <row r="64" spans="1:19" ht="20.100000000000001" customHeight="1">
      <c r="A64" s="91">
        <v>46</v>
      </c>
      <c r="B64" s="57" t="s">
        <v>132</v>
      </c>
      <c r="C64" s="62">
        <v>597928.6</v>
      </c>
      <c r="D64" s="86">
        <v>162782.9</v>
      </c>
      <c r="E64" s="61"/>
      <c r="F64" s="86">
        <v>18313.599999999999</v>
      </c>
      <c r="G64" s="86">
        <v>165564.29999999999</v>
      </c>
      <c r="H64" s="86">
        <v>99025.7</v>
      </c>
      <c r="I64" s="86">
        <v>270779.09999999998</v>
      </c>
      <c r="J64" s="59"/>
      <c r="K64" s="59"/>
      <c r="L64" s="59"/>
      <c r="M64" s="59"/>
      <c r="N64" s="59"/>
      <c r="O64" s="59"/>
      <c r="P64" s="59"/>
      <c r="Q64" s="59"/>
      <c r="R64" s="59"/>
      <c r="S64" s="59"/>
    </row>
    <row r="65" spans="1:19" ht="15" customHeight="1">
      <c r="A65" s="477"/>
      <c r="B65" s="611"/>
      <c r="C65" s="160"/>
      <c r="D65" s="160"/>
      <c r="E65" s="160"/>
      <c r="F65" s="160"/>
      <c r="G65" s="160"/>
      <c r="H65" s="160"/>
      <c r="I65" s="160"/>
      <c r="J65" s="59"/>
      <c r="K65" s="59"/>
      <c r="L65" s="59"/>
      <c r="M65" s="59"/>
      <c r="N65" s="59"/>
      <c r="O65" s="59"/>
      <c r="P65" s="59"/>
      <c r="Q65" s="59"/>
      <c r="R65" s="59"/>
      <c r="S65" s="59"/>
    </row>
    <row r="66" spans="1:19" ht="15" customHeight="1">
      <c r="A66" s="477"/>
      <c r="B66" s="612"/>
      <c r="C66" s="160"/>
      <c r="D66" s="160"/>
      <c r="E66" s="456"/>
      <c r="F66" s="160"/>
      <c r="G66" s="160"/>
      <c r="H66" s="160"/>
      <c r="I66" s="160"/>
      <c r="J66" s="59"/>
      <c r="K66" s="59"/>
      <c r="L66" s="59"/>
      <c r="M66" s="59"/>
      <c r="N66" s="59"/>
      <c r="O66" s="59"/>
      <c r="P66" s="59"/>
      <c r="Q66" s="59"/>
      <c r="R66" s="59"/>
      <c r="S66" s="59"/>
    </row>
    <row r="67" spans="1:19" ht="15" customHeight="1">
      <c r="A67" s="477"/>
      <c r="B67" s="611" t="s">
        <v>133</v>
      </c>
      <c r="C67" s="160"/>
      <c r="D67" s="160"/>
      <c r="E67" s="456"/>
      <c r="F67" s="160"/>
      <c r="G67" s="160"/>
      <c r="H67" s="160"/>
      <c r="I67" s="160"/>
      <c r="J67" s="59"/>
      <c r="K67" s="59"/>
      <c r="L67" s="59"/>
      <c r="M67" s="59"/>
      <c r="N67" s="59"/>
      <c r="O67" s="59"/>
      <c r="P67" s="59"/>
      <c r="Q67" s="59"/>
      <c r="R67" s="59"/>
      <c r="S67" s="59"/>
    </row>
    <row r="68" spans="1:19" ht="15" customHeight="1">
      <c r="A68" s="477"/>
      <c r="B68" s="612"/>
      <c r="C68" s="160"/>
      <c r="D68" s="160"/>
      <c r="E68" s="456"/>
      <c r="F68" s="160"/>
      <c r="G68" s="160"/>
      <c r="H68" s="160"/>
      <c r="I68" s="160"/>
      <c r="J68" s="59"/>
      <c r="K68" s="59"/>
      <c r="L68" s="59"/>
      <c r="M68" s="59"/>
      <c r="N68" s="59"/>
      <c r="O68" s="59"/>
      <c r="P68" s="59"/>
      <c r="Q68" s="59"/>
      <c r="R68" s="59"/>
      <c r="S68" s="59"/>
    </row>
    <row r="69" spans="1:19" ht="15" customHeight="1">
      <c r="A69" s="477">
        <v>47</v>
      </c>
      <c r="B69" s="612" t="s">
        <v>102</v>
      </c>
      <c r="C69" s="160">
        <v>62.899999999999551</v>
      </c>
      <c r="D69" s="160">
        <v>26.400000000000006</v>
      </c>
      <c r="E69" s="456"/>
      <c r="F69" s="160">
        <v>0</v>
      </c>
      <c r="G69" s="160">
        <v>30.099999999999909</v>
      </c>
      <c r="H69" s="160">
        <v>0</v>
      </c>
      <c r="I69" s="160">
        <v>6.3999999999996362</v>
      </c>
      <c r="J69" s="59"/>
      <c r="K69" s="59"/>
      <c r="L69" s="59"/>
      <c r="M69" s="59"/>
      <c r="N69" s="59"/>
      <c r="O69" s="59"/>
      <c r="P69" s="59"/>
      <c r="Q69" s="59"/>
      <c r="R69" s="59"/>
      <c r="S69" s="59"/>
    </row>
    <row r="70" spans="1:19" ht="20.100000000000001" customHeight="1">
      <c r="A70" s="91">
        <v>48</v>
      </c>
      <c r="B70" s="57" t="s">
        <v>103</v>
      </c>
      <c r="C70" s="86">
        <v>-18074.199999999979</v>
      </c>
      <c r="D70" s="86">
        <v>-12303</v>
      </c>
      <c r="E70" s="62"/>
      <c r="F70" s="86">
        <v>9.9999999999999995E-8</v>
      </c>
      <c r="G70" s="86">
        <v>-1791.8000000000293</v>
      </c>
      <c r="H70" s="86">
        <v>-2053.5000000000146</v>
      </c>
      <c r="I70" s="86">
        <v>-1925.9000000000578</v>
      </c>
      <c r="J70" s="59"/>
      <c r="K70" s="59"/>
      <c r="L70" s="59"/>
      <c r="M70" s="59"/>
      <c r="N70" s="59"/>
      <c r="O70" s="59"/>
      <c r="P70" s="59"/>
      <c r="Q70" s="59"/>
      <c r="R70" s="59"/>
      <c r="S70" s="59"/>
    </row>
    <row r="71" spans="1:19" ht="15" customHeight="1">
      <c r="A71" s="64"/>
      <c r="B71" s="180"/>
      <c r="C71" s="459"/>
      <c r="D71" s="459"/>
      <c r="E71" s="459"/>
      <c r="F71" s="459"/>
      <c r="G71" s="459"/>
      <c r="H71" s="459"/>
      <c r="I71" s="459"/>
      <c r="J71" s="59"/>
      <c r="K71" s="59"/>
      <c r="L71" s="59"/>
      <c r="M71" s="59"/>
      <c r="N71" s="59"/>
      <c r="O71" s="59"/>
      <c r="P71" s="59"/>
      <c r="Q71" s="59"/>
      <c r="R71" s="59"/>
      <c r="S71" s="59"/>
    </row>
    <row r="72" spans="1:19" ht="15" customHeight="1">
      <c r="A72" s="477"/>
      <c r="B72" s="612"/>
      <c r="C72" s="160"/>
      <c r="D72" s="160"/>
      <c r="E72" s="456"/>
      <c r="F72" s="160"/>
      <c r="G72" s="160"/>
      <c r="H72" s="160"/>
      <c r="I72" s="160"/>
      <c r="J72" s="59"/>
      <c r="K72" s="59"/>
      <c r="L72" s="59"/>
      <c r="M72" s="59"/>
      <c r="N72" s="59"/>
      <c r="O72" s="59"/>
      <c r="P72" s="59"/>
      <c r="Q72" s="59"/>
      <c r="R72" s="59"/>
      <c r="S72" s="59"/>
    </row>
    <row r="73" spans="1:19" ht="15" customHeight="1">
      <c r="A73" s="477"/>
      <c r="B73" s="611" t="s">
        <v>227</v>
      </c>
      <c r="C73" s="160"/>
      <c r="D73" s="160"/>
      <c r="E73" s="456"/>
      <c r="F73" s="160"/>
      <c r="G73" s="160"/>
      <c r="H73" s="160"/>
      <c r="I73" s="160"/>
      <c r="J73" s="59"/>
      <c r="K73" s="59"/>
      <c r="L73" s="59"/>
      <c r="M73" s="59"/>
      <c r="N73" s="59"/>
      <c r="O73" s="59"/>
      <c r="P73" s="59"/>
      <c r="Q73" s="59"/>
      <c r="R73" s="59"/>
      <c r="S73" s="59"/>
    </row>
    <row r="74" spans="1:19" ht="15" customHeight="1">
      <c r="A74" s="477"/>
      <c r="B74" s="611"/>
      <c r="C74" s="160"/>
      <c r="D74" s="160"/>
      <c r="E74" s="456"/>
      <c r="F74" s="160"/>
      <c r="G74" s="160"/>
      <c r="H74" s="160"/>
      <c r="I74" s="160"/>
      <c r="J74" s="59"/>
      <c r="K74" s="59"/>
      <c r="L74" s="59"/>
      <c r="M74" s="59"/>
      <c r="N74" s="59"/>
      <c r="O74" s="59"/>
      <c r="P74" s="59"/>
      <c r="Q74" s="59"/>
      <c r="R74" s="59"/>
      <c r="S74" s="59"/>
    </row>
    <row r="75" spans="1:19" ht="15" customHeight="1">
      <c r="A75" s="477">
        <v>49</v>
      </c>
      <c r="B75" s="612" t="s">
        <v>6</v>
      </c>
      <c r="C75" s="160">
        <v>170952.6</v>
      </c>
      <c r="D75" s="160">
        <v>107624.3</v>
      </c>
      <c r="E75" s="456"/>
      <c r="F75" s="160">
        <v>0</v>
      </c>
      <c r="G75" s="160">
        <v>54148.2</v>
      </c>
      <c r="H75" s="160">
        <v>6081.9999999999991</v>
      </c>
      <c r="I75" s="160">
        <v>3098.1</v>
      </c>
      <c r="J75" s="59"/>
      <c r="K75" s="59"/>
      <c r="L75" s="59"/>
      <c r="M75" s="59"/>
      <c r="N75" s="59"/>
      <c r="O75" s="59"/>
      <c r="P75" s="59"/>
      <c r="Q75" s="59"/>
      <c r="R75" s="59"/>
      <c r="S75" s="59"/>
    </row>
    <row r="76" spans="1:19" ht="15" customHeight="1">
      <c r="A76" s="477">
        <v>50</v>
      </c>
      <c r="B76" s="571" t="s">
        <v>355</v>
      </c>
      <c r="C76" s="160">
        <v>163077</v>
      </c>
      <c r="D76" s="160">
        <v>104686.9</v>
      </c>
      <c r="E76" s="456"/>
      <c r="F76" s="160">
        <v>0</v>
      </c>
      <c r="G76" s="160">
        <v>53899.7</v>
      </c>
      <c r="H76" s="160">
        <v>4432.5999999999995</v>
      </c>
      <c r="I76" s="160">
        <v>57.8</v>
      </c>
      <c r="J76" s="59"/>
      <c r="K76" s="59"/>
      <c r="L76" s="59"/>
      <c r="M76" s="59"/>
      <c r="N76" s="59"/>
      <c r="O76" s="59"/>
      <c r="P76" s="59"/>
      <c r="Q76" s="59"/>
      <c r="R76" s="59"/>
      <c r="S76" s="59"/>
    </row>
    <row r="77" spans="1:19" ht="15" customHeight="1">
      <c r="A77" s="477">
        <v>51</v>
      </c>
      <c r="B77" s="547" t="s">
        <v>7</v>
      </c>
      <c r="C77" s="160">
        <v>9.1999999999999993</v>
      </c>
      <c r="D77" s="160">
        <v>0</v>
      </c>
      <c r="E77" s="456"/>
      <c r="F77" s="160">
        <v>0</v>
      </c>
      <c r="G77" s="160">
        <v>0</v>
      </c>
      <c r="H77" s="160">
        <v>9.1999999999999993</v>
      </c>
      <c r="I77" s="160">
        <v>0</v>
      </c>
      <c r="J77" s="59"/>
      <c r="K77" s="59"/>
      <c r="L77" s="59"/>
      <c r="M77" s="59"/>
      <c r="N77" s="59"/>
      <c r="O77" s="59"/>
      <c r="P77" s="59"/>
      <c r="Q77" s="59"/>
      <c r="R77" s="59"/>
      <c r="S77" s="59"/>
    </row>
    <row r="78" spans="1:19" ht="15" customHeight="1">
      <c r="A78" s="477">
        <v>52</v>
      </c>
      <c r="B78" s="547" t="s">
        <v>8</v>
      </c>
      <c r="C78" s="160">
        <v>7757.5000000000009</v>
      </c>
      <c r="D78" s="160">
        <v>2937.4</v>
      </c>
      <c r="E78" s="456"/>
      <c r="F78" s="160">
        <v>0</v>
      </c>
      <c r="G78" s="160">
        <v>182.1</v>
      </c>
      <c r="H78" s="160">
        <v>1597.7</v>
      </c>
      <c r="I78" s="160">
        <v>3040.3</v>
      </c>
      <c r="J78" s="59"/>
      <c r="K78" s="59"/>
      <c r="L78" s="59"/>
      <c r="M78" s="59"/>
      <c r="N78" s="59"/>
      <c r="O78" s="59"/>
      <c r="P78" s="59"/>
      <c r="Q78" s="59"/>
      <c r="R78" s="59"/>
      <c r="S78" s="59"/>
    </row>
    <row r="79" spans="1:19" ht="15" customHeight="1">
      <c r="A79" s="477">
        <v>53</v>
      </c>
      <c r="B79" s="547" t="s">
        <v>9</v>
      </c>
      <c r="C79" s="160">
        <v>108.9</v>
      </c>
      <c r="D79" s="160">
        <v>0</v>
      </c>
      <c r="E79" s="456"/>
      <c r="F79" s="160">
        <v>0</v>
      </c>
      <c r="G79" s="160">
        <v>66.400000000000006</v>
      </c>
      <c r="H79" s="160">
        <v>42.5</v>
      </c>
      <c r="I79" s="160">
        <v>0</v>
      </c>
      <c r="J79" s="59"/>
      <c r="K79" s="59"/>
      <c r="L79" s="59"/>
      <c r="M79" s="59"/>
      <c r="N79" s="59"/>
      <c r="O79" s="59"/>
      <c r="P79" s="59"/>
      <c r="Q79" s="59"/>
      <c r="R79" s="59"/>
      <c r="S79" s="59"/>
    </row>
    <row r="80" spans="1:19" ht="15" customHeight="1">
      <c r="A80" s="477"/>
      <c r="B80" s="612"/>
      <c r="C80" s="160"/>
      <c r="D80" s="160"/>
      <c r="E80" s="307"/>
      <c r="F80" s="160"/>
      <c r="G80" s="160"/>
      <c r="H80" s="160"/>
      <c r="I80" s="160"/>
      <c r="J80" s="59"/>
      <c r="K80" s="59"/>
      <c r="L80" s="59"/>
      <c r="M80" s="59"/>
      <c r="N80" s="59"/>
      <c r="O80" s="59"/>
      <c r="P80" s="59"/>
      <c r="Q80" s="59"/>
      <c r="R80" s="59"/>
      <c r="S80" s="59"/>
    </row>
    <row r="81" spans="1:239" ht="15" customHeight="1">
      <c r="A81" s="477">
        <v>54</v>
      </c>
      <c r="B81" s="612" t="s">
        <v>10</v>
      </c>
      <c r="C81" s="160">
        <v>158851.70000000001</v>
      </c>
      <c r="D81" s="160">
        <v>112087.7</v>
      </c>
      <c r="E81" s="307"/>
      <c r="F81" s="160">
        <v>0</v>
      </c>
      <c r="G81" s="160">
        <v>36081.1</v>
      </c>
      <c r="H81" s="160">
        <v>5501.2</v>
      </c>
      <c r="I81" s="160">
        <v>5181.7</v>
      </c>
      <c r="J81" s="59"/>
      <c r="K81" s="59"/>
      <c r="L81" s="59"/>
      <c r="M81" s="59"/>
      <c r="N81" s="59"/>
      <c r="O81" s="59"/>
      <c r="P81" s="59"/>
      <c r="Q81" s="59"/>
      <c r="R81" s="59"/>
      <c r="S81" s="59"/>
    </row>
    <row r="82" spans="1:239" ht="15" customHeight="1">
      <c r="A82" s="477">
        <v>55</v>
      </c>
      <c r="B82" s="571" t="s">
        <v>356</v>
      </c>
      <c r="C82" s="160">
        <v>140397.69999999998</v>
      </c>
      <c r="D82" s="160">
        <v>101681.9</v>
      </c>
      <c r="E82" s="562"/>
      <c r="F82" s="160">
        <v>0</v>
      </c>
      <c r="G82" s="160">
        <v>34720.9</v>
      </c>
      <c r="H82" s="160">
        <v>3954</v>
      </c>
      <c r="I82" s="160">
        <v>40.9</v>
      </c>
      <c r="J82" s="59"/>
      <c r="K82" s="59"/>
      <c r="L82" s="59"/>
      <c r="M82" s="59"/>
      <c r="N82" s="59"/>
      <c r="O82" s="59"/>
      <c r="P82" s="59"/>
      <c r="Q82" s="59"/>
      <c r="R82" s="59"/>
      <c r="S82" s="59"/>
    </row>
    <row r="83" spans="1:239" ht="15" customHeight="1">
      <c r="A83" s="477">
        <v>56</v>
      </c>
      <c r="B83" s="547" t="s">
        <v>12</v>
      </c>
      <c r="C83" s="160">
        <v>3.4</v>
      </c>
      <c r="D83" s="160">
        <v>0</v>
      </c>
      <c r="E83" s="307"/>
      <c r="F83" s="160">
        <v>0</v>
      </c>
      <c r="G83" s="160">
        <v>0</v>
      </c>
      <c r="H83" s="160">
        <v>3.4</v>
      </c>
      <c r="I83" s="160">
        <v>0</v>
      </c>
      <c r="J83" s="59"/>
      <c r="K83" s="59"/>
      <c r="L83" s="59"/>
      <c r="M83" s="59"/>
      <c r="N83" s="59"/>
      <c r="O83" s="59"/>
      <c r="P83" s="59"/>
      <c r="Q83" s="59"/>
      <c r="R83" s="59"/>
      <c r="S83" s="59"/>
    </row>
    <row r="84" spans="1:239" ht="15" customHeight="1">
      <c r="A84" s="477">
        <v>57</v>
      </c>
      <c r="B84" s="547" t="s">
        <v>13</v>
      </c>
      <c r="C84" s="160">
        <v>17873.5</v>
      </c>
      <c r="D84" s="160">
        <v>10311.299999999999</v>
      </c>
      <c r="E84" s="307"/>
      <c r="F84" s="160">
        <v>0</v>
      </c>
      <c r="G84" s="160">
        <v>877.6</v>
      </c>
      <c r="H84" s="160">
        <v>1543.8</v>
      </c>
      <c r="I84" s="160">
        <v>5140.8</v>
      </c>
      <c r="J84" s="59"/>
      <c r="K84" s="59"/>
      <c r="L84" s="59"/>
      <c r="M84" s="59"/>
      <c r="N84" s="59"/>
      <c r="O84" s="59"/>
      <c r="P84" s="59"/>
      <c r="Q84" s="59"/>
      <c r="R84" s="59"/>
      <c r="S84" s="59"/>
    </row>
    <row r="85" spans="1:239" ht="15" customHeight="1">
      <c r="A85" s="477">
        <v>58</v>
      </c>
      <c r="B85" s="547" t="s">
        <v>14</v>
      </c>
      <c r="C85" s="160">
        <v>482.6</v>
      </c>
      <c r="D85" s="160">
        <v>0</v>
      </c>
      <c r="E85" s="307"/>
      <c r="F85" s="160">
        <v>0</v>
      </c>
      <c r="G85" s="160">
        <v>482.6</v>
      </c>
      <c r="H85" s="160">
        <v>0</v>
      </c>
      <c r="I85" s="160">
        <v>0</v>
      </c>
      <c r="J85" s="59"/>
      <c r="K85" s="59"/>
      <c r="L85" s="59"/>
      <c r="M85" s="59"/>
      <c r="N85" s="59"/>
      <c r="O85" s="59"/>
      <c r="P85" s="59"/>
      <c r="Q85" s="59"/>
      <c r="R85" s="59"/>
      <c r="S85" s="59"/>
    </row>
    <row r="86" spans="1:239" ht="15" customHeight="1">
      <c r="A86" s="477">
        <v>59</v>
      </c>
      <c r="B86" s="547" t="s">
        <v>15</v>
      </c>
      <c r="C86" s="160">
        <v>94.5</v>
      </c>
      <c r="D86" s="160">
        <v>94.5</v>
      </c>
      <c r="E86" s="307"/>
      <c r="F86" s="160">
        <v>0</v>
      </c>
      <c r="G86" s="160">
        <v>0</v>
      </c>
      <c r="H86" s="160">
        <v>0</v>
      </c>
      <c r="I86" s="160">
        <v>0</v>
      </c>
      <c r="J86" s="59"/>
      <c r="K86" s="59"/>
      <c r="L86" s="59"/>
      <c r="M86" s="59"/>
      <c r="N86" s="59"/>
      <c r="O86" s="59"/>
      <c r="P86" s="59"/>
      <c r="Q86" s="59"/>
      <c r="R86" s="59"/>
      <c r="S86" s="59"/>
    </row>
    <row r="87" spans="1:239" ht="15" customHeight="1">
      <c r="A87" s="477"/>
      <c r="B87" s="547"/>
      <c r="E87" s="468"/>
      <c r="J87" s="59"/>
      <c r="K87" s="59"/>
      <c r="L87" s="59"/>
      <c r="M87" s="59"/>
      <c r="N87" s="59"/>
      <c r="O87" s="59"/>
      <c r="P87" s="59"/>
      <c r="Q87" s="59"/>
      <c r="R87" s="59"/>
      <c r="S87" s="59"/>
    </row>
    <row r="88" spans="1:239" ht="15" customHeight="1">
      <c r="A88" s="477">
        <v>60</v>
      </c>
      <c r="B88" s="612" t="s">
        <v>11</v>
      </c>
      <c r="C88" s="160">
        <v>-30175.099999999977</v>
      </c>
      <c r="D88" s="160">
        <v>-7839.6000000000058</v>
      </c>
      <c r="E88" s="307"/>
      <c r="F88" s="160">
        <v>9.9999999999999995E-8</v>
      </c>
      <c r="G88" s="160">
        <v>-19858.900000000031</v>
      </c>
      <c r="H88" s="160">
        <v>-2634.3000000000138</v>
      </c>
      <c r="I88" s="160">
        <v>157.69999999994161</v>
      </c>
      <c r="J88" s="59"/>
      <c r="K88" s="59"/>
      <c r="L88" s="59"/>
      <c r="M88" s="59"/>
      <c r="N88" s="59"/>
      <c r="O88" s="59"/>
      <c r="P88" s="59"/>
      <c r="Q88" s="59"/>
      <c r="R88" s="59"/>
      <c r="S88" s="59"/>
    </row>
    <row r="89" spans="1:239" ht="15" customHeight="1">
      <c r="A89" s="59" t="s">
        <v>228</v>
      </c>
      <c r="B89" s="59"/>
      <c r="C89" s="160"/>
      <c r="D89" s="160"/>
      <c r="E89" s="160"/>
      <c r="F89" s="160"/>
      <c r="G89" s="160"/>
      <c r="H89" s="160"/>
      <c r="I89" s="160"/>
      <c r="J89" s="59"/>
      <c r="K89" s="59"/>
      <c r="L89" s="59"/>
      <c r="M89" s="59"/>
      <c r="N89" s="59"/>
      <c r="O89" s="59"/>
      <c r="P89" s="59"/>
      <c r="Q89" s="59"/>
      <c r="R89" s="59"/>
      <c r="S89" s="59"/>
    </row>
    <row r="90" spans="1:239" ht="15" customHeight="1">
      <c r="A90" s="66" t="s">
        <v>48</v>
      </c>
      <c r="B90" s="66"/>
      <c r="C90" s="160"/>
      <c r="D90" s="160"/>
      <c r="E90" s="468"/>
      <c r="F90" s="160"/>
      <c r="G90" s="160"/>
      <c r="H90" s="160"/>
      <c r="I90" s="160"/>
      <c r="J90" s="59"/>
      <c r="K90" s="59"/>
      <c r="L90" s="59"/>
      <c r="M90" s="59"/>
      <c r="N90" s="59"/>
      <c r="O90" s="59"/>
      <c r="P90" s="59"/>
      <c r="Q90" s="59"/>
      <c r="R90" s="59"/>
      <c r="S90" s="59"/>
    </row>
    <row r="91" spans="1:239" ht="15" customHeight="1">
      <c r="A91" s="477" t="s">
        <v>49</v>
      </c>
      <c r="B91" s="477"/>
      <c r="C91" s="160"/>
      <c r="D91" s="160"/>
      <c r="E91" s="468"/>
      <c r="F91" s="160"/>
      <c r="G91" s="160"/>
      <c r="H91" s="160"/>
      <c r="I91" s="160"/>
      <c r="J91" s="59"/>
      <c r="K91" s="59"/>
      <c r="L91" s="59"/>
      <c r="M91" s="59"/>
      <c r="N91" s="59"/>
      <c r="O91" s="59"/>
      <c r="P91" s="59"/>
      <c r="Q91" s="59"/>
      <c r="R91" s="59"/>
      <c r="S91" s="59"/>
    </row>
    <row r="92" spans="1:239" ht="15" customHeight="1">
      <c r="C92" s="160"/>
      <c r="D92" s="160"/>
      <c r="E92" s="468"/>
      <c r="F92" s="160"/>
      <c r="G92" s="160"/>
      <c r="H92" s="160"/>
      <c r="I92" s="160"/>
      <c r="J92" s="52"/>
      <c r="K92" s="52"/>
      <c r="L92" s="52"/>
      <c r="M92" s="52"/>
      <c r="N92" s="52"/>
      <c r="O92" s="52"/>
      <c r="P92" s="52"/>
      <c r="Q92" s="52"/>
      <c r="R92" s="52"/>
      <c r="S92" s="52"/>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c r="CW92" s="51"/>
      <c r="CX92" s="51"/>
      <c r="CY92" s="51"/>
      <c r="CZ92" s="51"/>
      <c r="DA92" s="51"/>
      <c r="DB92" s="51"/>
      <c r="DC92" s="51"/>
      <c r="DD92" s="51"/>
      <c r="DE92" s="51"/>
      <c r="DF92" s="51"/>
      <c r="DG92" s="51"/>
      <c r="DH92" s="51"/>
      <c r="DI92" s="51"/>
      <c r="DJ92" s="51"/>
      <c r="DK92" s="51"/>
      <c r="DL92" s="51"/>
      <c r="DM92" s="51"/>
      <c r="DN92" s="51"/>
      <c r="DO92" s="51"/>
      <c r="DP92" s="51"/>
      <c r="DQ92" s="51"/>
      <c r="DR92" s="51"/>
      <c r="DS92" s="51"/>
      <c r="DT92" s="51"/>
      <c r="DU92" s="51"/>
      <c r="DV92" s="51"/>
      <c r="DW92" s="51"/>
      <c r="DX92" s="51"/>
      <c r="DY92" s="51"/>
      <c r="DZ92" s="51"/>
      <c r="EA92" s="51"/>
      <c r="EB92" s="51"/>
      <c r="EC92" s="51"/>
      <c r="ED92" s="51"/>
      <c r="EE92" s="51"/>
      <c r="EF92" s="51"/>
      <c r="EG92" s="51"/>
      <c r="EH92" s="51"/>
      <c r="EI92" s="51"/>
      <c r="EJ92" s="51"/>
      <c r="EK92" s="51"/>
      <c r="EL92" s="51"/>
      <c r="EM92" s="51"/>
      <c r="EN92" s="51"/>
      <c r="EO92" s="51"/>
      <c r="EP92" s="51"/>
      <c r="EQ92" s="51"/>
      <c r="ER92" s="51"/>
      <c r="ES92" s="51"/>
      <c r="ET92" s="51"/>
      <c r="EU92" s="51"/>
      <c r="EV92" s="51"/>
      <c r="EW92" s="51"/>
      <c r="EX92" s="51"/>
      <c r="EY92" s="51"/>
      <c r="EZ92" s="51"/>
      <c r="FA92" s="51"/>
      <c r="FB92" s="51"/>
      <c r="FC92" s="51"/>
      <c r="FD92" s="51"/>
      <c r="FE92" s="51"/>
      <c r="FF92" s="51"/>
      <c r="FG92" s="51"/>
      <c r="FH92" s="51"/>
      <c r="FI92" s="51"/>
      <c r="FJ92" s="51"/>
      <c r="FK92" s="51"/>
      <c r="FL92" s="51"/>
      <c r="FM92" s="51"/>
      <c r="FN92" s="51"/>
      <c r="FO92" s="51"/>
      <c r="FP92" s="51"/>
      <c r="FQ92" s="51"/>
      <c r="FR92" s="51"/>
      <c r="FS92" s="51"/>
      <c r="FT92" s="51"/>
      <c r="FU92" s="51"/>
      <c r="FV92" s="51"/>
      <c r="FW92" s="51"/>
      <c r="FX92" s="51"/>
      <c r="FY92" s="51"/>
      <c r="FZ92" s="51"/>
      <c r="GA92" s="51"/>
      <c r="GB92" s="51"/>
      <c r="GC92" s="51"/>
      <c r="GD92" s="51"/>
      <c r="GE92" s="51"/>
      <c r="GF92" s="51"/>
      <c r="GG92" s="51"/>
      <c r="GH92" s="51"/>
      <c r="GI92" s="51"/>
      <c r="GJ92" s="51"/>
      <c r="GK92" s="51"/>
      <c r="GL92" s="51"/>
      <c r="GM92" s="51"/>
      <c r="GN92" s="51"/>
      <c r="GO92" s="51"/>
      <c r="GP92" s="51"/>
      <c r="GQ92" s="51"/>
      <c r="GR92" s="51"/>
      <c r="GS92" s="51"/>
      <c r="GT92" s="51"/>
      <c r="GU92" s="51"/>
      <c r="GV92" s="51"/>
      <c r="GW92" s="51"/>
      <c r="GX92" s="51"/>
      <c r="GY92" s="51"/>
      <c r="GZ92" s="51"/>
      <c r="HA92" s="51"/>
      <c r="HB92" s="51"/>
      <c r="HC92" s="51"/>
      <c r="HD92" s="51"/>
      <c r="HE92" s="51"/>
      <c r="HF92" s="51"/>
      <c r="HG92" s="51"/>
      <c r="HH92" s="51"/>
      <c r="HI92" s="51"/>
      <c r="HJ92" s="51"/>
      <c r="HK92" s="51"/>
      <c r="HL92" s="51"/>
      <c r="HM92" s="51"/>
      <c r="HN92" s="51"/>
      <c r="HO92" s="51"/>
      <c r="HP92" s="51"/>
      <c r="HQ92" s="51"/>
      <c r="HR92" s="51"/>
      <c r="HS92" s="51"/>
      <c r="HT92" s="51"/>
      <c r="HU92" s="51"/>
      <c r="HV92" s="51"/>
      <c r="HW92" s="51"/>
      <c r="HX92" s="51"/>
      <c r="HY92" s="51"/>
      <c r="HZ92" s="51"/>
      <c r="IA92" s="51"/>
      <c r="IB92" s="51"/>
      <c r="IC92" s="51"/>
      <c r="ID92" s="51"/>
      <c r="IE92" s="51"/>
    </row>
    <row r="93" spans="1:239">
      <c r="A93" s="59"/>
      <c r="B93" s="59"/>
      <c r="C93" s="160"/>
      <c r="D93" s="160"/>
      <c r="E93" s="468"/>
      <c r="F93" s="160"/>
      <c r="G93" s="160"/>
      <c r="H93" s="160"/>
      <c r="I93" s="160"/>
      <c r="J93" s="59"/>
      <c r="K93" s="59"/>
      <c r="L93" s="59"/>
      <c r="M93" s="59"/>
      <c r="N93" s="59"/>
      <c r="O93" s="59"/>
      <c r="P93" s="59"/>
      <c r="Q93" s="59"/>
      <c r="R93" s="59"/>
      <c r="S93" s="59"/>
    </row>
    <row r="94" spans="1:239">
      <c r="A94" s="59"/>
      <c r="B94" s="59"/>
      <c r="C94" s="160"/>
      <c r="D94" s="160"/>
      <c r="E94" s="468"/>
      <c r="F94" s="160"/>
      <c r="G94" s="160"/>
      <c r="H94" s="160"/>
      <c r="I94" s="160"/>
      <c r="J94" s="59"/>
      <c r="K94" s="59"/>
      <c r="L94" s="59"/>
      <c r="M94" s="59"/>
      <c r="N94" s="59"/>
      <c r="O94" s="59"/>
      <c r="P94" s="59"/>
      <c r="Q94" s="59"/>
      <c r="R94" s="59"/>
      <c r="S94" s="59"/>
    </row>
    <row r="95" spans="1:239">
      <c r="A95" s="59"/>
      <c r="B95" s="59"/>
      <c r="C95" s="160"/>
      <c r="D95" s="160"/>
      <c r="E95" s="468"/>
      <c r="F95" s="160"/>
      <c r="G95" s="160"/>
      <c r="H95" s="160"/>
      <c r="I95" s="160"/>
      <c r="J95" s="59"/>
      <c r="K95" s="59"/>
      <c r="L95" s="59"/>
      <c r="M95" s="59"/>
      <c r="N95" s="59"/>
      <c r="O95" s="59"/>
      <c r="P95" s="59"/>
      <c r="Q95" s="59"/>
      <c r="R95" s="59"/>
      <c r="S95" s="59"/>
    </row>
    <row r="96" spans="1:239">
      <c r="A96" s="59"/>
      <c r="B96" s="59"/>
      <c r="C96" s="160"/>
      <c r="D96" s="160"/>
      <c r="E96" s="468"/>
      <c r="F96" s="160"/>
      <c r="G96" s="160"/>
      <c r="H96" s="160"/>
      <c r="I96" s="160"/>
      <c r="J96" s="59"/>
      <c r="K96" s="59"/>
      <c r="L96" s="59"/>
      <c r="M96" s="59"/>
      <c r="N96" s="59"/>
      <c r="O96" s="59"/>
      <c r="P96" s="59"/>
      <c r="Q96" s="59"/>
      <c r="R96" s="59"/>
      <c r="S96" s="59"/>
    </row>
    <row r="97" spans="1:19">
      <c r="A97" s="59"/>
      <c r="B97" s="59"/>
      <c r="C97" s="160"/>
      <c r="D97" s="160"/>
      <c r="E97" s="468"/>
      <c r="F97" s="160"/>
      <c r="G97" s="160"/>
      <c r="H97" s="160"/>
      <c r="I97" s="160"/>
      <c r="J97" s="59"/>
      <c r="K97" s="59"/>
      <c r="L97" s="59"/>
      <c r="M97" s="59"/>
      <c r="N97" s="59"/>
      <c r="O97" s="59"/>
      <c r="P97" s="59"/>
      <c r="Q97" s="59"/>
      <c r="R97" s="59"/>
      <c r="S97" s="59"/>
    </row>
    <row r="98" spans="1:19">
      <c r="A98" s="59"/>
      <c r="B98" s="59"/>
      <c r="C98" s="160"/>
      <c r="D98" s="160"/>
      <c r="E98" s="468"/>
      <c r="F98" s="160"/>
      <c r="G98" s="160"/>
      <c r="H98" s="160"/>
      <c r="I98" s="160"/>
      <c r="J98" s="59"/>
      <c r="K98" s="59"/>
      <c r="L98" s="59"/>
      <c r="M98" s="59"/>
      <c r="N98" s="59"/>
      <c r="O98" s="59"/>
      <c r="P98" s="59"/>
      <c r="Q98" s="59"/>
      <c r="R98" s="59"/>
      <c r="S98" s="59"/>
    </row>
    <row r="99" spans="1:19">
      <c r="A99" s="59"/>
      <c r="B99" s="59"/>
      <c r="C99" s="160"/>
      <c r="D99" s="160"/>
      <c r="E99" s="468"/>
      <c r="F99" s="160"/>
      <c r="G99" s="160"/>
      <c r="H99" s="160"/>
      <c r="I99" s="160"/>
      <c r="J99" s="59"/>
      <c r="K99" s="59"/>
      <c r="L99" s="59"/>
      <c r="M99" s="59"/>
      <c r="N99" s="59"/>
      <c r="O99" s="59"/>
      <c r="P99" s="59"/>
      <c r="Q99" s="59"/>
      <c r="R99" s="59"/>
      <c r="S99" s="59"/>
    </row>
    <row r="100" spans="1:19">
      <c r="A100" s="59"/>
      <c r="B100" s="59"/>
      <c r="C100" s="160"/>
      <c r="D100" s="160"/>
      <c r="E100" s="468"/>
      <c r="F100" s="160"/>
      <c r="G100" s="160"/>
      <c r="H100" s="160"/>
      <c r="I100" s="160"/>
      <c r="J100" s="59"/>
      <c r="K100" s="59"/>
      <c r="L100" s="59"/>
      <c r="M100" s="59"/>
      <c r="N100" s="59"/>
      <c r="O100" s="59"/>
      <c r="P100" s="59"/>
      <c r="Q100" s="59"/>
      <c r="R100" s="59"/>
      <c r="S100" s="59"/>
    </row>
    <row r="101" spans="1:19">
      <c r="A101" s="59"/>
      <c r="B101" s="59"/>
      <c r="C101" s="160"/>
      <c r="D101" s="160"/>
      <c r="E101" s="468"/>
      <c r="F101" s="160"/>
      <c r="G101" s="160"/>
      <c r="H101" s="160"/>
      <c r="I101" s="160"/>
      <c r="J101" s="59"/>
      <c r="K101" s="59"/>
      <c r="L101" s="59"/>
      <c r="M101" s="59"/>
      <c r="N101" s="59"/>
      <c r="O101" s="59"/>
      <c r="P101" s="59"/>
      <c r="Q101" s="59"/>
      <c r="R101" s="59"/>
      <c r="S101" s="59"/>
    </row>
    <row r="102" spans="1:19">
      <c r="A102" s="59"/>
      <c r="B102" s="59"/>
      <c r="C102" s="160"/>
      <c r="D102" s="160"/>
      <c r="E102" s="468"/>
      <c r="F102" s="160"/>
      <c r="G102" s="160"/>
      <c r="H102" s="160"/>
      <c r="I102" s="160"/>
      <c r="J102" s="59"/>
      <c r="K102" s="59"/>
      <c r="L102" s="59"/>
      <c r="M102" s="59"/>
      <c r="N102" s="59"/>
      <c r="O102" s="59"/>
      <c r="P102" s="59"/>
      <c r="Q102" s="59"/>
      <c r="R102" s="59"/>
      <c r="S102" s="59"/>
    </row>
    <row r="103" spans="1:19">
      <c r="A103" s="59"/>
      <c r="B103" s="59"/>
      <c r="C103" s="160"/>
      <c r="D103" s="160"/>
      <c r="E103" s="468"/>
      <c r="F103" s="160"/>
      <c r="G103" s="160"/>
      <c r="H103" s="160"/>
      <c r="I103" s="160"/>
      <c r="J103" s="59"/>
      <c r="K103" s="59"/>
      <c r="L103" s="59"/>
      <c r="M103" s="59"/>
      <c r="N103" s="59"/>
      <c r="O103" s="59"/>
      <c r="P103" s="59"/>
      <c r="Q103" s="59"/>
      <c r="R103" s="59"/>
      <c r="S103" s="59"/>
    </row>
    <row r="104" spans="1:19">
      <c r="A104" s="59"/>
      <c r="B104" s="59"/>
      <c r="C104" s="160"/>
      <c r="D104" s="160"/>
      <c r="E104" s="468"/>
      <c r="F104" s="160"/>
      <c r="G104" s="160"/>
      <c r="H104" s="160"/>
      <c r="I104" s="160"/>
      <c r="J104" s="59"/>
      <c r="K104" s="59"/>
      <c r="L104" s="59"/>
      <c r="M104" s="59"/>
      <c r="N104" s="59"/>
      <c r="O104" s="59"/>
      <c r="P104" s="59"/>
      <c r="Q104" s="59"/>
      <c r="R104" s="59"/>
      <c r="S104" s="59"/>
    </row>
    <row r="105" spans="1:19">
      <c r="A105" s="59"/>
      <c r="B105" s="59"/>
      <c r="C105" s="160"/>
      <c r="D105" s="160"/>
      <c r="E105" s="468"/>
      <c r="F105" s="160"/>
      <c r="G105" s="160"/>
      <c r="H105" s="160"/>
      <c r="I105" s="160"/>
      <c r="J105" s="59"/>
      <c r="K105" s="59"/>
      <c r="L105" s="59"/>
      <c r="M105" s="59"/>
      <c r="N105" s="59"/>
      <c r="O105" s="59"/>
      <c r="P105" s="59"/>
      <c r="Q105" s="59"/>
      <c r="R105" s="59"/>
      <c r="S105" s="59"/>
    </row>
    <row r="106" spans="1:19">
      <c r="A106" s="59"/>
      <c r="B106" s="59"/>
      <c r="C106" s="160"/>
      <c r="D106" s="160"/>
      <c r="E106" s="468"/>
      <c r="F106" s="160"/>
      <c r="G106" s="160"/>
      <c r="H106" s="160"/>
      <c r="I106" s="160"/>
      <c r="J106" s="59"/>
      <c r="K106" s="59"/>
      <c r="L106" s="59"/>
      <c r="M106" s="59"/>
      <c r="N106" s="59"/>
      <c r="O106" s="59"/>
      <c r="P106" s="59"/>
      <c r="Q106" s="59"/>
      <c r="R106" s="59"/>
      <c r="S106" s="59"/>
    </row>
    <row r="107" spans="1:19">
      <c r="A107" s="59"/>
      <c r="B107" s="59"/>
      <c r="C107" s="160"/>
      <c r="D107" s="160"/>
      <c r="E107" s="468"/>
      <c r="F107" s="160"/>
      <c r="G107" s="160"/>
      <c r="H107" s="160"/>
      <c r="I107" s="160"/>
      <c r="J107" s="59"/>
      <c r="K107" s="59"/>
      <c r="L107" s="59"/>
      <c r="M107" s="59"/>
      <c r="N107" s="59"/>
      <c r="O107" s="59"/>
      <c r="P107" s="59"/>
      <c r="Q107" s="59"/>
      <c r="R107" s="59"/>
      <c r="S107" s="59"/>
    </row>
    <row r="108" spans="1:19">
      <c r="A108" s="59"/>
      <c r="B108" s="59"/>
      <c r="C108" s="160"/>
      <c r="D108" s="160"/>
      <c r="E108" s="468"/>
      <c r="F108" s="160"/>
      <c r="G108" s="160"/>
      <c r="H108" s="160"/>
      <c r="I108" s="160"/>
      <c r="J108" s="59"/>
      <c r="K108" s="59"/>
      <c r="L108" s="59"/>
      <c r="M108" s="59"/>
      <c r="N108" s="59"/>
      <c r="O108" s="59"/>
      <c r="P108" s="59"/>
      <c r="Q108" s="59"/>
      <c r="R108" s="59"/>
      <c r="S108" s="59"/>
    </row>
    <row r="109" spans="1:19">
      <c r="A109" s="59"/>
      <c r="B109" s="59"/>
      <c r="C109" s="160"/>
      <c r="D109" s="160"/>
      <c r="E109" s="468"/>
      <c r="F109" s="160"/>
      <c r="G109" s="160"/>
      <c r="H109" s="160"/>
      <c r="I109" s="160"/>
      <c r="J109" s="59"/>
      <c r="K109" s="59"/>
      <c r="L109" s="59"/>
      <c r="M109" s="59"/>
      <c r="N109" s="59"/>
      <c r="O109" s="59"/>
      <c r="P109" s="59"/>
      <c r="Q109" s="59"/>
      <c r="R109" s="59"/>
      <c r="S109" s="59"/>
    </row>
    <row r="110" spans="1:19">
      <c r="A110" s="59"/>
      <c r="B110" s="59"/>
      <c r="C110" s="160"/>
      <c r="D110" s="160"/>
      <c r="E110" s="468"/>
      <c r="F110" s="160"/>
      <c r="G110" s="160"/>
      <c r="H110" s="160"/>
      <c r="I110" s="160"/>
      <c r="J110" s="59"/>
      <c r="K110" s="59"/>
      <c r="L110" s="59"/>
      <c r="M110" s="59"/>
      <c r="N110" s="59"/>
      <c r="O110" s="59"/>
      <c r="P110" s="59"/>
      <c r="Q110" s="59"/>
      <c r="R110" s="59"/>
      <c r="S110" s="59"/>
    </row>
    <row r="111" spans="1:19">
      <c r="A111" s="59"/>
      <c r="B111" s="59"/>
      <c r="C111" s="160"/>
      <c r="D111" s="160"/>
      <c r="E111" s="468"/>
      <c r="F111" s="160"/>
      <c r="G111" s="160"/>
      <c r="H111" s="160"/>
      <c r="I111" s="160"/>
      <c r="J111" s="59"/>
      <c r="K111" s="59"/>
      <c r="L111" s="59"/>
      <c r="M111" s="59"/>
      <c r="N111" s="59"/>
      <c r="O111" s="59"/>
      <c r="P111" s="59"/>
      <c r="Q111" s="59"/>
      <c r="R111" s="59"/>
      <c r="S111" s="59"/>
    </row>
    <row r="112" spans="1:19">
      <c r="A112" s="59"/>
      <c r="B112" s="59"/>
      <c r="C112" s="160"/>
      <c r="D112" s="160"/>
      <c r="E112" s="468"/>
      <c r="F112" s="160"/>
      <c r="G112" s="160"/>
      <c r="H112" s="160"/>
      <c r="I112" s="160"/>
      <c r="J112" s="59"/>
      <c r="K112" s="59"/>
      <c r="L112" s="59"/>
      <c r="M112" s="59"/>
      <c r="N112" s="59"/>
      <c r="O112" s="59"/>
      <c r="P112" s="59"/>
      <c r="Q112" s="59"/>
      <c r="R112" s="59"/>
      <c r="S112" s="59"/>
    </row>
    <row r="113" spans="1:19">
      <c r="A113" s="59"/>
      <c r="B113" s="59"/>
      <c r="C113" s="160"/>
      <c r="D113" s="160"/>
      <c r="E113" s="468"/>
      <c r="F113" s="160"/>
      <c r="G113" s="160"/>
      <c r="H113" s="160"/>
      <c r="I113" s="160"/>
      <c r="J113" s="59"/>
      <c r="K113" s="59"/>
      <c r="L113" s="59"/>
      <c r="M113" s="59"/>
      <c r="N113" s="59"/>
      <c r="O113" s="59"/>
      <c r="P113" s="59"/>
      <c r="Q113" s="59"/>
      <c r="R113" s="59"/>
      <c r="S113" s="59"/>
    </row>
    <row r="114" spans="1:19">
      <c r="A114" s="59"/>
      <c r="B114" s="59"/>
      <c r="C114" s="160"/>
      <c r="D114" s="160"/>
      <c r="E114" s="468"/>
      <c r="F114" s="160"/>
      <c r="G114" s="160"/>
      <c r="H114" s="160"/>
      <c r="I114" s="160"/>
      <c r="J114" s="59"/>
      <c r="K114" s="59"/>
      <c r="L114" s="59"/>
      <c r="M114" s="59"/>
      <c r="N114" s="59"/>
      <c r="O114" s="59"/>
      <c r="P114" s="59"/>
      <c r="Q114" s="59"/>
      <c r="R114" s="59"/>
      <c r="S114" s="59"/>
    </row>
    <row r="115" spans="1:19">
      <c r="A115" s="59"/>
      <c r="B115" s="59"/>
      <c r="C115" s="160"/>
      <c r="D115" s="160"/>
      <c r="E115" s="468"/>
      <c r="F115" s="160"/>
      <c r="G115" s="160"/>
      <c r="H115" s="160"/>
      <c r="I115" s="160"/>
      <c r="J115" s="59"/>
      <c r="K115" s="59"/>
      <c r="L115" s="59"/>
      <c r="M115" s="59"/>
      <c r="N115" s="59"/>
      <c r="O115" s="59"/>
      <c r="P115" s="59"/>
      <c r="Q115" s="59"/>
      <c r="R115" s="59"/>
      <c r="S115" s="59"/>
    </row>
    <row r="116" spans="1:19">
      <c r="A116" s="59"/>
      <c r="B116" s="59"/>
      <c r="C116" s="160"/>
      <c r="D116" s="160"/>
      <c r="E116" s="468"/>
      <c r="F116" s="160"/>
      <c r="G116" s="160"/>
      <c r="H116" s="160"/>
      <c r="I116" s="160"/>
      <c r="J116" s="59"/>
      <c r="K116" s="59"/>
      <c r="L116" s="59"/>
      <c r="M116" s="59"/>
      <c r="N116" s="59"/>
      <c r="O116" s="59"/>
      <c r="P116" s="59"/>
      <c r="Q116" s="59"/>
      <c r="R116" s="59"/>
      <c r="S116" s="59"/>
    </row>
    <row r="117" spans="1:19">
      <c r="A117" s="59"/>
      <c r="B117" s="59"/>
      <c r="C117" s="160"/>
      <c r="D117" s="160"/>
      <c r="E117" s="468"/>
      <c r="F117" s="160"/>
      <c r="G117" s="160"/>
      <c r="H117" s="160"/>
      <c r="I117" s="160"/>
      <c r="J117" s="59"/>
      <c r="K117" s="59"/>
      <c r="L117" s="59"/>
      <c r="M117" s="59"/>
      <c r="N117" s="59"/>
      <c r="O117" s="59"/>
      <c r="P117" s="59"/>
      <c r="Q117" s="59"/>
      <c r="R117" s="59"/>
      <c r="S117" s="59"/>
    </row>
    <row r="118" spans="1:19">
      <c r="A118" s="59"/>
      <c r="B118" s="59"/>
      <c r="C118" s="160"/>
      <c r="D118" s="160"/>
      <c r="E118" s="468"/>
      <c r="F118" s="160"/>
      <c r="G118" s="160"/>
      <c r="H118" s="160"/>
      <c r="I118" s="160"/>
      <c r="J118" s="59"/>
      <c r="K118" s="59"/>
      <c r="L118" s="59"/>
      <c r="M118" s="59"/>
      <c r="N118" s="59"/>
      <c r="O118" s="59"/>
      <c r="P118" s="59"/>
      <c r="Q118" s="59"/>
      <c r="R118" s="59"/>
      <c r="S118" s="59"/>
    </row>
    <row r="119" spans="1:19">
      <c r="A119" s="59"/>
      <c r="B119" s="59"/>
      <c r="C119" s="160"/>
      <c r="D119" s="160"/>
      <c r="E119" s="468"/>
      <c r="F119" s="160"/>
      <c r="G119" s="160"/>
      <c r="H119" s="160"/>
      <c r="I119" s="160"/>
      <c r="J119" s="59"/>
      <c r="K119" s="59"/>
      <c r="L119" s="59"/>
      <c r="M119" s="59"/>
      <c r="N119" s="59"/>
      <c r="O119" s="59"/>
      <c r="P119" s="59"/>
      <c r="Q119" s="59"/>
      <c r="R119" s="59"/>
      <c r="S119" s="59"/>
    </row>
    <row r="120" spans="1:19">
      <c r="A120" s="59"/>
      <c r="B120" s="59"/>
      <c r="C120" s="160"/>
      <c r="D120" s="160"/>
      <c r="E120" s="468"/>
      <c r="F120" s="160"/>
      <c r="G120" s="160"/>
      <c r="H120" s="160"/>
      <c r="I120" s="160"/>
      <c r="J120" s="59"/>
      <c r="K120" s="59"/>
      <c r="L120" s="59"/>
      <c r="M120" s="59"/>
      <c r="N120" s="59"/>
      <c r="O120" s="59"/>
      <c r="P120" s="59"/>
      <c r="Q120" s="59"/>
      <c r="R120" s="59"/>
      <c r="S120" s="59"/>
    </row>
    <row r="121" spans="1:19">
      <c r="A121" s="59"/>
      <c r="B121" s="59"/>
      <c r="C121" s="160"/>
      <c r="D121" s="160"/>
      <c r="E121" s="468"/>
      <c r="F121" s="160"/>
      <c r="G121" s="160"/>
      <c r="H121" s="160"/>
      <c r="I121" s="160"/>
      <c r="J121" s="59"/>
      <c r="K121" s="59"/>
      <c r="L121" s="59"/>
      <c r="M121" s="59"/>
      <c r="N121" s="59"/>
      <c r="O121" s="59"/>
      <c r="P121" s="59"/>
      <c r="Q121" s="59"/>
      <c r="R121" s="59"/>
      <c r="S121" s="59"/>
    </row>
    <row r="122" spans="1:19">
      <c r="A122" s="59"/>
      <c r="B122" s="59"/>
      <c r="C122" s="160"/>
      <c r="D122" s="160"/>
      <c r="E122" s="468"/>
      <c r="F122" s="160"/>
      <c r="G122" s="160"/>
      <c r="H122" s="160"/>
      <c r="I122" s="160"/>
      <c r="J122" s="59"/>
      <c r="K122" s="59"/>
      <c r="L122" s="59"/>
      <c r="M122" s="59"/>
      <c r="N122" s="59"/>
      <c r="O122" s="59"/>
      <c r="P122" s="59"/>
      <c r="Q122" s="59"/>
      <c r="R122" s="59"/>
      <c r="S122" s="59"/>
    </row>
    <row r="123" spans="1:19">
      <c r="A123" s="59"/>
      <c r="B123" s="59"/>
      <c r="C123" s="160"/>
      <c r="D123" s="160"/>
      <c r="E123" s="468"/>
      <c r="F123" s="160"/>
      <c r="G123" s="160"/>
      <c r="H123" s="160"/>
      <c r="I123" s="160"/>
      <c r="J123" s="59"/>
      <c r="K123" s="59"/>
      <c r="L123" s="59"/>
      <c r="M123" s="59"/>
      <c r="N123" s="59"/>
      <c r="O123" s="59"/>
      <c r="P123" s="59"/>
      <c r="Q123" s="59"/>
      <c r="R123" s="59"/>
      <c r="S123" s="59"/>
    </row>
    <row r="124" spans="1:19">
      <c r="A124" s="59"/>
      <c r="B124" s="59"/>
      <c r="C124" s="548"/>
      <c r="D124" s="548"/>
      <c r="E124" s="468"/>
      <c r="F124" s="548"/>
      <c r="G124" s="548"/>
      <c r="H124" s="548"/>
      <c r="I124" s="548"/>
    </row>
    <row r="125" spans="1:19">
      <c r="A125" s="59"/>
      <c r="B125" s="59"/>
      <c r="C125" s="548"/>
      <c r="D125" s="548"/>
      <c r="E125" s="468"/>
      <c r="F125" s="548"/>
      <c r="G125" s="548"/>
      <c r="H125" s="548"/>
      <c r="I125" s="548"/>
    </row>
    <row r="126" spans="1:19">
      <c r="A126" s="59"/>
      <c r="B126" s="59"/>
      <c r="C126" s="548"/>
      <c r="D126" s="548"/>
      <c r="E126" s="468"/>
      <c r="F126" s="548"/>
      <c r="G126" s="548"/>
      <c r="H126" s="548"/>
      <c r="I126" s="548"/>
    </row>
    <row r="127" spans="1:19">
      <c r="A127" s="59"/>
      <c r="B127" s="59"/>
      <c r="C127" s="548"/>
      <c r="D127" s="548"/>
      <c r="E127" s="468"/>
      <c r="F127" s="548"/>
      <c r="G127" s="548"/>
      <c r="H127" s="548"/>
      <c r="I127" s="548"/>
    </row>
    <row r="128" spans="1:19">
      <c r="A128" s="59"/>
      <c r="B128" s="59"/>
      <c r="C128" s="548"/>
      <c r="D128" s="548"/>
      <c r="E128" s="468"/>
      <c r="F128" s="548"/>
      <c r="G128" s="548"/>
      <c r="H128" s="548"/>
      <c r="I128" s="548"/>
    </row>
    <row r="129" spans="1:9">
      <c r="A129" s="59"/>
      <c r="B129" s="59"/>
      <c r="C129" s="548"/>
      <c r="D129" s="548"/>
      <c r="E129" s="468"/>
      <c r="F129" s="548"/>
      <c r="G129" s="548"/>
      <c r="H129" s="548"/>
      <c r="I129" s="548"/>
    </row>
    <row r="130" spans="1:9">
      <c r="A130" s="59"/>
      <c r="B130" s="59"/>
      <c r="C130" s="548"/>
      <c r="D130" s="548"/>
      <c r="E130" s="468"/>
      <c r="F130" s="548"/>
      <c r="G130" s="548"/>
      <c r="H130" s="548"/>
      <c r="I130" s="548"/>
    </row>
    <row r="131" spans="1:9">
      <c r="A131" s="59"/>
      <c r="B131" s="59"/>
      <c r="C131" s="548"/>
      <c r="D131" s="548"/>
      <c r="E131" s="468"/>
      <c r="F131" s="548"/>
      <c r="G131" s="548"/>
      <c r="H131" s="548"/>
      <c r="I131" s="548"/>
    </row>
    <row r="132" spans="1:9">
      <c r="A132" s="59"/>
      <c r="B132" s="59"/>
      <c r="C132" s="548"/>
      <c r="D132" s="548"/>
      <c r="E132" s="468"/>
      <c r="F132" s="548"/>
      <c r="G132" s="548"/>
      <c r="H132" s="548"/>
      <c r="I132" s="548"/>
    </row>
    <row r="133" spans="1:9">
      <c r="A133" s="59"/>
      <c r="B133" s="59"/>
      <c r="C133" s="548"/>
      <c r="D133" s="548"/>
      <c r="E133" s="468"/>
      <c r="F133" s="548"/>
      <c r="G133" s="548"/>
      <c r="H133" s="548"/>
      <c r="I133" s="548"/>
    </row>
    <row r="134" spans="1:9">
      <c r="A134" s="59"/>
      <c r="B134" s="59"/>
      <c r="C134" s="548"/>
      <c r="D134" s="548"/>
      <c r="E134" s="468"/>
      <c r="F134" s="548"/>
      <c r="G134" s="548"/>
      <c r="H134" s="548"/>
      <c r="I134" s="548"/>
    </row>
    <row r="135" spans="1:9">
      <c r="A135" s="59"/>
      <c r="B135" s="59"/>
      <c r="C135" s="548"/>
      <c r="D135" s="548"/>
      <c r="E135" s="468"/>
      <c r="F135" s="548"/>
      <c r="G135" s="548"/>
      <c r="H135" s="548"/>
      <c r="I135" s="548"/>
    </row>
    <row r="136" spans="1:9">
      <c r="A136" s="59"/>
      <c r="B136" s="59"/>
      <c r="C136" s="548"/>
      <c r="D136" s="548"/>
      <c r="E136" s="468"/>
      <c r="F136" s="548"/>
      <c r="G136" s="548"/>
      <c r="H136" s="548"/>
      <c r="I136" s="548"/>
    </row>
    <row r="137" spans="1:9">
      <c r="A137" s="59"/>
      <c r="B137" s="59"/>
      <c r="C137" s="548"/>
      <c r="D137" s="548"/>
      <c r="E137" s="468"/>
      <c r="F137" s="548"/>
      <c r="G137" s="548"/>
      <c r="H137" s="548"/>
      <c r="I137" s="548"/>
    </row>
    <row r="138" spans="1:9">
      <c r="A138" s="59"/>
      <c r="B138" s="59"/>
      <c r="C138" s="548"/>
      <c r="D138" s="548"/>
      <c r="E138" s="468"/>
      <c r="F138" s="548"/>
      <c r="G138" s="548"/>
      <c r="H138" s="548"/>
      <c r="I138" s="548"/>
    </row>
    <row r="139" spans="1:9">
      <c r="A139" s="59"/>
      <c r="B139" s="59"/>
      <c r="C139" s="548"/>
      <c r="D139" s="548"/>
      <c r="E139" s="468"/>
      <c r="F139" s="548"/>
      <c r="G139" s="548"/>
      <c r="H139" s="548"/>
      <c r="I139" s="548"/>
    </row>
    <row r="140" spans="1:9">
      <c r="A140" s="59"/>
      <c r="B140" s="59"/>
      <c r="C140" s="548"/>
      <c r="D140" s="548"/>
      <c r="E140" s="468"/>
      <c r="F140" s="548"/>
      <c r="G140" s="548"/>
      <c r="H140" s="548"/>
      <c r="I140" s="548"/>
    </row>
    <row r="141" spans="1:9">
      <c r="A141" s="59"/>
      <c r="B141" s="59"/>
      <c r="C141" s="548"/>
      <c r="D141" s="548"/>
      <c r="E141" s="468"/>
      <c r="F141" s="548"/>
      <c r="G141" s="548"/>
      <c r="H141" s="548"/>
      <c r="I141" s="548"/>
    </row>
    <row r="142" spans="1:9">
      <c r="A142" s="59"/>
      <c r="B142" s="59"/>
      <c r="C142" s="548"/>
      <c r="D142" s="548"/>
      <c r="E142" s="468"/>
      <c r="F142" s="548"/>
      <c r="G142" s="548"/>
      <c r="H142" s="548"/>
      <c r="I142" s="548"/>
    </row>
    <row r="143" spans="1:9">
      <c r="A143" s="59"/>
      <c r="B143" s="59"/>
      <c r="C143" s="548"/>
      <c r="D143" s="548"/>
      <c r="E143" s="468"/>
      <c r="F143" s="548"/>
      <c r="G143" s="548"/>
      <c r="H143" s="548"/>
      <c r="I143" s="548"/>
    </row>
    <row r="144" spans="1:9">
      <c r="A144" s="59"/>
      <c r="B144" s="59"/>
      <c r="C144" s="548"/>
      <c r="D144" s="548"/>
      <c r="E144" s="468"/>
      <c r="F144" s="548"/>
      <c r="G144" s="548"/>
      <c r="H144" s="548"/>
      <c r="I144" s="548"/>
    </row>
    <row r="145" spans="1:9">
      <c r="A145" s="59"/>
      <c r="B145" s="59"/>
      <c r="C145" s="548"/>
      <c r="D145" s="548"/>
      <c r="E145" s="468"/>
      <c r="F145" s="548"/>
      <c r="G145" s="548"/>
      <c r="H145" s="548"/>
      <c r="I145" s="548"/>
    </row>
    <row r="146" spans="1:9">
      <c r="A146" s="59"/>
      <c r="B146" s="59"/>
      <c r="C146" s="548"/>
      <c r="D146" s="548"/>
      <c r="E146" s="468"/>
      <c r="F146" s="548"/>
      <c r="G146" s="548"/>
      <c r="H146" s="548"/>
      <c r="I146" s="548"/>
    </row>
    <row r="147" spans="1:9">
      <c r="A147" s="59"/>
      <c r="B147" s="59"/>
      <c r="C147" s="548"/>
      <c r="D147" s="548"/>
      <c r="E147" s="468"/>
      <c r="F147" s="548"/>
      <c r="G147" s="548"/>
      <c r="H147" s="548"/>
      <c r="I147" s="548"/>
    </row>
    <row r="148" spans="1:9">
      <c r="A148" s="59"/>
      <c r="B148" s="59"/>
      <c r="C148" s="548"/>
      <c r="D148" s="548"/>
      <c r="E148" s="468"/>
      <c r="F148" s="548"/>
      <c r="G148" s="548"/>
      <c r="H148" s="548"/>
      <c r="I148" s="548"/>
    </row>
    <row r="149" spans="1:9">
      <c r="A149" s="59"/>
      <c r="B149" s="59"/>
      <c r="C149" s="548"/>
      <c r="D149" s="548"/>
      <c r="E149" s="468"/>
      <c r="F149" s="548"/>
      <c r="G149" s="548"/>
      <c r="H149" s="548"/>
      <c r="I149" s="548"/>
    </row>
    <row r="150" spans="1:9">
      <c r="A150" s="59"/>
      <c r="B150" s="59"/>
      <c r="C150" s="548"/>
      <c r="D150" s="548"/>
      <c r="E150" s="468"/>
      <c r="F150" s="548"/>
      <c r="G150" s="548"/>
      <c r="H150" s="548"/>
      <c r="I150" s="548"/>
    </row>
    <row r="151" spans="1:9">
      <c r="C151" s="548"/>
      <c r="D151" s="548"/>
      <c r="E151" s="468"/>
      <c r="F151" s="548"/>
      <c r="G151" s="548"/>
      <c r="H151" s="548"/>
      <c r="I151" s="548"/>
    </row>
    <row r="152" spans="1:9">
      <c r="C152" s="548"/>
      <c r="D152" s="548"/>
      <c r="E152" s="468"/>
      <c r="F152" s="548"/>
      <c r="G152" s="548"/>
      <c r="H152" s="548"/>
      <c r="I152" s="548"/>
    </row>
    <row r="153" spans="1:9">
      <c r="C153" s="548"/>
      <c r="D153" s="548"/>
      <c r="E153" s="468"/>
      <c r="F153" s="548"/>
      <c r="G153" s="548"/>
      <c r="H153" s="548"/>
      <c r="I153" s="548"/>
    </row>
    <row r="154" spans="1:9">
      <c r="C154" s="548"/>
      <c r="D154" s="548"/>
      <c r="E154" s="468"/>
      <c r="F154" s="548"/>
      <c r="G154" s="548"/>
      <c r="H154" s="548"/>
      <c r="I154" s="548"/>
    </row>
    <row r="155" spans="1:9">
      <c r="C155" s="548"/>
      <c r="D155" s="548"/>
      <c r="E155" s="468"/>
      <c r="F155" s="548"/>
      <c r="G155" s="548"/>
      <c r="H155" s="548"/>
      <c r="I155" s="548"/>
    </row>
    <row r="156" spans="1:9">
      <c r="C156" s="548"/>
      <c r="D156" s="548"/>
      <c r="E156" s="468"/>
      <c r="F156" s="548"/>
      <c r="G156" s="548"/>
      <c r="H156" s="548"/>
      <c r="I156" s="548"/>
    </row>
    <row r="157" spans="1:9">
      <c r="C157" s="548"/>
      <c r="D157" s="548"/>
      <c r="E157" s="468"/>
      <c r="F157" s="548"/>
      <c r="G157" s="548"/>
      <c r="H157" s="548"/>
      <c r="I157" s="548"/>
    </row>
    <row r="158" spans="1:9">
      <c r="C158" s="548"/>
      <c r="D158" s="548"/>
      <c r="E158" s="468"/>
      <c r="F158" s="548"/>
      <c r="G158" s="548"/>
      <c r="H158" s="548"/>
      <c r="I158" s="548"/>
    </row>
    <row r="159" spans="1:9">
      <c r="C159" s="548"/>
      <c r="D159" s="548"/>
      <c r="E159" s="468"/>
      <c r="F159" s="548"/>
      <c r="G159" s="548"/>
      <c r="H159" s="548"/>
      <c r="I159" s="548"/>
    </row>
    <row r="160" spans="1:9">
      <c r="C160" s="548"/>
      <c r="D160" s="548"/>
      <c r="E160" s="468"/>
      <c r="F160" s="548"/>
      <c r="G160" s="548"/>
      <c r="H160" s="548"/>
      <c r="I160" s="548"/>
    </row>
    <row r="161" spans="3:9">
      <c r="C161" s="548"/>
      <c r="D161" s="548"/>
      <c r="E161" s="468"/>
      <c r="F161" s="548"/>
      <c r="G161" s="548"/>
      <c r="H161" s="548"/>
      <c r="I161" s="548"/>
    </row>
    <row r="162" spans="3:9">
      <c r="C162" s="548"/>
      <c r="D162" s="548"/>
      <c r="E162" s="468"/>
      <c r="F162" s="548"/>
      <c r="G162" s="548"/>
      <c r="H162" s="548"/>
      <c r="I162" s="548"/>
    </row>
    <row r="163" spans="3:9">
      <c r="C163" s="548"/>
      <c r="D163" s="548"/>
      <c r="E163" s="468"/>
      <c r="F163" s="548"/>
      <c r="G163" s="548"/>
      <c r="H163" s="548"/>
      <c r="I163" s="548"/>
    </row>
    <row r="164" spans="3:9">
      <c r="C164" s="548"/>
      <c r="D164" s="548"/>
      <c r="E164" s="468"/>
      <c r="F164" s="548"/>
      <c r="G164" s="548"/>
      <c r="H164" s="548"/>
      <c r="I164" s="548"/>
    </row>
    <row r="165" spans="3:9">
      <c r="C165" s="548"/>
      <c r="D165" s="548"/>
      <c r="E165" s="468"/>
      <c r="F165" s="548"/>
      <c r="G165" s="548"/>
      <c r="H165" s="548"/>
      <c r="I165" s="548"/>
    </row>
    <row r="166" spans="3:9">
      <c r="C166" s="548"/>
      <c r="D166" s="548"/>
      <c r="E166" s="468"/>
      <c r="F166" s="548"/>
      <c r="G166" s="548"/>
      <c r="H166" s="548"/>
      <c r="I166" s="548"/>
    </row>
    <row r="167" spans="3:9">
      <c r="C167" s="548"/>
      <c r="D167" s="548"/>
      <c r="E167" s="468"/>
      <c r="F167" s="548"/>
      <c r="G167" s="548"/>
      <c r="H167" s="548"/>
      <c r="I167" s="548"/>
    </row>
    <row r="168" spans="3:9">
      <c r="C168" s="548"/>
      <c r="D168" s="548"/>
      <c r="E168" s="468"/>
      <c r="F168" s="548"/>
      <c r="G168" s="548"/>
      <c r="H168" s="548"/>
      <c r="I168" s="548"/>
    </row>
    <row r="169" spans="3:9">
      <c r="C169" s="548"/>
      <c r="D169" s="548"/>
      <c r="E169" s="468"/>
      <c r="F169" s="548"/>
      <c r="G169" s="548"/>
      <c r="H169" s="548"/>
      <c r="I169" s="548"/>
    </row>
    <row r="170" spans="3:9">
      <c r="C170" s="548"/>
      <c r="D170" s="548"/>
      <c r="E170" s="468"/>
      <c r="F170" s="548"/>
      <c r="G170" s="548"/>
      <c r="H170" s="548"/>
      <c r="I170" s="548"/>
    </row>
    <row r="171" spans="3:9">
      <c r="C171" s="548"/>
      <c r="D171" s="548"/>
      <c r="E171" s="468"/>
      <c r="F171" s="548"/>
      <c r="G171" s="548"/>
      <c r="H171" s="548"/>
      <c r="I171" s="548"/>
    </row>
    <row r="172" spans="3:9">
      <c r="C172" s="548"/>
      <c r="D172" s="548"/>
      <c r="E172" s="468"/>
      <c r="F172" s="548"/>
      <c r="G172" s="548"/>
      <c r="H172" s="548"/>
      <c r="I172" s="548"/>
    </row>
    <row r="173" spans="3:9">
      <c r="C173" s="548"/>
      <c r="D173" s="548"/>
      <c r="E173" s="468"/>
      <c r="F173" s="548"/>
      <c r="G173" s="548"/>
      <c r="H173" s="548"/>
      <c r="I173" s="548"/>
    </row>
    <row r="174" spans="3:9">
      <c r="C174" s="548"/>
      <c r="D174" s="548"/>
      <c r="E174" s="468"/>
      <c r="F174" s="548"/>
      <c r="G174" s="548"/>
      <c r="H174" s="548"/>
      <c r="I174" s="548"/>
    </row>
    <row r="175" spans="3:9">
      <c r="C175" s="548"/>
      <c r="D175" s="548"/>
      <c r="E175" s="468"/>
      <c r="F175" s="548"/>
      <c r="G175" s="548"/>
      <c r="H175" s="548"/>
      <c r="I175" s="548"/>
    </row>
    <row r="176" spans="3:9">
      <c r="C176" s="548"/>
      <c r="D176" s="548"/>
      <c r="E176" s="468"/>
      <c r="F176" s="548"/>
      <c r="G176" s="548"/>
      <c r="H176" s="548"/>
      <c r="I176" s="548"/>
    </row>
    <row r="177" spans="3:9">
      <c r="C177" s="548"/>
      <c r="D177" s="548"/>
      <c r="E177" s="468"/>
      <c r="F177" s="548"/>
      <c r="G177" s="548"/>
      <c r="H177" s="548"/>
      <c r="I177" s="548"/>
    </row>
    <row r="178" spans="3:9">
      <c r="C178" s="548"/>
      <c r="D178" s="548"/>
      <c r="E178" s="468"/>
      <c r="F178" s="548"/>
      <c r="G178" s="548"/>
      <c r="H178" s="548"/>
      <c r="I178" s="548"/>
    </row>
    <row r="179" spans="3:9">
      <c r="C179" s="548"/>
      <c r="D179" s="548"/>
      <c r="E179" s="468"/>
      <c r="F179" s="548"/>
      <c r="G179" s="548"/>
      <c r="H179" s="548"/>
      <c r="I179" s="548"/>
    </row>
    <row r="180" spans="3:9">
      <c r="C180" s="548"/>
      <c r="D180" s="548"/>
      <c r="E180" s="468"/>
      <c r="F180" s="548"/>
      <c r="G180" s="548"/>
      <c r="H180" s="548"/>
      <c r="I180" s="548"/>
    </row>
    <row r="181" spans="3:9">
      <c r="C181" s="548"/>
      <c r="D181" s="548"/>
      <c r="E181" s="468"/>
      <c r="F181" s="548"/>
      <c r="G181" s="548"/>
      <c r="H181" s="548"/>
      <c r="I181" s="548"/>
    </row>
    <row r="182" spans="3:9">
      <c r="C182" s="548"/>
      <c r="D182" s="548"/>
      <c r="E182" s="468"/>
      <c r="F182" s="548"/>
      <c r="G182" s="548"/>
      <c r="H182" s="548"/>
      <c r="I182" s="548"/>
    </row>
    <row r="183" spans="3:9">
      <c r="C183" s="548"/>
      <c r="D183" s="548"/>
      <c r="E183" s="468"/>
      <c r="F183" s="548"/>
      <c r="G183" s="548"/>
      <c r="H183" s="548"/>
      <c r="I183" s="548"/>
    </row>
    <row r="184" spans="3:9">
      <c r="C184" s="548"/>
      <c r="D184" s="548"/>
      <c r="E184" s="468"/>
      <c r="F184" s="548"/>
      <c r="G184" s="548"/>
      <c r="H184" s="548"/>
      <c r="I184" s="548"/>
    </row>
    <row r="185" spans="3:9">
      <c r="C185" s="548"/>
      <c r="D185" s="548"/>
      <c r="E185" s="468"/>
      <c r="F185" s="548"/>
      <c r="G185" s="548"/>
      <c r="H185" s="548"/>
      <c r="I185" s="548"/>
    </row>
    <row r="186" spans="3:9">
      <c r="C186" s="548"/>
      <c r="D186" s="548"/>
      <c r="E186" s="468"/>
      <c r="F186" s="548"/>
      <c r="G186" s="548"/>
      <c r="H186" s="548"/>
      <c r="I186" s="548"/>
    </row>
    <row r="187" spans="3:9">
      <c r="C187" s="548"/>
      <c r="D187" s="548"/>
      <c r="E187" s="468"/>
      <c r="F187" s="548"/>
      <c r="G187" s="548"/>
      <c r="H187" s="548"/>
      <c r="I187" s="548"/>
    </row>
    <row r="188" spans="3:9">
      <c r="C188" s="548"/>
      <c r="D188" s="548"/>
      <c r="E188" s="468"/>
      <c r="F188" s="548"/>
      <c r="G188" s="548"/>
      <c r="H188" s="548"/>
      <c r="I188" s="548"/>
    </row>
    <row r="189" spans="3:9">
      <c r="C189" s="548"/>
      <c r="D189" s="548"/>
      <c r="E189" s="468"/>
      <c r="F189" s="548"/>
      <c r="G189" s="548"/>
      <c r="H189" s="548"/>
      <c r="I189" s="548"/>
    </row>
    <row r="190" spans="3:9">
      <c r="C190" s="548"/>
      <c r="D190" s="548"/>
      <c r="E190" s="468"/>
      <c r="F190" s="548"/>
      <c r="G190" s="548"/>
      <c r="H190" s="548"/>
      <c r="I190" s="548"/>
    </row>
    <row r="191" spans="3:9">
      <c r="C191" s="548"/>
      <c r="D191" s="548"/>
      <c r="E191" s="468"/>
      <c r="F191" s="548"/>
      <c r="G191" s="548"/>
      <c r="H191" s="548"/>
      <c r="I191" s="548"/>
    </row>
    <row r="192" spans="3:9">
      <c r="C192" s="548"/>
      <c r="D192" s="548"/>
      <c r="E192" s="468"/>
      <c r="F192" s="548"/>
      <c r="G192" s="548"/>
      <c r="H192" s="548"/>
      <c r="I192" s="548"/>
    </row>
    <row r="193" spans="3:9">
      <c r="C193" s="548"/>
      <c r="D193" s="548"/>
      <c r="E193" s="468"/>
      <c r="F193" s="548"/>
      <c r="G193" s="548"/>
      <c r="H193" s="548"/>
      <c r="I193" s="548"/>
    </row>
    <row r="194" spans="3:9">
      <c r="C194" s="548"/>
      <c r="D194" s="548"/>
      <c r="E194" s="468"/>
      <c r="F194" s="548"/>
      <c r="G194" s="548"/>
      <c r="H194" s="548"/>
      <c r="I194" s="548"/>
    </row>
    <row r="195" spans="3:9">
      <c r="C195" s="548"/>
      <c r="D195" s="548"/>
      <c r="E195" s="468"/>
      <c r="F195" s="548"/>
      <c r="G195" s="548"/>
      <c r="H195" s="548"/>
      <c r="I195" s="548"/>
    </row>
    <row r="196" spans="3:9">
      <c r="C196" s="548"/>
      <c r="D196" s="548"/>
      <c r="E196" s="468"/>
      <c r="F196" s="548"/>
      <c r="G196" s="548"/>
      <c r="H196" s="548"/>
      <c r="I196" s="548"/>
    </row>
    <row r="197" spans="3:9">
      <c r="C197" s="548"/>
      <c r="D197" s="548"/>
      <c r="E197" s="468"/>
      <c r="F197" s="548"/>
      <c r="G197" s="548"/>
      <c r="H197" s="548"/>
      <c r="I197" s="548"/>
    </row>
    <row r="198" spans="3:9">
      <c r="C198" s="548"/>
      <c r="D198" s="548"/>
      <c r="E198" s="468"/>
      <c r="F198" s="548"/>
      <c r="G198" s="548"/>
      <c r="H198" s="548"/>
      <c r="I198" s="548"/>
    </row>
    <row r="199" spans="3:9">
      <c r="C199" s="548"/>
      <c r="D199" s="548"/>
      <c r="E199" s="468"/>
      <c r="F199" s="548"/>
      <c r="G199" s="548"/>
      <c r="H199" s="548"/>
      <c r="I199" s="548"/>
    </row>
    <row r="200" spans="3:9">
      <c r="C200" s="548"/>
      <c r="D200" s="548"/>
      <c r="E200" s="468"/>
      <c r="F200" s="548"/>
      <c r="G200" s="548"/>
      <c r="H200" s="548"/>
      <c r="I200" s="548"/>
    </row>
    <row r="201" spans="3:9">
      <c r="C201" s="548"/>
      <c r="D201" s="548"/>
      <c r="E201" s="468"/>
      <c r="F201" s="548"/>
      <c r="G201" s="548"/>
      <c r="H201" s="548"/>
      <c r="I201" s="548"/>
    </row>
    <row r="202" spans="3:9">
      <c r="C202" s="548"/>
      <c r="D202" s="548"/>
      <c r="E202" s="468"/>
      <c r="F202" s="548"/>
      <c r="G202" s="548"/>
      <c r="H202" s="548"/>
      <c r="I202" s="548"/>
    </row>
    <row r="203" spans="3:9">
      <c r="C203" s="548"/>
      <c r="D203" s="548"/>
      <c r="E203" s="468"/>
      <c r="F203" s="548"/>
      <c r="G203" s="548"/>
      <c r="H203" s="548"/>
      <c r="I203" s="548"/>
    </row>
    <row r="204" spans="3:9">
      <c r="C204" s="548"/>
      <c r="D204" s="548"/>
      <c r="E204" s="468"/>
      <c r="F204" s="548"/>
      <c r="G204" s="548"/>
      <c r="H204" s="548"/>
      <c r="I204" s="548"/>
    </row>
    <row r="205" spans="3:9">
      <c r="C205" s="548"/>
      <c r="D205" s="548"/>
      <c r="E205" s="468"/>
      <c r="F205" s="548"/>
      <c r="G205" s="548"/>
      <c r="H205" s="548"/>
      <c r="I205" s="548"/>
    </row>
    <row r="206" spans="3:9">
      <c r="C206" s="548"/>
      <c r="D206" s="548"/>
      <c r="E206" s="468"/>
      <c r="F206" s="548"/>
      <c r="G206" s="548"/>
      <c r="H206" s="548"/>
      <c r="I206" s="548"/>
    </row>
    <row r="207" spans="3:9">
      <c r="C207" s="548"/>
      <c r="D207" s="548"/>
      <c r="E207" s="468"/>
      <c r="F207" s="548"/>
      <c r="G207" s="548"/>
      <c r="H207" s="548"/>
      <c r="I207" s="548"/>
    </row>
    <row r="208" spans="3:9">
      <c r="C208" s="548"/>
      <c r="D208" s="548"/>
      <c r="E208" s="468"/>
      <c r="F208" s="548"/>
      <c r="G208" s="548"/>
      <c r="H208" s="548"/>
      <c r="I208" s="548"/>
    </row>
    <row r="209" spans="3:9">
      <c r="C209" s="548"/>
      <c r="D209" s="548"/>
      <c r="E209" s="468"/>
      <c r="F209" s="548"/>
      <c r="G209" s="548"/>
      <c r="H209" s="548"/>
      <c r="I209" s="548"/>
    </row>
    <row r="210" spans="3:9">
      <c r="C210" s="548"/>
      <c r="D210" s="548"/>
      <c r="E210" s="468"/>
      <c r="F210" s="548"/>
      <c r="G210" s="548"/>
      <c r="H210" s="548"/>
      <c r="I210" s="548"/>
    </row>
    <row r="211" spans="3:9">
      <c r="C211" s="548"/>
      <c r="D211" s="548"/>
      <c r="E211" s="468"/>
      <c r="F211" s="548"/>
      <c r="G211" s="548"/>
      <c r="H211" s="548"/>
      <c r="I211" s="548"/>
    </row>
    <row r="212" spans="3:9">
      <c r="C212" s="548"/>
      <c r="D212" s="548"/>
      <c r="E212" s="468"/>
      <c r="F212" s="548"/>
      <c r="G212" s="548"/>
      <c r="H212" s="548"/>
      <c r="I212" s="548"/>
    </row>
    <row r="213" spans="3:9">
      <c r="C213" s="548"/>
      <c r="D213" s="548"/>
      <c r="E213" s="468"/>
      <c r="F213" s="548"/>
      <c r="G213" s="548"/>
      <c r="H213" s="548"/>
      <c r="I213" s="548"/>
    </row>
    <row r="214" spans="3:9">
      <c r="C214" s="548"/>
      <c r="D214" s="548"/>
      <c r="E214" s="468"/>
      <c r="F214" s="548"/>
      <c r="G214" s="548"/>
      <c r="H214" s="548"/>
      <c r="I214" s="548"/>
    </row>
    <row r="215" spans="3:9">
      <c r="C215" s="548"/>
      <c r="D215" s="548"/>
      <c r="E215" s="468"/>
      <c r="F215" s="548"/>
      <c r="G215" s="548"/>
      <c r="H215" s="548"/>
      <c r="I215" s="548"/>
    </row>
    <row r="216" spans="3:9">
      <c r="C216" s="548"/>
      <c r="D216" s="548"/>
      <c r="E216" s="468"/>
      <c r="F216" s="548"/>
      <c r="G216" s="548"/>
      <c r="H216" s="548"/>
      <c r="I216" s="548"/>
    </row>
    <row r="217" spans="3:9">
      <c r="C217" s="548"/>
      <c r="D217" s="548"/>
      <c r="E217" s="468"/>
      <c r="F217" s="548"/>
      <c r="G217" s="548"/>
      <c r="H217" s="548"/>
      <c r="I217" s="548"/>
    </row>
    <row r="218" spans="3:9">
      <c r="C218" s="548"/>
      <c r="D218" s="548"/>
      <c r="E218" s="468"/>
      <c r="F218" s="548"/>
      <c r="G218" s="548"/>
      <c r="H218" s="548"/>
      <c r="I218" s="548"/>
    </row>
    <row r="219" spans="3:9">
      <c r="C219" s="548"/>
      <c r="D219" s="548"/>
      <c r="E219" s="468"/>
      <c r="F219" s="548"/>
      <c r="G219" s="548"/>
      <c r="H219" s="548"/>
      <c r="I219" s="548"/>
    </row>
    <row r="220" spans="3:9">
      <c r="C220" s="548"/>
      <c r="D220" s="548"/>
      <c r="E220" s="468"/>
      <c r="F220" s="548"/>
      <c r="G220" s="548"/>
      <c r="H220" s="548"/>
      <c r="I220" s="548"/>
    </row>
    <row r="221" spans="3:9">
      <c r="C221" s="548"/>
      <c r="D221" s="548"/>
      <c r="E221" s="468"/>
      <c r="F221" s="548"/>
      <c r="G221" s="548"/>
      <c r="H221" s="548"/>
      <c r="I221" s="548"/>
    </row>
    <row r="222" spans="3:9">
      <c r="C222" s="548"/>
      <c r="D222" s="548"/>
      <c r="E222" s="468"/>
      <c r="F222" s="548"/>
      <c r="G222" s="548"/>
      <c r="H222" s="548"/>
      <c r="I222" s="548"/>
    </row>
    <row r="223" spans="3:9">
      <c r="C223" s="548"/>
      <c r="D223" s="548"/>
      <c r="E223" s="468"/>
      <c r="F223" s="548"/>
      <c r="G223" s="548"/>
      <c r="H223" s="548"/>
      <c r="I223" s="548"/>
    </row>
    <row r="224" spans="3:9">
      <c r="C224" s="548"/>
      <c r="D224" s="548"/>
      <c r="E224" s="468"/>
      <c r="F224" s="548"/>
      <c r="G224" s="548"/>
      <c r="H224" s="548"/>
      <c r="I224" s="548"/>
    </row>
    <row r="225" spans="3:9">
      <c r="C225" s="548"/>
      <c r="D225" s="548"/>
      <c r="E225" s="468"/>
      <c r="F225" s="548"/>
      <c r="G225" s="548"/>
      <c r="H225" s="548"/>
      <c r="I225" s="548"/>
    </row>
    <row r="226" spans="3:9">
      <c r="C226" s="548"/>
      <c r="D226" s="548"/>
      <c r="E226" s="468"/>
      <c r="F226" s="548"/>
      <c r="G226" s="548"/>
      <c r="H226" s="548"/>
      <c r="I226" s="548"/>
    </row>
    <row r="227" spans="3:9">
      <c r="C227" s="548"/>
      <c r="D227" s="548"/>
      <c r="E227" s="468"/>
      <c r="F227" s="548"/>
      <c r="G227" s="548"/>
      <c r="H227" s="548"/>
      <c r="I227" s="548"/>
    </row>
    <row r="228" spans="3:9">
      <c r="C228" s="548"/>
      <c r="D228" s="548"/>
      <c r="E228" s="468"/>
      <c r="F228" s="548"/>
      <c r="G228" s="548"/>
      <c r="H228" s="548"/>
      <c r="I228" s="548"/>
    </row>
    <row r="229" spans="3:9">
      <c r="E229" s="468"/>
    </row>
    <row r="230" spans="3:9">
      <c r="E230" s="468"/>
    </row>
    <row r="231" spans="3:9">
      <c r="E231" s="468"/>
    </row>
    <row r="232" spans="3:9">
      <c r="E232" s="468"/>
    </row>
    <row r="233" spans="3:9">
      <c r="E233" s="468"/>
    </row>
    <row r="234" spans="3:9">
      <c r="E234" s="468"/>
    </row>
    <row r="235" spans="3:9">
      <c r="E235" s="468"/>
    </row>
    <row r="236" spans="3:9">
      <c r="E236" s="468"/>
    </row>
    <row r="237" spans="3:9">
      <c r="E237" s="468"/>
    </row>
    <row r="238" spans="3:9">
      <c r="E238" s="468"/>
    </row>
    <row r="239" spans="3:9">
      <c r="E239" s="468"/>
    </row>
    <row r="240" spans="3:9">
      <c r="E240" s="468"/>
    </row>
    <row r="241" spans="5:5">
      <c r="E241" s="468"/>
    </row>
    <row r="242" spans="5:5">
      <c r="E242" s="468"/>
    </row>
    <row r="243" spans="5:5">
      <c r="E243" s="468"/>
    </row>
    <row r="244" spans="5:5">
      <c r="E244" s="468"/>
    </row>
    <row r="245" spans="5:5">
      <c r="E245" s="468"/>
    </row>
    <row r="246" spans="5:5">
      <c r="E246" s="468"/>
    </row>
    <row r="247" spans="5:5">
      <c r="E247" s="468"/>
    </row>
    <row r="248" spans="5:5">
      <c r="E248" s="468"/>
    </row>
    <row r="249" spans="5:5">
      <c r="E249" s="468"/>
    </row>
    <row r="250" spans="5:5">
      <c r="E250" s="468"/>
    </row>
    <row r="251" spans="5:5">
      <c r="E251" s="468"/>
    </row>
    <row r="252" spans="5:5">
      <c r="E252" s="468"/>
    </row>
    <row r="253" spans="5:5">
      <c r="E253" s="468"/>
    </row>
    <row r="254" spans="5:5">
      <c r="E254" s="468"/>
    </row>
    <row r="255" spans="5:5">
      <c r="E255" s="468"/>
    </row>
    <row r="256" spans="5:5">
      <c r="E256" s="468"/>
    </row>
    <row r="257" spans="5:5">
      <c r="E257" s="468"/>
    </row>
    <row r="258" spans="5:5">
      <c r="E258" s="468"/>
    </row>
    <row r="259" spans="5:5">
      <c r="E259" s="468"/>
    </row>
    <row r="260" spans="5:5">
      <c r="E260" s="468"/>
    </row>
    <row r="261" spans="5:5">
      <c r="E261" s="468"/>
    </row>
    <row r="262" spans="5:5">
      <c r="E262" s="468"/>
    </row>
    <row r="263" spans="5:5">
      <c r="E263" s="468"/>
    </row>
    <row r="264" spans="5:5">
      <c r="E264" s="468"/>
    </row>
    <row r="265" spans="5:5">
      <c r="E265" s="468"/>
    </row>
    <row r="266" spans="5:5">
      <c r="E266" s="468"/>
    </row>
    <row r="267" spans="5:5">
      <c r="E267" s="468"/>
    </row>
    <row r="268" spans="5:5">
      <c r="E268" s="468"/>
    </row>
    <row r="269" spans="5:5">
      <c r="E269" s="468"/>
    </row>
    <row r="270" spans="5:5">
      <c r="E270" s="468"/>
    </row>
    <row r="271" spans="5:5">
      <c r="E271" s="468"/>
    </row>
    <row r="272" spans="5:5">
      <c r="E272" s="468"/>
    </row>
    <row r="273" spans="5:5">
      <c r="E273" s="468"/>
    </row>
    <row r="274" spans="5:5">
      <c r="E274" s="468"/>
    </row>
    <row r="275" spans="5:5">
      <c r="E275" s="468"/>
    </row>
    <row r="276" spans="5:5">
      <c r="E276" s="468"/>
    </row>
    <row r="277" spans="5:5">
      <c r="E277" s="468"/>
    </row>
    <row r="278" spans="5:5">
      <c r="E278" s="468"/>
    </row>
    <row r="279" spans="5:5">
      <c r="E279" s="468"/>
    </row>
    <row r="280" spans="5:5">
      <c r="E280" s="468"/>
    </row>
    <row r="281" spans="5:5">
      <c r="E281" s="468"/>
    </row>
    <row r="282" spans="5:5">
      <c r="E282" s="468"/>
    </row>
    <row r="283" spans="5:5">
      <c r="E283" s="468"/>
    </row>
    <row r="284" spans="5:5">
      <c r="E284" s="468"/>
    </row>
    <row r="285" spans="5:5">
      <c r="E285" s="468"/>
    </row>
    <row r="286" spans="5:5">
      <c r="E286" s="468"/>
    </row>
    <row r="287" spans="5:5">
      <c r="E287" s="468"/>
    </row>
    <row r="288" spans="5:5">
      <c r="E288" s="468"/>
    </row>
    <row r="289" spans="5:5">
      <c r="E289" s="468"/>
    </row>
    <row r="290" spans="5:5">
      <c r="E290" s="468"/>
    </row>
    <row r="291" spans="5:5">
      <c r="E291" s="468"/>
    </row>
    <row r="292" spans="5:5">
      <c r="E292" s="468"/>
    </row>
    <row r="293" spans="5:5">
      <c r="E293" s="468"/>
    </row>
    <row r="294" spans="5:5">
      <c r="E294" s="468"/>
    </row>
    <row r="295" spans="5:5">
      <c r="E295" s="468"/>
    </row>
    <row r="296" spans="5:5">
      <c r="E296" s="468"/>
    </row>
    <row r="297" spans="5:5">
      <c r="E297" s="468"/>
    </row>
    <row r="298" spans="5:5">
      <c r="E298" s="468"/>
    </row>
    <row r="299" spans="5:5">
      <c r="E299" s="468"/>
    </row>
    <row r="300" spans="5:5">
      <c r="E300" s="468"/>
    </row>
    <row r="301" spans="5:5">
      <c r="E301" s="468"/>
    </row>
    <row r="302" spans="5:5">
      <c r="E302" s="468"/>
    </row>
    <row r="303" spans="5:5">
      <c r="E303" s="468"/>
    </row>
    <row r="304" spans="5:5">
      <c r="E304" s="468"/>
    </row>
    <row r="305" spans="5:5">
      <c r="E305" s="468"/>
    </row>
    <row r="306" spans="5:5">
      <c r="E306" s="468"/>
    </row>
    <row r="307" spans="5:5">
      <c r="E307" s="468"/>
    </row>
    <row r="308" spans="5:5">
      <c r="E308" s="468"/>
    </row>
    <row r="309" spans="5:5">
      <c r="E309" s="468"/>
    </row>
    <row r="310" spans="5:5">
      <c r="E310" s="468"/>
    </row>
    <row r="311" spans="5:5">
      <c r="E311" s="468"/>
    </row>
    <row r="312" spans="5:5">
      <c r="E312" s="468"/>
    </row>
    <row r="313" spans="5:5">
      <c r="E313" s="468"/>
    </row>
    <row r="314" spans="5:5">
      <c r="E314" s="468"/>
    </row>
    <row r="315" spans="5:5">
      <c r="E315" s="468"/>
    </row>
    <row r="316" spans="5:5">
      <c r="E316" s="468"/>
    </row>
    <row r="317" spans="5:5">
      <c r="E317" s="468"/>
    </row>
    <row r="318" spans="5:5">
      <c r="E318" s="468"/>
    </row>
    <row r="319" spans="5:5">
      <c r="E319" s="468"/>
    </row>
    <row r="320" spans="5:5">
      <c r="E320" s="468"/>
    </row>
    <row r="321" spans="5:5">
      <c r="E321" s="468"/>
    </row>
    <row r="322" spans="5:5">
      <c r="E322" s="468"/>
    </row>
    <row r="323" spans="5:5">
      <c r="E323" s="468"/>
    </row>
    <row r="324" spans="5:5">
      <c r="E324" s="468"/>
    </row>
    <row r="325" spans="5:5">
      <c r="E325" s="468"/>
    </row>
    <row r="326" spans="5:5">
      <c r="E326" s="468"/>
    </row>
    <row r="327" spans="5:5">
      <c r="E327" s="468"/>
    </row>
    <row r="328" spans="5:5">
      <c r="E328" s="468"/>
    </row>
    <row r="329" spans="5:5">
      <c r="E329" s="468"/>
    </row>
    <row r="330" spans="5:5">
      <c r="E330" s="468"/>
    </row>
    <row r="331" spans="5:5">
      <c r="E331" s="468"/>
    </row>
    <row r="332" spans="5:5">
      <c r="E332" s="468"/>
    </row>
    <row r="333" spans="5:5">
      <c r="E333" s="468"/>
    </row>
    <row r="334" spans="5:5">
      <c r="E334" s="468"/>
    </row>
    <row r="335" spans="5:5">
      <c r="E335" s="468"/>
    </row>
    <row r="336" spans="5:5">
      <c r="E336" s="468"/>
    </row>
    <row r="337" spans="5:5">
      <c r="E337" s="468"/>
    </row>
    <row r="338" spans="5:5">
      <c r="E338" s="468"/>
    </row>
    <row r="339" spans="5:5">
      <c r="E339" s="468"/>
    </row>
    <row r="340" spans="5:5">
      <c r="E340" s="468"/>
    </row>
    <row r="341" spans="5:5">
      <c r="E341" s="468"/>
    </row>
    <row r="342" spans="5:5">
      <c r="E342" s="468"/>
    </row>
    <row r="343" spans="5:5">
      <c r="E343" s="468"/>
    </row>
    <row r="344" spans="5:5">
      <c r="E344" s="468"/>
    </row>
    <row r="345" spans="5:5">
      <c r="E345" s="468"/>
    </row>
    <row r="346" spans="5:5">
      <c r="E346" s="468"/>
    </row>
    <row r="347" spans="5:5">
      <c r="E347" s="468"/>
    </row>
    <row r="348" spans="5:5">
      <c r="E348" s="468"/>
    </row>
    <row r="349" spans="5:5">
      <c r="E349" s="468"/>
    </row>
    <row r="350" spans="5:5">
      <c r="E350" s="468"/>
    </row>
    <row r="351" spans="5:5">
      <c r="E351" s="468"/>
    </row>
    <row r="352" spans="5:5">
      <c r="E352" s="468"/>
    </row>
    <row r="353" spans="5:5">
      <c r="E353" s="468"/>
    </row>
    <row r="354" spans="5:5">
      <c r="E354" s="468"/>
    </row>
    <row r="355" spans="5:5">
      <c r="E355" s="468"/>
    </row>
    <row r="356" spans="5:5">
      <c r="E356" s="468"/>
    </row>
    <row r="357" spans="5:5">
      <c r="E357" s="468"/>
    </row>
    <row r="358" spans="5:5">
      <c r="E358" s="468"/>
    </row>
    <row r="359" spans="5:5">
      <c r="E359" s="468"/>
    </row>
    <row r="360" spans="5:5">
      <c r="E360" s="468"/>
    </row>
    <row r="361" spans="5:5">
      <c r="E361" s="468"/>
    </row>
    <row r="362" spans="5:5">
      <c r="E362" s="468"/>
    </row>
    <row r="363" spans="5:5">
      <c r="E363" s="468"/>
    </row>
    <row r="364" spans="5:5">
      <c r="E364" s="468"/>
    </row>
    <row r="365" spans="5:5">
      <c r="E365" s="468"/>
    </row>
    <row r="366" spans="5:5">
      <c r="E366" s="468"/>
    </row>
    <row r="367" spans="5:5">
      <c r="E367" s="468"/>
    </row>
    <row r="368" spans="5:5">
      <c r="E368" s="468"/>
    </row>
    <row r="369" spans="5:5">
      <c r="E369" s="468"/>
    </row>
    <row r="370" spans="5:5">
      <c r="E370" s="468"/>
    </row>
    <row r="371" spans="5:5">
      <c r="E371" s="468"/>
    </row>
    <row r="372" spans="5:5">
      <c r="E372" s="468"/>
    </row>
    <row r="373" spans="5:5">
      <c r="E373" s="468"/>
    </row>
    <row r="374" spans="5:5">
      <c r="E374" s="468"/>
    </row>
    <row r="375" spans="5:5">
      <c r="E375" s="468"/>
    </row>
    <row r="376" spans="5:5">
      <c r="E376" s="468"/>
    </row>
    <row r="377" spans="5:5">
      <c r="E377" s="468"/>
    </row>
    <row r="378" spans="5:5">
      <c r="E378" s="468"/>
    </row>
    <row r="379" spans="5:5">
      <c r="E379" s="468"/>
    </row>
    <row r="380" spans="5:5">
      <c r="E380" s="468"/>
    </row>
    <row r="381" spans="5:5">
      <c r="E381" s="468"/>
    </row>
    <row r="382" spans="5:5">
      <c r="E382" s="468"/>
    </row>
    <row r="383" spans="5:5">
      <c r="E383" s="468"/>
    </row>
    <row r="384" spans="5:5">
      <c r="E384" s="468"/>
    </row>
    <row r="385" spans="5:5">
      <c r="E385" s="468"/>
    </row>
    <row r="386" spans="5:5">
      <c r="E386" s="468"/>
    </row>
    <row r="387" spans="5:5">
      <c r="E387" s="468"/>
    </row>
    <row r="388" spans="5:5">
      <c r="E388" s="468"/>
    </row>
    <row r="389" spans="5:5">
      <c r="E389" s="468"/>
    </row>
    <row r="390" spans="5:5">
      <c r="E390" s="468"/>
    </row>
    <row r="391" spans="5:5">
      <c r="E391" s="468"/>
    </row>
    <row r="392" spans="5:5">
      <c r="E392" s="468"/>
    </row>
    <row r="393" spans="5:5">
      <c r="E393" s="468"/>
    </row>
    <row r="394" spans="5:5">
      <c r="E394" s="468"/>
    </row>
    <row r="395" spans="5:5">
      <c r="E395" s="468"/>
    </row>
    <row r="396" spans="5:5">
      <c r="E396" s="468"/>
    </row>
    <row r="397" spans="5:5">
      <c r="E397" s="468"/>
    </row>
    <row r="398" spans="5:5">
      <c r="E398" s="468"/>
    </row>
    <row r="399" spans="5:5">
      <c r="E399" s="468"/>
    </row>
    <row r="400" spans="5:5">
      <c r="E400" s="468"/>
    </row>
    <row r="401" spans="5:5">
      <c r="E401" s="468"/>
    </row>
    <row r="402" spans="5:5">
      <c r="E402" s="468"/>
    </row>
    <row r="403" spans="5:5">
      <c r="E403" s="468"/>
    </row>
    <row r="404" spans="5:5">
      <c r="E404" s="468"/>
    </row>
    <row r="405" spans="5:5">
      <c r="E405" s="468"/>
    </row>
    <row r="406" spans="5:5">
      <c r="E406" s="468"/>
    </row>
    <row r="407" spans="5:5">
      <c r="E407" s="468"/>
    </row>
    <row r="408" spans="5:5">
      <c r="E408" s="468"/>
    </row>
    <row r="409" spans="5:5">
      <c r="E409" s="468"/>
    </row>
    <row r="410" spans="5:5">
      <c r="E410" s="468"/>
    </row>
    <row r="411" spans="5:5">
      <c r="E411" s="468"/>
    </row>
    <row r="412" spans="5:5">
      <c r="E412" s="468"/>
    </row>
    <row r="413" spans="5:5">
      <c r="E413" s="468"/>
    </row>
    <row r="414" spans="5:5">
      <c r="E414" s="468"/>
    </row>
    <row r="415" spans="5:5">
      <c r="E415" s="468"/>
    </row>
    <row r="416" spans="5:5">
      <c r="E416" s="468"/>
    </row>
    <row r="417" spans="5:5">
      <c r="E417" s="468"/>
    </row>
    <row r="418" spans="5:5">
      <c r="E418" s="468"/>
    </row>
    <row r="419" spans="5:5">
      <c r="E419" s="468"/>
    </row>
    <row r="420" spans="5:5">
      <c r="E420" s="468"/>
    </row>
    <row r="421" spans="5:5">
      <c r="E421" s="468"/>
    </row>
    <row r="422" spans="5:5">
      <c r="E422" s="468"/>
    </row>
    <row r="423" spans="5:5">
      <c r="E423" s="468"/>
    </row>
    <row r="424" spans="5:5">
      <c r="E424" s="468"/>
    </row>
    <row r="425" spans="5:5">
      <c r="E425" s="468"/>
    </row>
    <row r="426" spans="5:5">
      <c r="E426" s="468"/>
    </row>
    <row r="427" spans="5:5">
      <c r="E427" s="468"/>
    </row>
    <row r="428" spans="5:5">
      <c r="E428" s="468"/>
    </row>
    <row r="429" spans="5:5">
      <c r="E429" s="468"/>
    </row>
    <row r="430" spans="5:5">
      <c r="E430" s="468"/>
    </row>
    <row r="431" spans="5:5">
      <c r="E431" s="468"/>
    </row>
    <row r="432" spans="5:5">
      <c r="E432" s="468"/>
    </row>
    <row r="433" spans="5:5">
      <c r="E433" s="468"/>
    </row>
    <row r="434" spans="5:5">
      <c r="E434" s="468"/>
    </row>
    <row r="435" spans="5:5">
      <c r="E435" s="468"/>
    </row>
    <row r="436" spans="5:5">
      <c r="E436" s="468"/>
    </row>
    <row r="437" spans="5:5">
      <c r="E437" s="468"/>
    </row>
    <row r="438" spans="5:5">
      <c r="E438" s="468"/>
    </row>
    <row r="439" spans="5:5">
      <c r="E439" s="468"/>
    </row>
    <row r="440" spans="5:5">
      <c r="E440" s="468"/>
    </row>
    <row r="441" spans="5:5">
      <c r="E441" s="468"/>
    </row>
    <row r="442" spans="5:5">
      <c r="E442" s="468"/>
    </row>
    <row r="443" spans="5:5">
      <c r="E443" s="468"/>
    </row>
    <row r="444" spans="5:5">
      <c r="E444" s="468"/>
    </row>
    <row r="445" spans="5:5">
      <c r="E445" s="468"/>
    </row>
    <row r="446" spans="5:5">
      <c r="E446" s="468"/>
    </row>
    <row r="447" spans="5:5">
      <c r="E447" s="468"/>
    </row>
    <row r="448" spans="5:5">
      <c r="E448" s="468"/>
    </row>
    <row r="449" spans="5:5">
      <c r="E449" s="468"/>
    </row>
    <row r="450" spans="5:5">
      <c r="E450" s="468"/>
    </row>
    <row r="451" spans="5:5">
      <c r="E451" s="468"/>
    </row>
    <row r="452" spans="5:5">
      <c r="E452" s="468"/>
    </row>
    <row r="453" spans="5:5">
      <c r="E453" s="468"/>
    </row>
    <row r="454" spans="5:5">
      <c r="E454" s="468"/>
    </row>
    <row r="455" spans="5:5">
      <c r="E455" s="468"/>
    </row>
    <row r="456" spans="5:5">
      <c r="E456" s="468"/>
    </row>
    <row r="457" spans="5:5">
      <c r="E457" s="468"/>
    </row>
    <row r="458" spans="5:5">
      <c r="E458" s="468"/>
    </row>
    <row r="459" spans="5:5">
      <c r="E459" s="468"/>
    </row>
    <row r="460" spans="5:5">
      <c r="E460" s="468"/>
    </row>
    <row r="461" spans="5:5">
      <c r="E461" s="468"/>
    </row>
    <row r="462" spans="5:5">
      <c r="E462" s="468"/>
    </row>
    <row r="463" spans="5:5">
      <c r="E463" s="468"/>
    </row>
    <row r="464" spans="5:5">
      <c r="E464" s="468"/>
    </row>
    <row r="465" spans="5:5">
      <c r="E465" s="468"/>
    </row>
    <row r="466" spans="5:5">
      <c r="E466" s="468"/>
    </row>
    <row r="467" spans="5:5">
      <c r="E467" s="468"/>
    </row>
    <row r="468" spans="5:5">
      <c r="E468" s="468"/>
    </row>
    <row r="469" spans="5:5">
      <c r="E469" s="468"/>
    </row>
    <row r="470" spans="5:5">
      <c r="E470" s="468"/>
    </row>
    <row r="471" spans="5:5">
      <c r="E471" s="468"/>
    </row>
    <row r="472" spans="5:5">
      <c r="E472" s="468"/>
    </row>
    <row r="473" spans="5:5">
      <c r="E473" s="468"/>
    </row>
    <row r="474" spans="5:5">
      <c r="E474" s="468"/>
    </row>
    <row r="475" spans="5:5">
      <c r="E475" s="468"/>
    </row>
    <row r="476" spans="5:5">
      <c r="E476" s="468"/>
    </row>
    <row r="477" spans="5:5">
      <c r="E477" s="468"/>
    </row>
    <row r="478" spans="5:5">
      <c r="E478" s="468"/>
    </row>
    <row r="479" spans="5:5">
      <c r="E479" s="468"/>
    </row>
    <row r="480" spans="5:5">
      <c r="E480" s="468"/>
    </row>
    <row r="481" spans="5:5">
      <c r="E481" s="468"/>
    </row>
    <row r="482" spans="5:5">
      <c r="E482" s="468"/>
    </row>
    <row r="483" spans="5:5">
      <c r="E483" s="468"/>
    </row>
    <row r="484" spans="5:5">
      <c r="E484" s="468"/>
    </row>
    <row r="485" spans="5:5">
      <c r="E485" s="468"/>
    </row>
    <row r="486" spans="5:5">
      <c r="E486" s="468"/>
    </row>
    <row r="487" spans="5:5">
      <c r="E487" s="468"/>
    </row>
    <row r="488" spans="5:5">
      <c r="E488" s="468"/>
    </row>
    <row r="489" spans="5:5">
      <c r="E489" s="468"/>
    </row>
    <row r="490" spans="5:5">
      <c r="E490" s="468"/>
    </row>
    <row r="491" spans="5:5">
      <c r="E491" s="468"/>
    </row>
    <row r="492" spans="5:5">
      <c r="E492" s="468"/>
    </row>
    <row r="493" spans="5:5">
      <c r="E493" s="468"/>
    </row>
    <row r="494" spans="5:5">
      <c r="E494" s="468"/>
    </row>
    <row r="495" spans="5:5">
      <c r="E495" s="468"/>
    </row>
    <row r="496" spans="5:5">
      <c r="E496" s="468"/>
    </row>
    <row r="497" spans="5:5">
      <c r="E497" s="468"/>
    </row>
    <row r="498" spans="5:5">
      <c r="E498" s="468"/>
    </row>
    <row r="499" spans="5:5">
      <c r="E499" s="468"/>
    </row>
    <row r="500" spans="5:5">
      <c r="E500" s="468"/>
    </row>
    <row r="501" spans="5:5">
      <c r="E501" s="468"/>
    </row>
    <row r="502" spans="5:5">
      <c r="E502" s="468"/>
    </row>
    <row r="503" spans="5:5">
      <c r="E503" s="468"/>
    </row>
    <row r="504" spans="5:5">
      <c r="E504" s="468"/>
    </row>
    <row r="505" spans="5:5">
      <c r="E505" s="468"/>
    </row>
    <row r="506" spans="5:5">
      <c r="E506" s="468"/>
    </row>
    <row r="507" spans="5:5">
      <c r="E507" s="468"/>
    </row>
    <row r="508" spans="5:5">
      <c r="E508" s="468"/>
    </row>
    <row r="509" spans="5:5">
      <c r="E509" s="468"/>
    </row>
    <row r="510" spans="5:5">
      <c r="E510" s="468"/>
    </row>
    <row r="511" spans="5:5">
      <c r="E511" s="468"/>
    </row>
    <row r="512" spans="5:5">
      <c r="E512" s="468"/>
    </row>
    <row r="513" spans="5:5">
      <c r="E513" s="468"/>
    </row>
    <row r="514" spans="5:5">
      <c r="E514" s="468"/>
    </row>
    <row r="515" spans="5:5">
      <c r="E515" s="468"/>
    </row>
    <row r="516" spans="5:5">
      <c r="E516" s="468"/>
    </row>
    <row r="517" spans="5:5">
      <c r="E517" s="468"/>
    </row>
    <row r="518" spans="5:5">
      <c r="E518" s="468"/>
    </row>
    <row r="519" spans="5:5">
      <c r="E519" s="468"/>
    </row>
    <row r="520" spans="5:5">
      <c r="E520" s="468"/>
    </row>
    <row r="521" spans="5:5">
      <c r="E521" s="468"/>
    </row>
    <row r="522" spans="5:5">
      <c r="E522" s="468"/>
    </row>
    <row r="523" spans="5:5">
      <c r="E523" s="468"/>
    </row>
    <row r="524" spans="5:5">
      <c r="E524" s="468"/>
    </row>
    <row r="525" spans="5:5">
      <c r="E525" s="468"/>
    </row>
    <row r="526" spans="5:5">
      <c r="E526" s="468"/>
    </row>
    <row r="527" spans="5:5">
      <c r="E527" s="468"/>
    </row>
    <row r="528" spans="5:5">
      <c r="E528" s="468"/>
    </row>
    <row r="529" spans="5:5">
      <c r="E529" s="468"/>
    </row>
    <row r="530" spans="5:5">
      <c r="E530" s="468"/>
    </row>
    <row r="531" spans="5:5">
      <c r="E531" s="468"/>
    </row>
    <row r="532" spans="5:5">
      <c r="E532" s="468"/>
    </row>
    <row r="533" spans="5:5">
      <c r="E533" s="468"/>
    </row>
    <row r="534" spans="5:5">
      <c r="E534" s="468"/>
    </row>
    <row r="535" spans="5:5">
      <c r="E535" s="468"/>
    </row>
    <row r="536" spans="5:5">
      <c r="E536" s="468"/>
    </row>
    <row r="537" spans="5:5">
      <c r="E537" s="468"/>
    </row>
    <row r="538" spans="5:5">
      <c r="E538" s="468"/>
    </row>
    <row r="539" spans="5:5">
      <c r="E539" s="468"/>
    </row>
    <row r="540" spans="5:5">
      <c r="E540" s="468"/>
    </row>
    <row r="541" spans="5:5">
      <c r="E541" s="468"/>
    </row>
    <row r="542" spans="5:5">
      <c r="E542" s="468"/>
    </row>
    <row r="543" spans="5:5">
      <c r="E543" s="468"/>
    </row>
    <row r="544" spans="5:5">
      <c r="E544" s="468"/>
    </row>
    <row r="545" spans="5:5">
      <c r="E545" s="468"/>
    </row>
    <row r="546" spans="5:5">
      <c r="E546" s="468"/>
    </row>
    <row r="547" spans="5:5">
      <c r="E547" s="468"/>
    </row>
    <row r="548" spans="5:5">
      <c r="E548" s="468"/>
    </row>
    <row r="549" spans="5:5">
      <c r="E549" s="468"/>
    </row>
    <row r="550" spans="5:5">
      <c r="E550" s="468"/>
    </row>
    <row r="551" spans="5:5">
      <c r="E551" s="468"/>
    </row>
    <row r="552" spans="5:5">
      <c r="E552" s="468"/>
    </row>
    <row r="553" spans="5:5">
      <c r="E553" s="468"/>
    </row>
    <row r="554" spans="5:5">
      <c r="E554" s="468"/>
    </row>
    <row r="555" spans="5:5">
      <c r="E555" s="468"/>
    </row>
    <row r="556" spans="5:5">
      <c r="E556" s="468"/>
    </row>
    <row r="557" spans="5:5">
      <c r="E557" s="468"/>
    </row>
    <row r="558" spans="5:5">
      <c r="E558" s="468"/>
    </row>
    <row r="559" spans="5:5">
      <c r="E559" s="468"/>
    </row>
    <row r="560" spans="5:5">
      <c r="E560" s="468"/>
    </row>
    <row r="561" spans="5:5">
      <c r="E561" s="468"/>
    </row>
    <row r="562" spans="5:5">
      <c r="E562" s="468"/>
    </row>
    <row r="563" spans="5:5">
      <c r="E563" s="468"/>
    </row>
    <row r="564" spans="5:5">
      <c r="E564" s="468"/>
    </row>
    <row r="565" spans="5:5">
      <c r="E565" s="468"/>
    </row>
    <row r="566" spans="5:5">
      <c r="E566" s="468"/>
    </row>
    <row r="567" spans="5:5">
      <c r="E567" s="468"/>
    </row>
    <row r="568" spans="5:5">
      <c r="E568" s="468"/>
    </row>
    <row r="569" spans="5:5">
      <c r="E569" s="468"/>
    </row>
    <row r="570" spans="5:5">
      <c r="E570" s="468"/>
    </row>
    <row r="571" spans="5:5">
      <c r="E571" s="468"/>
    </row>
    <row r="572" spans="5:5">
      <c r="E572" s="468"/>
    </row>
    <row r="573" spans="5:5">
      <c r="E573" s="468"/>
    </row>
    <row r="574" spans="5:5">
      <c r="E574" s="468"/>
    </row>
    <row r="575" spans="5:5">
      <c r="E575" s="468"/>
    </row>
    <row r="576" spans="5:5">
      <c r="E576" s="468"/>
    </row>
    <row r="577" spans="5:5">
      <c r="E577" s="468"/>
    </row>
    <row r="578" spans="5:5">
      <c r="E578" s="468"/>
    </row>
    <row r="579" spans="5:5">
      <c r="E579" s="468"/>
    </row>
    <row r="580" spans="5:5">
      <c r="E580" s="468"/>
    </row>
    <row r="581" spans="5:5">
      <c r="E581" s="468"/>
    </row>
    <row r="582" spans="5:5">
      <c r="E582" s="468"/>
    </row>
    <row r="583" spans="5:5">
      <c r="E583" s="468"/>
    </row>
    <row r="584" spans="5:5">
      <c r="E584" s="468"/>
    </row>
    <row r="585" spans="5:5">
      <c r="E585" s="468"/>
    </row>
    <row r="586" spans="5:5">
      <c r="E586" s="468"/>
    </row>
    <row r="587" spans="5:5">
      <c r="E587" s="468"/>
    </row>
    <row r="588" spans="5:5">
      <c r="E588" s="468"/>
    </row>
    <row r="589" spans="5:5">
      <c r="E589" s="468"/>
    </row>
    <row r="590" spans="5:5">
      <c r="E590" s="468"/>
    </row>
    <row r="591" spans="5:5">
      <c r="E591" s="468"/>
    </row>
    <row r="592" spans="5:5">
      <c r="E592" s="468"/>
    </row>
    <row r="593" spans="5:5">
      <c r="E593" s="468"/>
    </row>
    <row r="594" spans="5:5">
      <c r="E594" s="468"/>
    </row>
    <row r="595" spans="5:5">
      <c r="E595" s="468"/>
    </row>
    <row r="596" spans="5:5">
      <c r="E596" s="468"/>
    </row>
    <row r="597" spans="5:5">
      <c r="E597" s="468"/>
    </row>
    <row r="598" spans="5:5">
      <c r="E598" s="468"/>
    </row>
    <row r="599" spans="5:5">
      <c r="E599" s="468"/>
    </row>
    <row r="600" spans="5:5">
      <c r="E600" s="468"/>
    </row>
    <row r="601" spans="5:5">
      <c r="E601" s="468"/>
    </row>
    <row r="602" spans="5:5">
      <c r="E602" s="468"/>
    </row>
    <row r="603" spans="5:5">
      <c r="E603" s="468"/>
    </row>
    <row r="604" spans="5:5">
      <c r="E604" s="468"/>
    </row>
    <row r="605" spans="5:5">
      <c r="E605" s="468"/>
    </row>
    <row r="606" spans="5:5">
      <c r="E606" s="468"/>
    </row>
    <row r="607" spans="5:5">
      <c r="E607" s="468"/>
    </row>
    <row r="608" spans="5:5">
      <c r="E608" s="468"/>
    </row>
    <row r="609" spans="5:5">
      <c r="E609" s="468"/>
    </row>
    <row r="610" spans="5:5">
      <c r="E610" s="468"/>
    </row>
    <row r="611" spans="5:5">
      <c r="E611" s="468"/>
    </row>
    <row r="612" spans="5:5">
      <c r="E612" s="468"/>
    </row>
    <row r="613" spans="5:5">
      <c r="E613" s="468"/>
    </row>
    <row r="614" spans="5:5">
      <c r="E614" s="468"/>
    </row>
    <row r="615" spans="5:5">
      <c r="E615" s="468"/>
    </row>
    <row r="616" spans="5:5">
      <c r="E616" s="468"/>
    </row>
    <row r="617" spans="5:5">
      <c r="E617" s="468"/>
    </row>
    <row r="618" spans="5:5">
      <c r="E618" s="468"/>
    </row>
    <row r="619" spans="5:5">
      <c r="E619" s="468"/>
    </row>
    <row r="620" spans="5:5">
      <c r="E620" s="468"/>
    </row>
    <row r="621" spans="5:5">
      <c r="E621" s="468"/>
    </row>
    <row r="622" spans="5:5">
      <c r="E622" s="468"/>
    </row>
    <row r="623" spans="5:5">
      <c r="E623" s="468"/>
    </row>
    <row r="624" spans="5:5">
      <c r="E624" s="468"/>
    </row>
    <row r="625" spans="5:5">
      <c r="E625" s="468"/>
    </row>
    <row r="626" spans="5:5">
      <c r="E626" s="468"/>
    </row>
    <row r="627" spans="5:5">
      <c r="E627" s="468"/>
    </row>
    <row r="628" spans="5:5">
      <c r="E628" s="468"/>
    </row>
    <row r="629" spans="5:5">
      <c r="E629" s="468"/>
    </row>
    <row r="630" spans="5:5">
      <c r="E630" s="468"/>
    </row>
    <row r="631" spans="5:5">
      <c r="E631" s="468"/>
    </row>
    <row r="632" spans="5:5">
      <c r="E632" s="468"/>
    </row>
    <row r="633" spans="5:5">
      <c r="E633" s="468"/>
    </row>
    <row r="634" spans="5:5">
      <c r="E634" s="468"/>
    </row>
    <row r="635" spans="5:5">
      <c r="E635" s="468"/>
    </row>
    <row r="636" spans="5:5">
      <c r="E636" s="468"/>
    </row>
    <row r="637" spans="5:5">
      <c r="E637" s="468"/>
    </row>
    <row r="638" spans="5:5">
      <c r="E638" s="468"/>
    </row>
    <row r="639" spans="5:5">
      <c r="E639" s="468"/>
    </row>
    <row r="640" spans="5:5">
      <c r="E640" s="468"/>
    </row>
    <row r="641" spans="5:5">
      <c r="E641" s="468"/>
    </row>
    <row r="642" spans="5:5">
      <c r="E642" s="468"/>
    </row>
    <row r="643" spans="5:5">
      <c r="E643" s="468"/>
    </row>
    <row r="644" spans="5:5">
      <c r="E644" s="468"/>
    </row>
    <row r="645" spans="5:5">
      <c r="E645" s="468"/>
    </row>
    <row r="646" spans="5:5">
      <c r="E646" s="468"/>
    </row>
    <row r="647" spans="5:5">
      <c r="E647" s="468"/>
    </row>
    <row r="648" spans="5:5">
      <c r="E648" s="468"/>
    </row>
    <row r="649" spans="5:5">
      <c r="E649" s="468"/>
    </row>
    <row r="650" spans="5:5">
      <c r="E650" s="468"/>
    </row>
    <row r="651" spans="5:5">
      <c r="E651" s="468"/>
    </row>
    <row r="652" spans="5:5">
      <c r="E652" s="468"/>
    </row>
    <row r="653" spans="5:5">
      <c r="E653" s="468"/>
    </row>
    <row r="654" spans="5:5">
      <c r="E654" s="468"/>
    </row>
    <row r="655" spans="5:5">
      <c r="E655" s="468"/>
    </row>
    <row r="656" spans="5:5">
      <c r="E656" s="468"/>
    </row>
    <row r="657" spans="5:5">
      <c r="E657" s="468"/>
    </row>
    <row r="658" spans="5:5">
      <c r="E658" s="468"/>
    </row>
    <row r="659" spans="5:5">
      <c r="E659" s="468"/>
    </row>
    <row r="660" spans="5:5">
      <c r="E660" s="468"/>
    </row>
    <row r="661" spans="5:5">
      <c r="E661" s="468"/>
    </row>
    <row r="662" spans="5:5">
      <c r="E662" s="468"/>
    </row>
    <row r="663" spans="5:5">
      <c r="E663" s="468"/>
    </row>
    <row r="664" spans="5:5">
      <c r="E664" s="468"/>
    </row>
    <row r="665" spans="5:5">
      <c r="E665" s="468"/>
    </row>
    <row r="666" spans="5:5">
      <c r="E666" s="468"/>
    </row>
    <row r="667" spans="5:5">
      <c r="E667" s="468"/>
    </row>
    <row r="668" spans="5:5">
      <c r="E668" s="468"/>
    </row>
    <row r="669" spans="5:5">
      <c r="E669" s="468"/>
    </row>
    <row r="670" spans="5:5">
      <c r="E670" s="468"/>
    </row>
    <row r="671" spans="5:5">
      <c r="E671" s="468"/>
    </row>
    <row r="672" spans="5:5">
      <c r="E672" s="468"/>
    </row>
    <row r="673" spans="5:5">
      <c r="E673" s="468"/>
    </row>
    <row r="674" spans="5:5">
      <c r="E674" s="468"/>
    </row>
    <row r="675" spans="5:5">
      <c r="E675" s="468"/>
    </row>
    <row r="676" spans="5:5">
      <c r="E676" s="468"/>
    </row>
    <row r="677" spans="5:5">
      <c r="E677" s="468"/>
    </row>
    <row r="678" spans="5:5">
      <c r="E678" s="468"/>
    </row>
    <row r="679" spans="5:5">
      <c r="E679" s="468"/>
    </row>
    <row r="680" spans="5:5">
      <c r="E680" s="468"/>
    </row>
    <row r="681" spans="5:5">
      <c r="E681" s="468"/>
    </row>
    <row r="682" spans="5:5">
      <c r="E682" s="468"/>
    </row>
    <row r="683" spans="5:5">
      <c r="E683" s="468"/>
    </row>
    <row r="684" spans="5:5">
      <c r="E684" s="468"/>
    </row>
    <row r="685" spans="5:5">
      <c r="E685" s="468"/>
    </row>
    <row r="686" spans="5:5">
      <c r="E686" s="468"/>
    </row>
    <row r="687" spans="5:5">
      <c r="E687" s="468"/>
    </row>
    <row r="688" spans="5:5">
      <c r="E688" s="468"/>
    </row>
    <row r="689" spans="5:5">
      <c r="E689" s="468"/>
    </row>
    <row r="690" spans="5:5">
      <c r="E690" s="468"/>
    </row>
    <row r="691" spans="5:5">
      <c r="E691" s="468"/>
    </row>
    <row r="692" spans="5:5">
      <c r="E692" s="468"/>
    </row>
    <row r="693" spans="5:5">
      <c r="E693" s="468"/>
    </row>
    <row r="694" spans="5:5">
      <c r="E694" s="468"/>
    </row>
    <row r="695" spans="5:5">
      <c r="E695" s="468"/>
    </row>
    <row r="696" spans="5:5">
      <c r="E696" s="468"/>
    </row>
    <row r="697" spans="5:5">
      <c r="E697" s="468"/>
    </row>
    <row r="698" spans="5:5">
      <c r="E698" s="468"/>
    </row>
    <row r="699" spans="5:5">
      <c r="E699" s="468"/>
    </row>
    <row r="700" spans="5:5">
      <c r="E700" s="468"/>
    </row>
    <row r="701" spans="5:5">
      <c r="E701" s="468"/>
    </row>
    <row r="702" spans="5:5">
      <c r="E702" s="468"/>
    </row>
    <row r="703" spans="5:5">
      <c r="E703" s="468"/>
    </row>
    <row r="704" spans="5:5">
      <c r="E704" s="468"/>
    </row>
    <row r="705" spans="5:5">
      <c r="E705" s="468"/>
    </row>
    <row r="706" spans="5:5">
      <c r="E706" s="468"/>
    </row>
    <row r="707" spans="5:5">
      <c r="E707" s="468"/>
    </row>
    <row r="708" spans="5:5">
      <c r="E708" s="468"/>
    </row>
    <row r="709" spans="5:5">
      <c r="E709" s="468"/>
    </row>
    <row r="710" spans="5:5">
      <c r="E710" s="468"/>
    </row>
    <row r="711" spans="5:5">
      <c r="E711" s="468"/>
    </row>
    <row r="712" spans="5:5">
      <c r="E712" s="468"/>
    </row>
    <row r="713" spans="5:5">
      <c r="E713" s="468"/>
    </row>
    <row r="714" spans="5:5">
      <c r="E714" s="468"/>
    </row>
    <row r="715" spans="5:5">
      <c r="E715" s="468"/>
    </row>
    <row r="716" spans="5:5">
      <c r="E716" s="468"/>
    </row>
    <row r="717" spans="5:5">
      <c r="E717" s="468"/>
    </row>
    <row r="718" spans="5:5">
      <c r="E718" s="468"/>
    </row>
    <row r="719" spans="5:5">
      <c r="E719" s="468"/>
    </row>
    <row r="720" spans="5:5">
      <c r="E720" s="468"/>
    </row>
    <row r="721" spans="5:5">
      <c r="E721" s="468"/>
    </row>
    <row r="722" spans="5:5">
      <c r="E722" s="468"/>
    </row>
    <row r="723" spans="5:5">
      <c r="E723" s="468"/>
    </row>
    <row r="724" spans="5:5">
      <c r="E724" s="468"/>
    </row>
    <row r="725" spans="5:5">
      <c r="E725" s="468"/>
    </row>
    <row r="726" spans="5:5">
      <c r="E726" s="468"/>
    </row>
    <row r="727" spans="5:5">
      <c r="E727" s="468"/>
    </row>
    <row r="728" spans="5:5">
      <c r="E728" s="468"/>
    </row>
    <row r="729" spans="5:5">
      <c r="E729" s="468"/>
    </row>
    <row r="730" spans="5:5">
      <c r="E730" s="468"/>
    </row>
    <row r="731" spans="5:5">
      <c r="E731" s="468"/>
    </row>
    <row r="732" spans="5:5">
      <c r="E732" s="468"/>
    </row>
    <row r="733" spans="5:5">
      <c r="E733" s="468"/>
    </row>
    <row r="734" spans="5:5">
      <c r="E734" s="468"/>
    </row>
    <row r="735" spans="5:5">
      <c r="E735" s="468"/>
    </row>
    <row r="736" spans="5:5">
      <c r="E736" s="468"/>
    </row>
    <row r="737" spans="5:5">
      <c r="E737" s="468"/>
    </row>
    <row r="738" spans="5:5">
      <c r="E738" s="468"/>
    </row>
    <row r="739" spans="5:5">
      <c r="E739" s="468"/>
    </row>
    <row r="740" spans="5:5">
      <c r="E740" s="468"/>
    </row>
    <row r="741" spans="5:5">
      <c r="E741" s="468"/>
    </row>
    <row r="742" spans="5:5">
      <c r="E742" s="468"/>
    </row>
    <row r="743" spans="5:5">
      <c r="E743" s="468"/>
    </row>
    <row r="744" spans="5:5">
      <c r="E744" s="468"/>
    </row>
    <row r="745" spans="5:5">
      <c r="E745" s="468"/>
    </row>
    <row r="746" spans="5:5">
      <c r="E746" s="468"/>
    </row>
    <row r="747" spans="5:5">
      <c r="E747" s="468"/>
    </row>
    <row r="748" spans="5:5">
      <c r="E748" s="468"/>
    </row>
    <row r="749" spans="5:5">
      <c r="E749" s="468"/>
    </row>
    <row r="750" spans="5:5">
      <c r="E750" s="468"/>
    </row>
    <row r="751" spans="5:5">
      <c r="E751" s="468"/>
    </row>
    <row r="752" spans="5:5">
      <c r="E752" s="468"/>
    </row>
    <row r="753" spans="5:5">
      <c r="E753" s="468"/>
    </row>
    <row r="754" spans="5:5">
      <c r="E754" s="468"/>
    </row>
    <row r="755" spans="5:5">
      <c r="E755" s="468"/>
    </row>
    <row r="756" spans="5:5">
      <c r="E756" s="468"/>
    </row>
    <row r="757" spans="5:5">
      <c r="E757" s="468"/>
    </row>
    <row r="758" spans="5:5">
      <c r="E758" s="468"/>
    </row>
    <row r="759" spans="5:5">
      <c r="E759" s="468"/>
    </row>
    <row r="760" spans="5:5">
      <c r="E760" s="468"/>
    </row>
    <row r="761" spans="5:5">
      <c r="E761" s="468"/>
    </row>
    <row r="762" spans="5:5">
      <c r="E762" s="468"/>
    </row>
    <row r="763" spans="5:5">
      <c r="E763" s="468"/>
    </row>
    <row r="764" spans="5:5">
      <c r="E764" s="468"/>
    </row>
    <row r="765" spans="5:5">
      <c r="E765" s="468"/>
    </row>
    <row r="766" spans="5:5">
      <c r="E766" s="468"/>
    </row>
    <row r="767" spans="5:5">
      <c r="E767" s="468"/>
    </row>
    <row r="768" spans="5:5">
      <c r="E768" s="468"/>
    </row>
    <row r="769" spans="5:5">
      <c r="E769" s="468"/>
    </row>
    <row r="770" spans="5:5">
      <c r="E770" s="468"/>
    </row>
    <row r="771" spans="5:5">
      <c r="E771" s="468"/>
    </row>
    <row r="772" spans="5:5">
      <c r="E772" s="468"/>
    </row>
    <row r="773" spans="5:5">
      <c r="E773" s="468"/>
    </row>
    <row r="774" spans="5:5">
      <c r="E774" s="468"/>
    </row>
    <row r="775" spans="5:5">
      <c r="E775" s="468"/>
    </row>
    <row r="776" spans="5:5">
      <c r="E776" s="468"/>
    </row>
    <row r="777" spans="5:5">
      <c r="E777" s="468"/>
    </row>
    <row r="778" spans="5:5">
      <c r="E778" s="468"/>
    </row>
    <row r="779" spans="5:5">
      <c r="E779" s="468"/>
    </row>
    <row r="780" spans="5:5">
      <c r="E780" s="468"/>
    </row>
    <row r="781" spans="5:5">
      <c r="E781" s="468"/>
    </row>
    <row r="782" spans="5:5">
      <c r="E782" s="468"/>
    </row>
    <row r="783" spans="5:5">
      <c r="E783" s="468"/>
    </row>
    <row r="784" spans="5:5">
      <c r="E784" s="468"/>
    </row>
    <row r="785" spans="5:5">
      <c r="E785" s="468"/>
    </row>
    <row r="786" spans="5:5">
      <c r="E786" s="468"/>
    </row>
    <row r="787" spans="5:5">
      <c r="E787" s="468"/>
    </row>
    <row r="788" spans="5:5">
      <c r="E788" s="468"/>
    </row>
    <row r="789" spans="5:5">
      <c r="E789" s="468"/>
    </row>
    <row r="790" spans="5:5">
      <c r="E790" s="468"/>
    </row>
    <row r="791" spans="5:5">
      <c r="E791" s="468"/>
    </row>
    <row r="792" spans="5:5">
      <c r="E792" s="468"/>
    </row>
    <row r="793" spans="5:5">
      <c r="E793" s="468"/>
    </row>
    <row r="794" spans="5:5">
      <c r="E794" s="468"/>
    </row>
    <row r="795" spans="5:5">
      <c r="E795" s="468"/>
    </row>
    <row r="796" spans="5:5">
      <c r="E796" s="468"/>
    </row>
    <row r="797" spans="5:5">
      <c r="E797" s="468"/>
    </row>
    <row r="798" spans="5:5">
      <c r="E798" s="468"/>
    </row>
    <row r="799" spans="5:5">
      <c r="E799" s="468"/>
    </row>
    <row r="800" spans="5:5">
      <c r="E800" s="468"/>
    </row>
    <row r="801" spans="5:5">
      <c r="E801" s="468"/>
    </row>
    <row r="802" spans="5:5">
      <c r="E802" s="468"/>
    </row>
    <row r="803" spans="5:5">
      <c r="E803" s="468"/>
    </row>
    <row r="804" spans="5:5">
      <c r="E804" s="468"/>
    </row>
    <row r="805" spans="5:5">
      <c r="E805" s="468"/>
    </row>
    <row r="806" spans="5:5">
      <c r="E806" s="468"/>
    </row>
    <row r="807" spans="5:5">
      <c r="E807" s="468"/>
    </row>
    <row r="808" spans="5:5">
      <c r="E808" s="468"/>
    </row>
    <row r="809" spans="5:5">
      <c r="E809" s="468"/>
    </row>
    <row r="810" spans="5:5">
      <c r="E810" s="468"/>
    </row>
    <row r="811" spans="5:5">
      <c r="E811" s="468"/>
    </row>
    <row r="812" spans="5:5">
      <c r="E812" s="468"/>
    </row>
    <row r="813" spans="5:5">
      <c r="E813" s="468"/>
    </row>
    <row r="814" spans="5:5">
      <c r="E814" s="468"/>
    </row>
    <row r="815" spans="5:5">
      <c r="E815" s="468"/>
    </row>
    <row r="816" spans="5:5">
      <c r="E816" s="468"/>
    </row>
    <row r="817" spans="5:5">
      <c r="E817" s="468"/>
    </row>
    <row r="818" spans="5:5">
      <c r="E818" s="468"/>
    </row>
    <row r="819" spans="5:5">
      <c r="E819" s="468"/>
    </row>
    <row r="820" spans="5:5">
      <c r="E820" s="468"/>
    </row>
    <row r="821" spans="5:5">
      <c r="E821" s="468"/>
    </row>
    <row r="822" spans="5:5">
      <c r="E822" s="468"/>
    </row>
    <row r="823" spans="5:5">
      <c r="E823" s="468"/>
    </row>
    <row r="824" spans="5:5">
      <c r="E824" s="468"/>
    </row>
    <row r="825" spans="5:5">
      <c r="E825" s="468"/>
    </row>
    <row r="826" spans="5:5">
      <c r="E826" s="468"/>
    </row>
    <row r="827" spans="5:5">
      <c r="E827" s="468"/>
    </row>
    <row r="828" spans="5:5">
      <c r="E828" s="468"/>
    </row>
    <row r="829" spans="5:5">
      <c r="E829" s="468"/>
    </row>
    <row r="830" spans="5:5">
      <c r="E830" s="468"/>
    </row>
    <row r="831" spans="5:5">
      <c r="E831" s="468"/>
    </row>
    <row r="832" spans="5:5">
      <c r="E832" s="468"/>
    </row>
    <row r="833" spans="5:5">
      <c r="E833" s="468"/>
    </row>
    <row r="834" spans="5:5">
      <c r="E834" s="468"/>
    </row>
    <row r="835" spans="5:5">
      <c r="E835" s="468"/>
    </row>
    <row r="836" spans="5:5">
      <c r="E836" s="468"/>
    </row>
    <row r="837" spans="5:5">
      <c r="E837" s="468"/>
    </row>
    <row r="838" spans="5:5">
      <c r="E838" s="468"/>
    </row>
    <row r="839" spans="5:5">
      <c r="E839" s="468"/>
    </row>
    <row r="840" spans="5:5">
      <c r="E840" s="468"/>
    </row>
    <row r="841" spans="5:5">
      <c r="E841" s="468"/>
    </row>
    <row r="842" spans="5:5">
      <c r="E842" s="468"/>
    </row>
    <row r="843" spans="5:5">
      <c r="E843" s="468"/>
    </row>
    <row r="844" spans="5:5">
      <c r="E844" s="468"/>
    </row>
    <row r="845" spans="5:5">
      <c r="E845" s="468"/>
    </row>
    <row r="846" spans="5:5">
      <c r="E846" s="468"/>
    </row>
    <row r="847" spans="5:5">
      <c r="E847" s="468"/>
    </row>
    <row r="848" spans="5:5">
      <c r="E848" s="468"/>
    </row>
    <row r="849" spans="5:5">
      <c r="E849" s="468"/>
    </row>
    <row r="850" spans="5:5">
      <c r="E850" s="468"/>
    </row>
    <row r="851" spans="5:5">
      <c r="E851" s="468"/>
    </row>
    <row r="852" spans="5:5">
      <c r="E852" s="468"/>
    </row>
    <row r="853" spans="5:5">
      <c r="E853" s="468"/>
    </row>
    <row r="854" spans="5:5">
      <c r="E854" s="468"/>
    </row>
    <row r="855" spans="5:5">
      <c r="E855" s="468"/>
    </row>
    <row r="856" spans="5:5">
      <c r="E856" s="468"/>
    </row>
    <row r="857" spans="5:5">
      <c r="E857" s="468"/>
    </row>
    <row r="858" spans="5:5">
      <c r="E858" s="468"/>
    </row>
    <row r="859" spans="5:5">
      <c r="E859" s="468"/>
    </row>
    <row r="860" spans="5:5">
      <c r="E860" s="468"/>
    </row>
    <row r="861" spans="5:5">
      <c r="E861" s="468"/>
    </row>
    <row r="862" spans="5:5">
      <c r="E862" s="468"/>
    </row>
    <row r="863" spans="5:5">
      <c r="E863" s="468"/>
    </row>
    <row r="864" spans="5:5">
      <c r="E864" s="468"/>
    </row>
    <row r="865" spans="5:5">
      <c r="E865" s="468"/>
    </row>
    <row r="866" spans="5:5">
      <c r="E866" s="468"/>
    </row>
    <row r="867" spans="5:5">
      <c r="E867" s="468"/>
    </row>
    <row r="868" spans="5:5">
      <c r="E868" s="468"/>
    </row>
    <row r="869" spans="5:5">
      <c r="E869" s="468"/>
    </row>
    <row r="870" spans="5:5">
      <c r="E870" s="468"/>
    </row>
    <row r="871" spans="5:5">
      <c r="E871" s="468"/>
    </row>
    <row r="872" spans="5:5">
      <c r="E872" s="468"/>
    </row>
    <row r="873" spans="5:5">
      <c r="E873" s="468"/>
    </row>
    <row r="874" spans="5:5">
      <c r="E874" s="468"/>
    </row>
    <row r="875" spans="5:5">
      <c r="E875" s="468"/>
    </row>
    <row r="876" spans="5:5">
      <c r="E876" s="468"/>
    </row>
    <row r="877" spans="5:5">
      <c r="E877" s="468"/>
    </row>
    <row r="878" spans="5:5">
      <c r="E878" s="468"/>
    </row>
    <row r="879" spans="5:5">
      <c r="E879" s="468"/>
    </row>
    <row r="880" spans="5:5">
      <c r="E880" s="468"/>
    </row>
    <row r="881" spans="5:5">
      <c r="E881" s="468"/>
    </row>
    <row r="882" spans="5:5">
      <c r="E882" s="468"/>
    </row>
    <row r="883" spans="5:5">
      <c r="E883" s="468"/>
    </row>
    <row r="884" spans="5:5">
      <c r="E884" s="468"/>
    </row>
    <row r="885" spans="5:5">
      <c r="E885" s="468"/>
    </row>
    <row r="886" spans="5:5">
      <c r="E886" s="468"/>
    </row>
    <row r="887" spans="5:5">
      <c r="E887" s="468"/>
    </row>
    <row r="888" spans="5:5">
      <c r="E888" s="468"/>
    </row>
    <row r="889" spans="5:5">
      <c r="E889" s="468"/>
    </row>
    <row r="890" spans="5:5">
      <c r="E890" s="468"/>
    </row>
    <row r="891" spans="5:5">
      <c r="E891" s="468"/>
    </row>
    <row r="892" spans="5:5">
      <c r="E892" s="468"/>
    </row>
    <row r="893" spans="5:5">
      <c r="E893" s="468"/>
    </row>
    <row r="894" spans="5:5">
      <c r="E894" s="468"/>
    </row>
    <row r="895" spans="5:5">
      <c r="E895" s="468"/>
    </row>
    <row r="896" spans="5:5">
      <c r="E896" s="468"/>
    </row>
    <row r="897" spans="5:5">
      <c r="E897" s="468"/>
    </row>
    <row r="898" spans="5:5">
      <c r="E898" s="468"/>
    </row>
    <row r="899" spans="5:5">
      <c r="E899" s="468"/>
    </row>
    <row r="900" spans="5:5">
      <c r="E900" s="468"/>
    </row>
    <row r="901" spans="5:5">
      <c r="E901" s="468"/>
    </row>
    <row r="902" spans="5:5">
      <c r="E902" s="468"/>
    </row>
    <row r="903" spans="5:5">
      <c r="E903" s="468"/>
    </row>
    <row r="904" spans="5:5">
      <c r="E904" s="468"/>
    </row>
    <row r="905" spans="5:5">
      <c r="E905" s="468"/>
    </row>
    <row r="906" spans="5:5">
      <c r="E906" s="468"/>
    </row>
    <row r="907" spans="5:5">
      <c r="E907" s="468"/>
    </row>
    <row r="908" spans="5:5">
      <c r="E908" s="468"/>
    </row>
    <row r="909" spans="5:5">
      <c r="E909" s="468"/>
    </row>
    <row r="910" spans="5:5">
      <c r="E910" s="468"/>
    </row>
    <row r="911" spans="5:5">
      <c r="E911" s="468"/>
    </row>
    <row r="912" spans="5:5">
      <c r="E912" s="468"/>
    </row>
    <row r="913" spans="5:5">
      <c r="E913" s="468"/>
    </row>
    <row r="914" spans="5:5">
      <c r="E914" s="468"/>
    </row>
    <row r="915" spans="5:5">
      <c r="E915" s="468"/>
    </row>
    <row r="916" spans="5:5">
      <c r="E916" s="468"/>
    </row>
    <row r="917" spans="5:5">
      <c r="E917" s="468"/>
    </row>
    <row r="918" spans="5:5">
      <c r="E918" s="468"/>
    </row>
    <row r="919" spans="5:5">
      <c r="E919" s="468"/>
    </row>
    <row r="920" spans="5:5">
      <c r="E920" s="468"/>
    </row>
    <row r="921" spans="5:5">
      <c r="E921" s="468"/>
    </row>
    <row r="922" spans="5:5">
      <c r="E922" s="468"/>
    </row>
    <row r="923" spans="5:5">
      <c r="E923" s="468"/>
    </row>
    <row r="924" spans="5:5">
      <c r="E924" s="468"/>
    </row>
    <row r="925" spans="5:5">
      <c r="E925" s="468"/>
    </row>
    <row r="926" spans="5:5">
      <c r="E926" s="468"/>
    </row>
    <row r="927" spans="5:5">
      <c r="E927" s="468"/>
    </row>
    <row r="928" spans="5:5">
      <c r="E928" s="468"/>
    </row>
    <row r="929" spans="5:5">
      <c r="E929" s="468"/>
    </row>
    <row r="930" spans="5:5">
      <c r="E930" s="468"/>
    </row>
    <row r="931" spans="5:5">
      <c r="E931" s="468"/>
    </row>
    <row r="932" spans="5:5">
      <c r="E932" s="468"/>
    </row>
    <row r="933" spans="5:5">
      <c r="E933" s="468"/>
    </row>
    <row r="934" spans="5:5">
      <c r="E934" s="468"/>
    </row>
    <row r="935" spans="5:5">
      <c r="E935" s="468"/>
    </row>
    <row r="936" spans="5:5">
      <c r="E936" s="468"/>
    </row>
    <row r="937" spans="5:5">
      <c r="E937" s="468"/>
    </row>
    <row r="938" spans="5:5">
      <c r="E938" s="468"/>
    </row>
    <row r="939" spans="5:5">
      <c r="E939" s="468"/>
    </row>
    <row r="940" spans="5:5">
      <c r="E940" s="468"/>
    </row>
    <row r="941" spans="5:5">
      <c r="E941" s="468"/>
    </row>
    <row r="942" spans="5:5">
      <c r="E942" s="468"/>
    </row>
    <row r="943" spans="5:5">
      <c r="E943" s="468"/>
    </row>
    <row r="944" spans="5:5">
      <c r="E944" s="468"/>
    </row>
    <row r="945" spans="5:5">
      <c r="E945" s="468"/>
    </row>
    <row r="946" spans="5:5">
      <c r="E946" s="468"/>
    </row>
    <row r="947" spans="5:5">
      <c r="E947" s="468"/>
    </row>
    <row r="948" spans="5:5">
      <c r="E948" s="468"/>
    </row>
    <row r="949" spans="5:5">
      <c r="E949" s="468"/>
    </row>
    <row r="950" spans="5:5">
      <c r="E950" s="468"/>
    </row>
    <row r="951" spans="5:5">
      <c r="E951" s="468"/>
    </row>
    <row r="952" spans="5:5">
      <c r="E952" s="468"/>
    </row>
    <row r="953" spans="5:5">
      <c r="E953" s="468"/>
    </row>
    <row r="954" spans="5:5">
      <c r="E954" s="468"/>
    </row>
    <row r="955" spans="5:5">
      <c r="E955" s="468"/>
    </row>
    <row r="956" spans="5:5">
      <c r="E956" s="468"/>
    </row>
    <row r="957" spans="5:5">
      <c r="E957" s="468"/>
    </row>
    <row r="958" spans="5:5">
      <c r="E958" s="468"/>
    </row>
    <row r="959" spans="5:5">
      <c r="E959" s="468"/>
    </row>
    <row r="960" spans="5:5">
      <c r="E960" s="468"/>
    </row>
    <row r="961" spans="5:5">
      <c r="E961" s="468"/>
    </row>
    <row r="962" spans="5:5">
      <c r="E962" s="468"/>
    </row>
    <row r="963" spans="5:5">
      <c r="E963" s="468"/>
    </row>
    <row r="964" spans="5:5">
      <c r="E964" s="468"/>
    </row>
    <row r="965" spans="5:5">
      <c r="E965" s="468"/>
    </row>
    <row r="966" spans="5:5">
      <c r="E966" s="468"/>
    </row>
    <row r="967" spans="5:5">
      <c r="E967" s="468"/>
    </row>
    <row r="968" spans="5:5">
      <c r="E968" s="468"/>
    </row>
    <row r="969" spans="5:5">
      <c r="E969" s="468"/>
    </row>
    <row r="970" spans="5:5">
      <c r="E970" s="468"/>
    </row>
    <row r="971" spans="5:5">
      <c r="E971" s="468"/>
    </row>
    <row r="972" spans="5:5">
      <c r="E972" s="468"/>
    </row>
    <row r="973" spans="5:5">
      <c r="E973" s="468"/>
    </row>
    <row r="974" spans="5:5">
      <c r="E974" s="468"/>
    </row>
    <row r="975" spans="5:5">
      <c r="E975" s="468"/>
    </row>
    <row r="976" spans="5:5">
      <c r="E976" s="468"/>
    </row>
    <row r="977" spans="5:5">
      <c r="E977" s="468"/>
    </row>
    <row r="978" spans="5:5">
      <c r="E978" s="468"/>
    </row>
    <row r="979" spans="5:5">
      <c r="E979" s="468"/>
    </row>
    <row r="980" spans="5:5">
      <c r="E980" s="468"/>
    </row>
    <row r="981" spans="5:5">
      <c r="E981" s="468"/>
    </row>
    <row r="982" spans="5:5">
      <c r="E982" s="468"/>
    </row>
    <row r="983" spans="5:5">
      <c r="E983" s="468"/>
    </row>
    <row r="984" spans="5:5">
      <c r="E984" s="468"/>
    </row>
    <row r="985" spans="5:5">
      <c r="E985" s="468"/>
    </row>
    <row r="986" spans="5:5">
      <c r="E986" s="468"/>
    </row>
    <row r="987" spans="5:5">
      <c r="E987" s="468"/>
    </row>
    <row r="988" spans="5:5">
      <c r="E988" s="468"/>
    </row>
    <row r="989" spans="5:5">
      <c r="E989" s="468"/>
    </row>
    <row r="990" spans="5:5">
      <c r="E990" s="468"/>
    </row>
    <row r="991" spans="5:5">
      <c r="E991" s="468"/>
    </row>
    <row r="992" spans="5:5">
      <c r="E992" s="468"/>
    </row>
    <row r="993" spans="5:5">
      <c r="E993" s="468"/>
    </row>
    <row r="994" spans="5:5">
      <c r="E994" s="468"/>
    </row>
    <row r="995" spans="5:5">
      <c r="E995" s="468"/>
    </row>
    <row r="996" spans="5:5">
      <c r="E996" s="468"/>
    </row>
    <row r="997" spans="5:5">
      <c r="E997" s="468"/>
    </row>
    <row r="998" spans="5:5">
      <c r="E998" s="468"/>
    </row>
    <row r="999" spans="5:5">
      <c r="E999" s="468"/>
    </row>
    <row r="1000" spans="5:5">
      <c r="E1000" s="468"/>
    </row>
    <row r="1001" spans="5:5">
      <c r="E1001" s="468"/>
    </row>
    <row r="1002" spans="5:5">
      <c r="E1002" s="468"/>
    </row>
    <row r="1003" spans="5:5">
      <c r="E1003" s="468"/>
    </row>
    <row r="1004" spans="5:5">
      <c r="E1004" s="468"/>
    </row>
    <row r="1005" spans="5:5">
      <c r="E1005" s="468"/>
    </row>
    <row r="1006" spans="5:5">
      <c r="E1006" s="468"/>
    </row>
    <row r="1007" spans="5:5">
      <c r="E1007" s="468"/>
    </row>
    <row r="1008" spans="5:5">
      <c r="E1008" s="468"/>
    </row>
    <row r="1009" spans="5:5">
      <c r="E1009" s="468"/>
    </row>
    <row r="1010" spans="5:5">
      <c r="E1010" s="468"/>
    </row>
    <row r="1011" spans="5:5">
      <c r="E1011" s="468"/>
    </row>
    <row r="1012" spans="5:5">
      <c r="E1012" s="468"/>
    </row>
    <row r="1013" spans="5:5">
      <c r="E1013" s="468"/>
    </row>
    <row r="1014" spans="5:5">
      <c r="E1014" s="468"/>
    </row>
    <row r="1015" spans="5:5">
      <c r="E1015" s="468"/>
    </row>
    <row r="1016" spans="5:5">
      <c r="E1016" s="468"/>
    </row>
    <row r="1017" spans="5:5">
      <c r="E1017" s="468"/>
    </row>
    <row r="1018" spans="5:5">
      <c r="E1018" s="468"/>
    </row>
    <row r="1019" spans="5:5">
      <c r="E1019" s="468"/>
    </row>
    <row r="1020" spans="5:5">
      <c r="E1020" s="468"/>
    </row>
    <row r="1021" spans="5:5">
      <c r="E1021" s="468"/>
    </row>
    <row r="1022" spans="5:5">
      <c r="E1022" s="468"/>
    </row>
    <row r="1023" spans="5:5">
      <c r="E1023" s="468"/>
    </row>
    <row r="1024" spans="5:5">
      <c r="E1024" s="468"/>
    </row>
    <row r="1025" spans="5:5">
      <c r="E1025" s="468"/>
    </row>
    <row r="1026" spans="5:5">
      <c r="E1026" s="468"/>
    </row>
    <row r="1027" spans="5:5">
      <c r="E1027" s="468"/>
    </row>
    <row r="1028" spans="5:5">
      <c r="E1028" s="468"/>
    </row>
    <row r="1029" spans="5:5">
      <c r="E1029" s="468"/>
    </row>
    <row r="1030" spans="5:5">
      <c r="E1030" s="468"/>
    </row>
    <row r="1031" spans="5:5">
      <c r="E1031" s="468"/>
    </row>
    <row r="1032" spans="5:5">
      <c r="E1032" s="468"/>
    </row>
    <row r="1033" spans="5:5">
      <c r="E1033" s="468"/>
    </row>
    <row r="1034" spans="5:5">
      <c r="E1034" s="468"/>
    </row>
    <row r="1035" spans="5:5">
      <c r="E1035" s="468"/>
    </row>
    <row r="1036" spans="5:5">
      <c r="E1036" s="468"/>
    </row>
    <row r="1037" spans="5:5">
      <c r="E1037" s="468"/>
    </row>
    <row r="1038" spans="5:5">
      <c r="E1038" s="468"/>
    </row>
    <row r="1039" spans="5:5">
      <c r="E1039" s="468"/>
    </row>
    <row r="1040" spans="5:5">
      <c r="E1040" s="468"/>
    </row>
    <row r="1041" spans="5:5">
      <c r="E1041" s="468"/>
    </row>
    <row r="1042" spans="5:5">
      <c r="E1042" s="468"/>
    </row>
    <row r="1043" spans="5:5">
      <c r="E1043" s="468"/>
    </row>
    <row r="1044" spans="5:5">
      <c r="E1044" s="468"/>
    </row>
    <row r="1045" spans="5:5">
      <c r="E1045" s="468"/>
    </row>
    <row r="1046" spans="5:5">
      <c r="E1046" s="468"/>
    </row>
    <row r="1047" spans="5:5">
      <c r="E1047" s="468"/>
    </row>
    <row r="1048" spans="5:5">
      <c r="E1048" s="468"/>
    </row>
    <row r="1049" spans="5:5">
      <c r="E1049" s="468"/>
    </row>
    <row r="1050" spans="5:5">
      <c r="E1050" s="468"/>
    </row>
    <row r="1051" spans="5:5">
      <c r="E1051" s="468"/>
    </row>
    <row r="1052" spans="5:5">
      <c r="E1052" s="468"/>
    </row>
    <row r="1053" spans="5:5">
      <c r="E1053" s="468"/>
    </row>
    <row r="1054" spans="5:5">
      <c r="E1054" s="468"/>
    </row>
    <row r="1055" spans="5:5">
      <c r="E1055" s="468"/>
    </row>
    <row r="1056" spans="5:5">
      <c r="E1056" s="468"/>
    </row>
    <row r="1057" spans="5:5">
      <c r="E1057" s="468"/>
    </row>
    <row r="1058" spans="5:5">
      <c r="E1058" s="468"/>
    </row>
    <row r="1059" spans="5:5">
      <c r="E1059" s="468"/>
    </row>
    <row r="1060" spans="5:5">
      <c r="E1060" s="468"/>
    </row>
    <row r="1061" spans="5:5">
      <c r="E1061" s="468"/>
    </row>
    <row r="1062" spans="5:5">
      <c r="E1062" s="468"/>
    </row>
    <row r="1063" spans="5:5">
      <c r="E1063" s="468"/>
    </row>
    <row r="1064" spans="5:5">
      <c r="E1064" s="468"/>
    </row>
    <row r="1065" spans="5:5">
      <c r="E1065" s="468"/>
    </row>
    <row r="1066" spans="5:5">
      <c r="E1066" s="468"/>
    </row>
    <row r="1067" spans="5:5">
      <c r="E1067" s="468"/>
    </row>
    <row r="1068" spans="5:5">
      <c r="E1068" s="468"/>
    </row>
    <row r="1069" spans="5:5">
      <c r="E1069" s="468"/>
    </row>
    <row r="1070" spans="5:5">
      <c r="E1070" s="468"/>
    </row>
    <row r="1071" spans="5:5">
      <c r="E1071" s="468"/>
    </row>
    <row r="1072" spans="5:5">
      <c r="E1072" s="468"/>
    </row>
    <row r="1073" spans="5:5">
      <c r="E1073" s="468"/>
    </row>
    <row r="1074" spans="5:5">
      <c r="E1074" s="468"/>
    </row>
    <row r="1075" spans="5:5">
      <c r="E1075" s="468"/>
    </row>
    <row r="1076" spans="5:5">
      <c r="E1076" s="468"/>
    </row>
    <row r="1077" spans="5:5">
      <c r="E1077" s="468"/>
    </row>
    <row r="1078" spans="5:5">
      <c r="E1078" s="468"/>
    </row>
    <row r="1079" spans="5:5">
      <c r="E1079" s="468"/>
    </row>
    <row r="1080" spans="5:5">
      <c r="E1080" s="468"/>
    </row>
    <row r="1081" spans="5:5">
      <c r="E1081" s="468"/>
    </row>
    <row r="1082" spans="5:5">
      <c r="E1082" s="468"/>
    </row>
    <row r="1083" spans="5:5">
      <c r="E1083" s="468"/>
    </row>
    <row r="1084" spans="5:5">
      <c r="E1084" s="468"/>
    </row>
    <row r="1085" spans="5:5">
      <c r="E1085" s="468"/>
    </row>
    <row r="1086" spans="5:5">
      <c r="E1086" s="468"/>
    </row>
    <row r="1087" spans="5:5">
      <c r="E1087" s="468"/>
    </row>
    <row r="1088" spans="5:5">
      <c r="E1088" s="468"/>
    </row>
    <row r="1089" spans="5:5">
      <c r="E1089" s="468"/>
    </row>
    <row r="1090" spans="5:5">
      <c r="E1090" s="468"/>
    </row>
    <row r="1091" spans="5:5">
      <c r="E1091" s="468"/>
    </row>
    <row r="1092" spans="5:5">
      <c r="E1092" s="468"/>
    </row>
    <row r="1093" spans="5:5">
      <c r="E1093" s="468"/>
    </row>
    <row r="1094" spans="5:5">
      <c r="E1094" s="468"/>
    </row>
    <row r="1095" spans="5:5">
      <c r="E1095" s="468"/>
    </row>
    <row r="1096" spans="5:5">
      <c r="E1096" s="468"/>
    </row>
    <row r="1097" spans="5:5">
      <c r="E1097" s="468"/>
    </row>
    <row r="1098" spans="5:5">
      <c r="E1098" s="468"/>
    </row>
    <row r="1099" spans="5:5">
      <c r="E1099" s="468"/>
    </row>
    <row r="1100" spans="5:5">
      <c r="E1100" s="468"/>
    </row>
    <row r="1101" spans="5:5">
      <c r="E1101" s="468"/>
    </row>
    <row r="1102" spans="5:5">
      <c r="E1102" s="468"/>
    </row>
    <row r="1103" spans="5:5">
      <c r="E1103" s="468"/>
    </row>
    <row r="1104" spans="5:5">
      <c r="E1104" s="468"/>
    </row>
    <row r="1105" spans="5:5">
      <c r="E1105" s="468"/>
    </row>
    <row r="1106" spans="5:5">
      <c r="E1106" s="468"/>
    </row>
    <row r="1107" spans="5:5">
      <c r="E1107" s="468"/>
    </row>
    <row r="1108" spans="5:5">
      <c r="E1108" s="468"/>
    </row>
    <row r="1109" spans="5:5">
      <c r="E1109" s="468"/>
    </row>
    <row r="1110" spans="5:5">
      <c r="E1110" s="468"/>
    </row>
    <row r="1111" spans="5:5">
      <c r="E1111" s="468"/>
    </row>
    <row r="1112" spans="5:5">
      <c r="E1112" s="468"/>
    </row>
    <row r="1113" spans="5:5">
      <c r="E1113" s="468"/>
    </row>
    <row r="1114" spans="5:5">
      <c r="E1114" s="468"/>
    </row>
    <row r="1115" spans="5:5">
      <c r="E1115" s="468"/>
    </row>
    <row r="1116" spans="5:5">
      <c r="E1116" s="468"/>
    </row>
    <row r="1117" spans="5:5">
      <c r="E1117" s="468"/>
    </row>
    <row r="1118" spans="5:5">
      <c r="E1118" s="468"/>
    </row>
    <row r="1119" spans="5:5">
      <c r="E1119" s="468"/>
    </row>
    <row r="1120" spans="5:5">
      <c r="E1120" s="468"/>
    </row>
    <row r="1121" spans="5:5">
      <c r="E1121" s="468"/>
    </row>
    <row r="1122" spans="5:5">
      <c r="E1122" s="468"/>
    </row>
    <row r="1123" spans="5:5">
      <c r="E1123" s="468"/>
    </row>
    <row r="1124" spans="5:5">
      <c r="E1124" s="468"/>
    </row>
    <row r="1125" spans="5:5">
      <c r="E1125" s="468"/>
    </row>
    <row r="1126" spans="5:5">
      <c r="E1126" s="468"/>
    </row>
    <row r="1127" spans="5:5">
      <c r="E1127" s="468"/>
    </row>
    <row r="1128" spans="5:5">
      <c r="E1128" s="468"/>
    </row>
    <row r="1129" spans="5:5">
      <c r="E1129" s="468"/>
    </row>
    <row r="1130" spans="5:5">
      <c r="E1130" s="468"/>
    </row>
    <row r="1131" spans="5:5">
      <c r="E1131" s="468"/>
    </row>
    <row r="1132" spans="5:5">
      <c r="E1132" s="468"/>
    </row>
    <row r="1133" spans="5:5">
      <c r="E1133" s="468"/>
    </row>
    <row r="1134" spans="5:5">
      <c r="E1134" s="468"/>
    </row>
    <row r="1135" spans="5:5">
      <c r="E1135" s="468"/>
    </row>
    <row r="1136" spans="5:5">
      <c r="E1136" s="468"/>
    </row>
    <row r="1137" spans="5:5">
      <c r="E1137" s="468"/>
    </row>
    <row r="1138" spans="5:5">
      <c r="E1138" s="468"/>
    </row>
    <row r="1139" spans="5:5">
      <c r="E1139" s="468"/>
    </row>
    <row r="1140" spans="5:5">
      <c r="E1140" s="468"/>
    </row>
    <row r="1141" spans="5:5">
      <c r="E1141" s="468"/>
    </row>
    <row r="1142" spans="5:5">
      <c r="E1142" s="468"/>
    </row>
    <row r="1143" spans="5:5">
      <c r="E1143" s="468"/>
    </row>
    <row r="1144" spans="5:5">
      <c r="E1144" s="468"/>
    </row>
    <row r="1145" spans="5:5">
      <c r="E1145" s="468"/>
    </row>
    <row r="1146" spans="5:5">
      <c r="E1146" s="468"/>
    </row>
    <row r="1147" spans="5:5">
      <c r="E1147" s="468"/>
    </row>
    <row r="1148" spans="5:5">
      <c r="E1148" s="468"/>
    </row>
    <row r="1149" spans="5:5">
      <c r="E1149" s="468"/>
    </row>
    <row r="1150" spans="5:5">
      <c r="E1150" s="468"/>
    </row>
    <row r="1151" spans="5:5">
      <c r="E1151" s="468"/>
    </row>
    <row r="1152" spans="5:5">
      <c r="E1152" s="468"/>
    </row>
    <row r="1153" spans="5:5">
      <c r="E1153" s="468"/>
    </row>
    <row r="1154" spans="5:5">
      <c r="E1154" s="468"/>
    </row>
    <row r="1155" spans="5:5">
      <c r="E1155" s="468"/>
    </row>
    <row r="1156" spans="5:5">
      <c r="E1156" s="468"/>
    </row>
    <row r="1157" spans="5:5">
      <c r="E1157" s="468"/>
    </row>
    <row r="1158" spans="5:5">
      <c r="E1158" s="468"/>
    </row>
    <row r="1159" spans="5:5">
      <c r="E1159" s="468"/>
    </row>
    <row r="1160" spans="5:5">
      <c r="E1160" s="468"/>
    </row>
    <row r="1161" spans="5:5">
      <c r="E1161" s="468"/>
    </row>
    <row r="1162" spans="5:5">
      <c r="E1162" s="468"/>
    </row>
    <row r="1163" spans="5:5">
      <c r="E1163" s="468"/>
    </row>
    <row r="1164" spans="5:5">
      <c r="E1164" s="468"/>
    </row>
    <row r="1165" spans="5:5">
      <c r="E1165" s="468"/>
    </row>
    <row r="1166" spans="5:5">
      <c r="E1166" s="468"/>
    </row>
    <row r="1167" spans="5:5">
      <c r="E1167" s="468"/>
    </row>
    <row r="1168" spans="5:5">
      <c r="E1168" s="468"/>
    </row>
    <row r="1169" spans="5:5">
      <c r="E1169" s="468"/>
    </row>
    <row r="1170" spans="5:5">
      <c r="E1170" s="468"/>
    </row>
    <row r="1171" spans="5:5">
      <c r="E1171" s="468"/>
    </row>
    <row r="1172" spans="5:5">
      <c r="E1172" s="468"/>
    </row>
    <row r="1173" spans="5:5">
      <c r="E1173" s="468"/>
    </row>
    <row r="1174" spans="5:5">
      <c r="E1174" s="468"/>
    </row>
    <row r="1175" spans="5:5">
      <c r="E1175" s="468"/>
    </row>
    <row r="1176" spans="5:5">
      <c r="E1176" s="468"/>
    </row>
    <row r="1177" spans="5:5">
      <c r="E1177" s="468"/>
    </row>
    <row r="1178" spans="5:5">
      <c r="E1178" s="468"/>
    </row>
    <row r="1179" spans="5:5">
      <c r="E1179" s="468"/>
    </row>
    <row r="1180" spans="5:5">
      <c r="E1180" s="468"/>
    </row>
    <row r="1181" spans="5:5">
      <c r="E1181" s="468"/>
    </row>
    <row r="1182" spans="5:5">
      <c r="E1182" s="468"/>
    </row>
    <row r="1183" spans="5:5">
      <c r="E1183" s="468"/>
    </row>
    <row r="1184" spans="5:5">
      <c r="E1184" s="468"/>
    </row>
    <row r="1185" spans="5:5">
      <c r="E1185" s="468"/>
    </row>
    <row r="1186" spans="5:5">
      <c r="E1186" s="468"/>
    </row>
    <row r="1187" spans="5:5">
      <c r="E1187" s="468"/>
    </row>
    <row r="1188" spans="5:5">
      <c r="E1188" s="468"/>
    </row>
    <row r="1189" spans="5:5">
      <c r="E1189" s="468"/>
    </row>
    <row r="1190" spans="5:5">
      <c r="E1190" s="468"/>
    </row>
    <row r="1191" spans="5:5">
      <c r="E1191" s="468"/>
    </row>
    <row r="1192" spans="5:5">
      <c r="E1192" s="468"/>
    </row>
    <row r="1193" spans="5:5">
      <c r="E1193" s="468"/>
    </row>
    <row r="1194" spans="5:5">
      <c r="E1194" s="468"/>
    </row>
    <row r="1195" spans="5:5">
      <c r="E1195" s="468"/>
    </row>
    <row r="1196" spans="5:5">
      <c r="E1196" s="468"/>
    </row>
    <row r="1197" spans="5:5">
      <c r="E1197" s="468"/>
    </row>
    <row r="1198" spans="5:5">
      <c r="E1198" s="468"/>
    </row>
    <row r="1199" spans="5:5">
      <c r="E1199" s="468"/>
    </row>
    <row r="1200" spans="5:5">
      <c r="E1200" s="468"/>
    </row>
    <row r="1201" spans="5:5">
      <c r="E1201" s="468"/>
    </row>
    <row r="1202" spans="5:5">
      <c r="E1202" s="468"/>
    </row>
    <row r="1203" spans="5:5">
      <c r="E1203" s="468"/>
    </row>
    <row r="1204" spans="5:5">
      <c r="E1204" s="468"/>
    </row>
    <row r="1205" spans="5:5">
      <c r="E1205" s="468"/>
    </row>
    <row r="1206" spans="5:5">
      <c r="E1206" s="468"/>
    </row>
    <row r="1207" spans="5:5">
      <c r="E1207" s="468"/>
    </row>
    <row r="1208" spans="5:5">
      <c r="E1208" s="468"/>
    </row>
    <row r="1209" spans="5:5">
      <c r="E1209" s="468"/>
    </row>
    <row r="1210" spans="5:5">
      <c r="E1210" s="468"/>
    </row>
    <row r="1211" spans="5:5">
      <c r="E1211" s="468"/>
    </row>
    <row r="1212" spans="5:5">
      <c r="E1212" s="468"/>
    </row>
    <row r="1213" spans="5:5">
      <c r="E1213" s="468"/>
    </row>
    <row r="1214" spans="5:5">
      <c r="E1214" s="468"/>
    </row>
    <row r="1215" spans="5:5">
      <c r="E1215" s="468"/>
    </row>
    <row r="1216" spans="5:5">
      <c r="E1216" s="468"/>
    </row>
    <row r="1217" spans="5:5">
      <c r="E1217" s="468"/>
    </row>
    <row r="1218" spans="5:5">
      <c r="E1218" s="468"/>
    </row>
    <row r="1219" spans="5:5">
      <c r="E1219" s="468"/>
    </row>
    <row r="1220" spans="5:5">
      <c r="E1220" s="468"/>
    </row>
    <row r="1221" spans="5:5">
      <c r="E1221" s="468"/>
    </row>
    <row r="1222" spans="5:5">
      <c r="E1222" s="468"/>
    </row>
    <row r="1223" spans="5:5">
      <c r="E1223" s="468"/>
    </row>
    <row r="1224" spans="5:5">
      <c r="E1224" s="468"/>
    </row>
    <row r="1225" spans="5:5">
      <c r="E1225" s="468"/>
    </row>
    <row r="1226" spans="5:5">
      <c r="E1226" s="468"/>
    </row>
    <row r="1227" spans="5:5">
      <c r="E1227" s="468"/>
    </row>
    <row r="1228" spans="5:5">
      <c r="E1228" s="468"/>
    </row>
    <row r="1229" spans="5:5">
      <c r="E1229" s="468"/>
    </row>
    <row r="1230" spans="5:5">
      <c r="E1230" s="468"/>
    </row>
    <row r="1231" spans="5:5">
      <c r="E1231" s="468"/>
    </row>
    <row r="1232" spans="5:5">
      <c r="E1232" s="468"/>
    </row>
    <row r="1233" spans="5:5">
      <c r="E1233" s="468"/>
    </row>
    <row r="1234" spans="5:5">
      <c r="E1234" s="468"/>
    </row>
    <row r="1235" spans="5:5">
      <c r="E1235" s="468"/>
    </row>
    <row r="1236" spans="5:5">
      <c r="E1236" s="468"/>
    </row>
    <row r="1237" spans="5:5">
      <c r="E1237" s="468"/>
    </row>
    <row r="1238" spans="5:5">
      <c r="E1238" s="468"/>
    </row>
    <row r="1239" spans="5:5">
      <c r="E1239" s="468"/>
    </row>
    <row r="1240" spans="5:5">
      <c r="E1240" s="468"/>
    </row>
    <row r="1241" spans="5:5">
      <c r="E1241" s="468"/>
    </row>
    <row r="1242" spans="5:5">
      <c r="E1242" s="468"/>
    </row>
    <row r="1243" spans="5:5">
      <c r="E1243" s="468"/>
    </row>
    <row r="1244" spans="5:5">
      <c r="E1244" s="468"/>
    </row>
    <row r="1245" spans="5:5">
      <c r="E1245" s="468"/>
    </row>
    <row r="1246" spans="5:5">
      <c r="E1246" s="468"/>
    </row>
    <row r="1247" spans="5:5">
      <c r="E1247" s="468"/>
    </row>
    <row r="1248" spans="5:5">
      <c r="E1248" s="468"/>
    </row>
    <row r="1249" spans="5:5">
      <c r="E1249" s="468"/>
    </row>
    <row r="1250" spans="5:5">
      <c r="E1250" s="468"/>
    </row>
    <row r="1251" spans="5:5">
      <c r="E1251" s="468"/>
    </row>
    <row r="1252" spans="5:5">
      <c r="E1252" s="468"/>
    </row>
    <row r="1253" spans="5:5">
      <c r="E1253" s="468"/>
    </row>
    <row r="1254" spans="5:5">
      <c r="E1254" s="468"/>
    </row>
    <row r="1255" spans="5:5">
      <c r="E1255" s="468"/>
    </row>
    <row r="1256" spans="5:5">
      <c r="E1256" s="468"/>
    </row>
    <row r="1257" spans="5:5">
      <c r="E1257" s="468"/>
    </row>
    <row r="1258" spans="5:5">
      <c r="E1258" s="468"/>
    </row>
    <row r="1259" spans="5:5">
      <c r="E1259" s="468"/>
    </row>
    <row r="1260" spans="5:5">
      <c r="E1260" s="468"/>
    </row>
    <row r="1261" spans="5:5">
      <c r="E1261" s="468"/>
    </row>
    <row r="1262" spans="5:5">
      <c r="E1262" s="468"/>
    </row>
    <row r="1263" spans="5:5">
      <c r="E1263" s="468"/>
    </row>
    <row r="1264" spans="5:5">
      <c r="E1264" s="468"/>
    </row>
    <row r="1265" spans="5:5">
      <c r="E1265" s="468"/>
    </row>
    <row r="1266" spans="5:5">
      <c r="E1266" s="468"/>
    </row>
    <row r="1267" spans="5:5">
      <c r="E1267" s="468"/>
    </row>
    <row r="1268" spans="5:5">
      <c r="E1268" s="468"/>
    </row>
    <row r="1269" spans="5:5">
      <c r="E1269" s="468"/>
    </row>
    <row r="1270" spans="5:5">
      <c r="E1270" s="468"/>
    </row>
    <row r="1271" spans="5:5">
      <c r="E1271" s="468"/>
    </row>
    <row r="1272" spans="5:5">
      <c r="E1272" s="468"/>
    </row>
    <row r="1273" spans="5:5">
      <c r="E1273" s="468"/>
    </row>
    <row r="1274" spans="5:5">
      <c r="E1274" s="468"/>
    </row>
    <row r="1275" spans="5:5">
      <c r="E1275" s="468"/>
    </row>
    <row r="1276" spans="5:5">
      <c r="E1276" s="468"/>
    </row>
    <row r="1277" spans="5:5">
      <c r="E1277" s="468"/>
    </row>
    <row r="1278" spans="5:5">
      <c r="E1278" s="468"/>
    </row>
    <row r="1279" spans="5:5">
      <c r="E1279" s="468"/>
    </row>
    <row r="1280" spans="5:5">
      <c r="E1280" s="468"/>
    </row>
    <row r="1281" spans="5:5">
      <c r="E1281" s="468"/>
    </row>
    <row r="1282" spans="5:5">
      <c r="E1282" s="468"/>
    </row>
    <row r="1283" spans="5:5">
      <c r="E1283" s="468"/>
    </row>
    <row r="1284" spans="5:5">
      <c r="E1284" s="468"/>
    </row>
    <row r="1285" spans="5:5">
      <c r="E1285" s="468"/>
    </row>
    <row r="1286" spans="5:5">
      <c r="E1286" s="468"/>
    </row>
    <row r="1287" spans="5:5">
      <c r="E1287" s="468"/>
    </row>
    <row r="1288" spans="5:5">
      <c r="E1288" s="468"/>
    </row>
    <row r="1289" spans="5:5">
      <c r="E1289" s="468"/>
    </row>
    <row r="1290" spans="5:5">
      <c r="E1290" s="468"/>
    </row>
    <row r="1291" spans="5:5">
      <c r="E1291" s="468"/>
    </row>
    <row r="1292" spans="5:5">
      <c r="E1292" s="468"/>
    </row>
    <row r="1293" spans="5:5">
      <c r="E1293" s="468"/>
    </row>
    <row r="1294" spans="5:5">
      <c r="E1294" s="468"/>
    </row>
    <row r="1295" spans="5:5">
      <c r="E1295" s="468"/>
    </row>
    <row r="1296" spans="5:5">
      <c r="E1296" s="468"/>
    </row>
    <row r="1297" spans="5:5">
      <c r="E1297" s="468"/>
    </row>
    <row r="1298" spans="5:5">
      <c r="E1298" s="468"/>
    </row>
    <row r="1299" spans="5:5">
      <c r="E1299" s="468"/>
    </row>
    <row r="1300" spans="5:5">
      <c r="E1300" s="468"/>
    </row>
    <row r="1301" spans="5:5">
      <c r="E1301" s="468"/>
    </row>
    <row r="1302" spans="5:5">
      <c r="E1302" s="468"/>
    </row>
    <row r="1303" spans="5:5">
      <c r="E1303" s="468"/>
    </row>
    <row r="1304" spans="5:5">
      <c r="E1304" s="468"/>
    </row>
    <row r="1305" spans="5:5">
      <c r="E1305" s="468"/>
    </row>
    <row r="1306" spans="5:5">
      <c r="E1306" s="468"/>
    </row>
    <row r="1307" spans="5:5">
      <c r="E1307" s="468"/>
    </row>
    <row r="1308" spans="5:5">
      <c r="E1308" s="468"/>
    </row>
    <row r="1309" spans="5:5">
      <c r="E1309" s="468"/>
    </row>
    <row r="1310" spans="5:5">
      <c r="E1310" s="468"/>
    </row>
    <row r="1311" spans="5:5">
      <c r="E1311" s="468"/>
    </row>
    <row r="1312" spans="5:5">
      <c r="E1312" s="468"/>
    </row>
    <row r="1313" spans="5:5">
      <c r="E1313" s="468"/>
    </row>
    <row r="1314" spans="5:5">
      <c r="E1314" s="468"/>
    </row>
    <row r="1315" spans="5:5">
      <c r="E1315" s="468"/>
    </row>
    <row r="1316" spans="5:5">
      <c r="E1316" s="468"/>
    </row>
    <row r="1317" spans="5:5">
      <c r="E1317" s="468"/>
    </row>
    <row r="1318" spans="5:5">
      <c r="E1318" s="468"/>
    </row>
    <row r="1319" spans="5:5">
      <c r="E1319" s="468"/>
    </row>
    <row r="1320" spans="5:5">
      <c r="E1320" s="468"/>
    </row>
    <row r="1321" spans="5:5">
      <c r="E1321" s="468"/>
    </row>
    <row r="1322" spans="5:5">
      <c r="E1322" s="468"/>
    </row>
    <row r="1323" spans="5:5">
      <c r="E1323" s="468"/>
    </row>
    <row r="1324" spans="5:5">
      <c r="E1324" s="468"/>
    </row>
    <row r="1325" spans="5:5">
      <c r="E1325" s="468"/>
    </row>
    <row r="1326" spans="5:5">
      <c r="E1326" s="468"/>
    </row>
    <row r="1327" spans="5:5">
      <c r="E1327" s="468"/>
    </row>
    <row r="1328" spans="5:5">
      <c r="E1328" s="468"/>
    </row>
    <row r="1329" spans="5:5">
      <c r="E1329" s="468"/>
    </row>
    <row r="1330" spans="5:5">
      <c r="E1330" s="468"/>
    </row>
    <row r="1331" spans="5:5">
      <c r="E1331" s="468"/>
    </row>
    <row r="1332" spans="5:5">
      <c r="E1332" s="468"/>
    </row>
    <row r="1333" spans="5:5">
      <c r="E1333" s="468"/>
    </row>
    <row r="1334" spans="5:5">
      <c r="E1334" s="468"/>
    </row>
    <row r="1335" spans="5:5">
      <c r="E1335" s="468"/>
    </row>
    <row r="1336" spans="5:5">
      <c r="E1336" s="468"/>
    </row>
    <row r="1337" spans="5:5">
      <c r="E1337" s="468"/>
    </row>
    <row r="1338" spans="5:5">
      <c r="E1338" s="468"/>
    </row>
    <row r="1339" spans="5:5">
      <c r="E1339" s="468"/>
    </row>
    <row r="1340" spans="5:5">
      <c r="E1340" s="468"/>
    </row>
    <row r="1341" spans="5:5">
      <c r="E1341" s="468"/>
    </row>
    <row r="1342" spans="5:5">
      <c r="E1342" s="468"/>
    </row>
    <row r="1343" spans="5:5">
      <c r="E1343" s="468"/>
    </row>
    <row r="1344" spans="5:5">
      <c r="E1344" s="468"/>
    </row>
    <row r="1345" spans="5:5">
      <c r="E1345" s="468"/>
    </row>
    <row r="1346" spans="5:5">
      <c r="E1346" s="468"/>
    </row>
    <row r="1347" spans="5:5">
      <c r="E1347" s="468"/>
    </row>
    <row r="1348" spans="5:5">
      <c r="E1348" s="468"/>
    </row>
    <row r="1349" spans="5:5">
      <c r="E1349" s="468"/>
    </row>
    <row r="1350" spans="5:5">
      <c r="E1350" s="468"/>
    </row>
    <row r="1351" spans="5:5">
      <c r="E1351" s="468"/>
    </row>
    <row r="1352" spans="5:5">
      <c r="E1352" s="468"/>
    </row>
    <row r="1353" spans="5:5">
      <c r="E1353" s="468"/>
    </row>
    <row r="1354" spans="5:5">
      <c r="E1354" s="468"/>
    </row>
    <row r="1355" spans="5:5">
      <c r="E1355" s="468"/>
    </row>
    <row r="1356" spans="5:5">
      <c r="E1356" s="468"/>
    </row>
    <row r="1357" spans="5:5">
      <c r="E1357" s="468"/>
    </row>
    <row r="1358" spans="5:5">
      <c r="E1358" s="468"/>
    </row>
  </sheetData>
  <mergeCells count="11">
    <mergeCell ref="D6:E9"/>
    <mergeCell ref="F6:F9"/>
    <mergeCell ref="G6:G9"/>
    <mergeCell ref="H6:H9"/>
    <mergeCell ref="I6:I9"/>
    <mergeCell ref="A2:C2"/>
    <mergeCell ref="A3:B3"/>
    <mergeCell ref="A4:B4"/>
    <mergeCell ref="A6:A9"/>
    <mergeCell ref="B6:B9"/>
    <mergeCell ref="C6:C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1.-2. Vj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D135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60" customWidth="1"/>
    <col min="6" max="8" width="15.7109375" style="60" customWidth="1"/>
    <col min="9" max="21" width="18.7109375" style="60" customWidth="1"/>
    <col min="22" max="16384" width="15.7109375" style="60"/>
  </cols>
  <sheetData>
    <row r="1" spans="1:18" s="32" customFormat="1" ht="15.75" customHeight="1">
      <c r="A1" s="29" t="s">
        <v>57</v>
      </c>
      <c r="B1" s="29"/>
      <c r="C1" s="29"/>
      <c r="D1" s="29"/>
      <c r="E1" s="29"/>
      <c r="F1" s="29"/>
      <c r="G1" s="30"/>
      <c r="H1" s="30"/>
      <c r="I1" s="31"/>
    </row>
    <row r="2" spans="1:18" s="32" customFormat="1" ht="15.75" customHeight="1">
      <c r="A2" s="1271" t="s">
        <v>39</v>
      </c>
      <c r="B2" s="1272"/>
      <c r="C2" s="1272"/>
      <c r="D2" s="33"/>
      <c r="E2" s="34"/>
      <c r="F2" s="35"/>
      <c r="G2" s="30"/>
      <c r="H2" s="30"/>
      <c r="I2" s="30"/>
    </row>
    <row r="3" spans="1:18" s="39" customFormat="1" ht="15.75" customHeight="1">
      <c r="A3" s="1271" t="s">
        <v>562</v>
      </c>
      <c r="B3" s="1272"/>
      <c r="C3" s="36"/>
      <c r="D3" s="36"/>
      <c r="E3" s="36"/>
      <c r="F3" s="36"/>
      <c r="G3" s="37"/>
      <c r="H3" s="38"/>
      <c r="J3" s="38"/>
      <c r="K3" s="38"/>
      <c r="L3" s="38"/>
    </row>
    <row r="4" spans="1:18" s="32" customFormat="1" ht="15.75" customHeight="1">
      <c r="A4" s="1271" t="s">
        <v>153</v>
      </c>
      <c r="B4" s="1271"/>
      <c r="C4" s="40"/>
      <c r="D4" s="41"/>
      <c r="E4" s="42"/>
      <c r="F4" s="41"/>
      <c r="G4" s="43"/>
      <c r="H4" s="44"/>
      <c r="I4" s="45"/>
      <c r="J4" s="46"/>
      <c r="K4" s="46"/>
      <c r="L4" s="46"/>
    </row>
    <row r="5" spans="1:18" s="32" customFormat="1" ht="15.75" customHeight="1">
      <c r="A5" s="47"/>
      <c r="B5" s="48"/>
      <c r="C5" s="49"/>
      <c r="D5" s="49"/>
      <c r="E5" s="50"/>
      <c r="F5" s="49"/>
      <c r="G5" s="49"/>
      <c r="H5" s="49"/>
      <c r="I5" s="49"/>
    </row>
    <row r="6" spans="1:18" ht="15.75" customHeight="1">
      <c r="A6" s="1273" t="s">
        <v>154</v>
      </c>
      <c r="B6" s="1392" t="s">
        <v>155</v>
      </c>
      <c r="C6" s="1276" t="s">
        <v>156</v>
      </c>
      <c r="D6" s="1279" t="s">
        <v>157</v>
      </c>
      <c r="E6" s="1280"/>
      <c r="F6" s="1273" t="s">
        <v>159</v>
      </c>
      <c r="G6" s="1273" t="s">
        <v>218</v>
      </c>
      <c r="H6" s="1273" t="s">
        <v>101</v>
      </c>
      <c r="I6" s="59"/>
      <c r="J6" s="59"/>
      <c r="K6" s="59"/>
      <c r="L6" s="59"/>
      <c r="M6" s="59"/>
      <c r="N6" s="59"/>
      <c r="O6" s="59"/>
      <c r="P6" s="59"/>
      <c r="Q6" s="59"/>
      <c r="R6" s="59"/>
    </row>
    <row r="7" spans="1:18" ht="15.75" customHeight="1">
      <c r="A7" s="1274"/>
      <c r="B7" s="1393"/>
      <c r="C7" s="1277"/>
      <c r="D7" s="1281"/>
      <c r="E7" s="1282"/>
      <c r="F7" s="1274"/>
      <c r="G7" s="1274"/>
      <c r="H7" s="1274"/>
      <c r="I7" s="59"/>
      <c r="J7" s="59"/>
      <c r="K7" s="59"/>
      <c r="L7" s="59"/>
      <c r="M7" s="59"/>
      <c r="N7" s="59"/>
      <c r="O7" s="59"/>
      <c r="P7" s="59"/>
      <c r="Q7" s="59"/>
      <c r="R7" s="59"/>
    </row>
    <row r="8" spans="1:18" ht="15.75" customHeight="1">
      <c r="A8" s="1274"/>
      <c r="B8" s="1393"/>
      <c r="C8" s="1277"/>
      <c r="D8" s="1281"/>
      <c r="E8" s="1282"/>
      <c r="F8" s="1274"/>
      <c r="G8" s="1274"/>
      <c r="H8" s="1274"/>
      <c r="I8" s="59"/>
      <c r="J8" s="59"/>
      <c r="K8" s="59"/>
      <c r="L8" s="59"/>
      <c r="M8" s="59"/>
      <c r="N8" s="59"/>
      <c r="O8" s="59"/>
      <c r="P8" s="59"/>
      <c r="Q8" s="59"/>
      <c r="R8" s="59"/>
    </row>
    <row r="9" spans="1:18" ht="15.75" customHeight="1">
      <c r="A9" s="1275"/>
      <c r="B9" s="1394"/>
      <c r="C9" s="1278"/>
      <c r="D9" s="1283"/>
      <c r="E9" s="1284"/>
      <c r="F9" s="1275"/>
      <c r="G9" s="1275"/>
      <c r="H9" s="1275"/>
      <c r="I9" s="59"/>
      <c r="J9" s="59"/>
      <c r="K9" s="59"/>
      <c r="L9" s="59"/>
      <c r="M9" s="59"/>
      <c r="N9" s="59"/>
      <c r="O9" s="59"/>
      <c r="P9" s="59"/>
      <c r="Q9" s="59"/>
      <c r="R9" s="59"/>
    </row>
    <row r="10" spans="1:18" ht="15" customHeight="1">
      <c r="A10" s="59"/>
      <c r="B10" s="256"/>
      <c r="C10" s="256"/>
      <c r="D10" s="96"/>
      <c r="E10" s="95"/>
      <c r="F10" s="96"/>
      <c r="G10" s="96"/>
      <c r="H10" s="96"/>
      <c r="I10" s="59"/>
      <c r="J10" s="59"/>
      <c r="K10" s="59"/>
      <c r="L10" s="59"/>
      <c r="M10" s="59"/>
      <c r="N10" s="59"/>
      <c r="O10" s="59"/>
      <c r="P10" s="59"/>
      <c r="Q10" s="59"/>
      <c r="R10" s="59"/>
    </row>
    <row r="11" spans="1:18" ht="15" customHeight="1">
      <c r="A11" s="59"/>
      <c r="B11" s="479" t="s">
        <v>160</v>
      </c>
      <c r="C11" s="174"/>
      <c r="D11" s="174"/>
      <c r="E11" s="95"/>
      <c r="F11" s="174"/>
      <c r="G11" s="174"/>
      <c r="H11" s="174"/>
      <c r="I11" s="59"/>
      <c r="J11" s="59"/>
      <c r="K11" s="59"/>
      <c r="L11" s="59"/>
      <c r="M11" s="59"/>
      <c r="N11" s="59"/>
      <c r="O11" s="59"/>
      <c r="P11" s="59"/>
      <c r="Q11" s="59"/>
      <c r="R11" s="59"/>
    </row>
    <row r="12" spans="1:18" ht="15" customHeight="1">
      <c r="A12" s="59"/>
      <c r="B12" s="478"/>
      <c r="C12" s="174"/>
      <c r="D12" s="174"/>
      <c r="E12" s="456"/>
      <c r="F12" s="174"/>
      <c r="G12" s="174"/>
      <c r="H12" s="174"/>
      <c r="I12" s="59"/>
      <c r="J12" s="59"/>
      <c r="K12" s="59"/>
      <c r="L12" s="59"/>
      <c r="M12" s="59"/>
      <c r="N12" s="59"/>
      <c r="O12" s="59"/>
      <c r="P12" s="59"/>
      <c r="Q12" s="59"/>
      <c r="R12" s="59"/>
    </row>
    <row r="13" spans="1:18" ht="15" customHeight="1">
      <c r="A13" s="477">
        <v>1</v>
      </c>
      <c r="B13" s="478" t="s">
        <v>104</v>
      </c>
      <c r="C13" s="161">
        <v>106113.4</v>
      </c>
      <c r="D13" s="161">
        <v>14903</v>
      </c>
      <c r="E13" s="563"/>
      <c r="F13" s="161">
        <v>58625.7</v>
      </c>
      <c r="G13" s="161">
        <v>23998.6</v>
      </c>
      <c r="H13" s="161">
        <v>8586.1</v>
      </c>
      <c r="I13" s="59"/>
      <c r="J13" s="59"/>
      <c r="K13" s="59"/>
      <c r="L13" s="59"/>
      <c r="M13" s="59"/>
      <c r="N13" s="59"/>
      <c r="O13" s="59"/>
      <c r="P13" s="59"/>
      <c r="Q13" s="59"/>
      <c r="R13" s="59"/>
    </row>
    <row r="14" spans="1:18" ht="15" customHeight="1">
      <c r="A14" s="477">
        <v>2</v>
      </c>
      <c r="B14" s="478" t="s">
        <v>105</v>
      </c>
      <c r="C14" s="161">
        <v>150204.90000000002</v>
      </c>
      <c r="D14" s="161">
        <v>9735.2000000000007</v>
      </c>
      <c r="E14" s="563"/>
      <c r="F14" s="161">
        <v>12849.1</v>
      </c>
      <c r="G14" s="161">
        <v>20625.000000000004</v>
      </c>
      <c r="H14" s="161">
        <v>106995.6</v>
      </c>
      <c r="I14" s="59"/>
      <c r="J14" s="59"/>
      <c r="K14" s="59"/>
      <c r="L14" s="59"/>
      <c r="M14" s="59"/>
      <c r="N14" s="59"/>
      <c r="O14" s="59"/>
      <c r="P14" s="59"/>
      <c r="Q14" s="59"/>
      <c r="R14" s="59"/>
    </row>
    <row r="15" spans="1:18" ht="15" customHeight="1">
      <c r="A15" s="477">
        <v>3</v>
      </c>
      <c r="B15" s="478" t="s">
        <v>106</v>
      </c>
      <c r="C15" s="161">
        <v>23591</v>
      </c>
      <c r="D15" s="161">
        <v>11823.3</v>
      </c>
      <c r="E15" s="563"/>
      <c r="F15" s="161">
        <v>10140.200000000001</v>
      </c>
      <c r="G15" s="161">
        <v>1600.7</v>
      </c>
      <c r="H15" s="161">
        <v>26.8</v>
      </c>
      <c r="I15" s="59"/>
      <c r="J15" s="59"/>
      <c r="K15" s="59"/>
      <c r="L15" s="59"/>
      <c r="M15" s="59"/>
      <c r="N15" s="59"/>
      <c r="O15" s="59"/>
      <c r="P15" s="59"/>
      <c r="Q15" s="59"/>
      <c r="R15" s="59"/>
    </row>
    <row r="16" spans="1:18" ht="15" customHeight="1">
      <c r="A16" s="477">
        <v>4</v>
      </c>
      <c r="B16" s="547" t="s">
        <v>78</v>
      </c>
      <c r="C16" s="161">
        <v>98.8</v>
      </c>
      <c r="D16" s="161">
        <v>0</v>
      </c>
      <c r="E16" s="563"/>
      <c r="F16" s="161">
        <v>70.2</v>
      </c>
      <c r="G16" s="161">
        <v>28.599999999999998</v>
      </c>
      <c r="H16" s="161">
        <v>0</v>
      </c>
      <c r="I16" s="59"/>
      <c r="J16" s="59"/>
      <c r="K16" s="59"/>
      <c r="L16" s="59"/>
      <c r="M16" s="59"/>
      <c r="N16" s="59"/>
      <c r="O16" s="59"/>
      <c r="P16" s="59"/>
      <c r="Q16" s="59"/>
      <c r="R16" s="59"/>
    </row>
    <row r="17" spans="1:18" ht="15" customHeight="1">
      <c r="A17" s="477">
        <v>5</v>
      </c>
      <c r="B17" s="547" t="s">
        <v>262</v>
      </c>
      <c r="C17" s="161">
        <v>23492.199999999997</v>
      </c>
      <c r="D17" s="161">
        <v>11823.3</v>
      </c>
      <c r="E17" s="563"/>
      <c r="F17" s="161">
        <v>10070</v>
      </c>
      <c r="G17" s="161">
        <v>1572.1000000000001</v>
      </c>
      <c r="H17" s="161">
        <v>26.8</v>
      </c>
      <c r="I17" s="59"/>
      <c r="J17" s="59"/>
      <c r="K17" s="59"/>
      <c r="L17" s="59"/>
      <c r="M17" s="59"/>
      <c r="N17" s="59"/>
      <c r="O17" s="59"/>
      <c r="P17" s="59"/>
      <c r="Q17" s="59"/>
      <c r="R17" s="59"/>
    </row>
    <row r="18" spans="1:18" ht="15" customHeight="1">
      <c r="A18" s="477">
        <v>6</v>
      </c>
      <c r="B18" s="478" t="s">
        <v>308</v>
      </c>
      <c r="C18" s="161">
        <v>405532.1</v>
      </c>
      <c r="D18" s="161">
        <v>117721.90000000001</v>
      </c>
      <c r="E18" s="89"/>
      <c r="F18" s="161">
        <v>68424.800000000003</v>
      </c>
      <c r="G18" s="161">
        <v>58226</v>
      </c>
      <c r="H18" s="161">
        <v>161159.4</v>
      </c>
      <c r="I18" s="59"/>
      <c r="J18" s="59"/>
      <c r="K18" s="59"/>
      <c r="L18" s="59"/>
      <c r="M18" s="59"/>
      <c r="N18" s="59"/>
      <c r="O18" s="59"/>
      <c r="P18" s="59"/>
      <c r="Q18" s="59"/>
      <c r="R18" s="59"/>
    </row>
    <row r="19" spans="1:18" ht="15" customHeight="1">
      <c r="A19" s="477">
        <v>7</v>
      </c>
      <c r="B19" s="547" t="s">
        <v>78</v>
      </c>
      <c r="C19" s="161">
        <v>158531.5</v>
      </c>
      <c r="D19" s="161">
        <v>85283.6</v>
      </c>
      <c r="E19" s="446">
        <v>1</v>
      </c>
      <c r="F19" s="161">
        <v>42895.4</v>
      </c>
      <c r="G19" s="161">
        <v>24163.999999999996</v>
      </c>
      <c r="H19" s="161">
        <v>6188.5</v>
      </c>
      <c r="I19" s="59"/>
      <c r="J19" s="59"/>
      <c r="K19" s="59"/>
      <c r="L19" s="59"/>
      <c r="M19" s="59"/>
      <c r="N19" s="59"/>
      <c r="O19" s="59"/>
      <c r="P19" s="59"/>
      <c r="Q19" s="59"/>
      <c r="R19" s="59"/>
    </row>
    <row r="20" spans="1:18" ht="15" customHeight="1">
      <c r="A20" s="477">
        <v>8</v>
      </c>
      <c r="B20" s="547" t="s">
        <v>262</v>
      </c>
      <c r="C20" s="161">
        <v>247000.59999999998</v>
      </c>
      <c r="D20" s="161">
        <v>32438.3</v>
      </c>
      <c r="E20" s="563"/>
      <c r="F20" s="161">
        <v>25529.4</v>
      </c>
      <c r="G20" s="161">
        <v>34062</v>
      </c>
      <c r="H20" s="161">
        <v>154970.9</v>
      </c>
      <c r="I20" s="59"/>
      <c r="J20" s="59"/>
      <c r="K20" s="59"/>
      <c r="L20" s="59"/>
      <c r="M20" s="59"/>
      <c r="N20" s="59"/>
      <c r="O20" s="59"/>
      <c r="P20" s="59"/>
      <c r="Q20" s="59"/>
      <c r="R20" s="59"/>
    </row>
    <row r="21" spans="1:18" ht="15" customHeight="1">
      <c r="A21" s="477">
        <v>9</v>
      </c>
      <c r="B21" s="478" t="s">
        <v>108</v>
      </c>
      <c r="C21" s="161">
        <v>134711.5</v>
      </c>
      <c r="D21" s="161">
        <v>0</v>
      </c>
      <c r="E21" s="452"/>
      <c r="F21" s="161">
        <v>4692.2</v>
      </c>
      <c r="G21" s="161">
        <v>20066.700000000004</v>
      </c>
      <c r="H21" s="161">
        <v>5529.3</v>
      </c>
      <c r="I21" s="59"/>
      <c r="J21" s="59"/>
      <c r="K21" s="59"/>
      <c r="L21" s="59"/>
      <c r="M21" s="59"/>
      <c r="N21" s="59"/>
      <c r="O21" s="59"/>
      <c r="P21" s="59"/>
      <c r="Q21" s="59"/>
      <c r="R21" s="59"/>
    </row>
    <row r="22" spans="1:18" ht="15" customHeight="1">
      <c r="A22" s="477">
        <v>10</v>
      </c>
      <c r="B22" s="576" t="s">
        <v>109</v>
      </c>
      <c r="C22" s="578">
        <v>550729.89999999991</v>
      </c>
      <c r="D22" s="579">
        <v>154183.4</v>
      </c>
      <c r="E22" s="578"/>
      <c r="F22" s="579">
        <v>145347.6</v>
      </c>
      <c r="G22" s="579">
        <v>84383.6</v>
      </c>
      <c r="H22" s="579">
        <v>271238.59999999998</v>
      </c>
      <c r="I22" s="59"/>
      <c r="J22" s="59"/>
      <c r="K22" s="59"/>
      <c r="L22" s="59"/>
      <c r="M22" s="59"/>
      <c r="N22" s="59"/>
      <c r="O22" s="59"/>
      <c r="P22" s="59"/>
      <c r="Q22" s="59"/>
      <c r="R22" s="59"/>
    </row>
    <row r="23" spans="1:18" ht="15" customHeight="1">
      <c r="A23" s="477"/>
      <c r="B23" s="478"/>
      <c r="C23" s="161"/>
      <c r="D23" s="161"/>
      <c r="E23" s="563"/>
      <c r="F23" s="161"/>
      <c r="G23" s="161"/>
      <c r="H23" s="161"/>
      <c r="I23" s="59"/>
      <c r="J23" s="59"/>
      <c r="K23" s="59"/>
      <c r="L23" s="59"/>
      <c r="M23" s="59"/>
      <c r="N23" s="59"/>
      <c r="O23" s="59"/>
      <c r="P23" s="59"/>
      <c r="Q23" s="59"/>
      <c r="R23" s="59"/>
    </row>
    <row r="24" spans="1:18" ht="15" customHeight="1">
      <c r="A24" s="477">
        <v>11</v>
      </c>
      <c r="B24" s="478" t="s">
        <v>110</v>
      </c>
      <c r="C24" s="161">
        <v>13971.999999999998</v>
      </c>
      <c r="D24" s="161">
        <v>2517.8000000000002</v>
      </c>
      <c r="E24" s="563"/>
      <c r="F24" s="161">
        <v>2047</v>
      </c>
      <c r="G24" s="161">
        <v>9086.7999999999993</v>
      </c>
      <c r="H24" s="161">
        <v>320.39999999999998</v>
      </c>
      <c r="I24" s="59"/>
      <c r="J24" s="59"/>
      <c r="K24" s="59"/>
      <c r="L24" s="59"/>
      <c r="M24" s="59"/>
      <c r="N24" s="59"/>
      <c r="O24" s="59"/>
      <c r="P24" s="59"/>
      <c r="Q24" s="59"/>
      <c r="R24" s="59"/>
    </row>
    <row r="25" spans="1:18" ht="15" customHeight="1">
      <c r="A25" s="477">
        <v>12</v>
      </c>
      <c r="B25" s="547" t="s">
        <v>263</v>
      </c>
      <c r="C25" s="161">
        <v>10557</v>
      </c>
      <c r="D25" s="161">
        <v>2160.3000000000002</v>
      </c>
      <c r="E25" s="563"/>
      <c r="F25" s="161">
        <v>1573.2</v>
      </c>
      <c r="G25" s="161">
        <v>6693.3</v>
      </c>
      <c r="H25" s="161">
        <v>130.19999999999999</v>
      </c>
      <c r="I25" s="59"/>
      <c r="J25" s="59"/>
      <c r="K25" s="59"/>
      <c r="L25" s="59"/>
      <c r="M25" s="59"/>
      <c r="N25" s="59"/>
      <c r="O25" s="59"/>
      <c r="P25" s="59"/>
      <c r="Q25" s="59"/>
      <c r="R25" s="59"/>
    </row>
    <row r="26" spans="1:18" ht="15" customHeight="1">
      <c r="A26" s="477">
        <v>13</v>
      </c>
      <c r="B26" s="547" t="s">
        <v>264</v>
      </c>
      <c r="C26" s="161">
        <v>3415</v>
      </c>
      <c r="D26" s="161">
        <v>357.5</v>
      </c>
      <c r="E26" s="563"/>
      <c r="F26" s="161">
        <v>473.79999999999995</v>
      </c>
      <c r="G26" s="161">
        <v>2393.5</v>
      </c>
      <c r="H26" s="161">
        <v>190.2</v>
      </c>
      <c r="I26" s="59"/>
      <c r="J26" s="59"/>
      <c r="K26" s="59"/>
      <c r="L26" s="59"/>
      <c r="M26" s="59"/>
      <c r="N26" s="59"/>
      <c r="O26" s="59"/>
      <c r="P26" s="59"/>
      <c r="Q26" s="59"/>
      <c r="R26" s="59"/>
    </row>
    <row r="27" spans="1:18" ht="15" customHeight="1">
      <c r="A27" s="477">
        <v>14</v>
      </c>
      <c r="B27" s="478" t="s">
        <v>111</v>
      </c>
      <c r="C27" s="161">
        <v>15802.2</v>
      </c>
      <c r="D27" s="161">
        <v>6156.3</v>
      </c>
      <c r="E27" s="563"/>
      <c r="F27" s="161">
        <v>8454.4</v>
      </c>
      <c r="G27" s="161">
        <v>1118.5</v>
      </c>
      <c r="H27" s="161">
        <v>73</v>
      </c>
      <c r="I27" s="59"/>
      <c r="J27" s="59"/>
      <c r="K27" s="59"/>
      <c r="L27" s="59"/>
      <c r="M27" s="59"/>
      <c r="N27" s="59"/>
      <c r="O27" s="59"/>
      <c r="P27" s="59"/>
      <c r="Q27" s="59"/>
      <c r="R27" s="59"/>
    </row>
    <row r="28" spans="1:18" ht="15" customHeight="1">
      <c r="A28" s="477">
        <v>15</v>
      </c>
      <c r="B28" s="547" t="s">
        <v>265</v>
      </c>
      <c r="C28" s="161">
        <v>6302.4000000000005</v>
      </c>
      <c r="D28" s="161">
        <v>1772.3</v>
      </c>
      <c r="E28" s="563"/>
      <c r="F28" s="161">
        <v>4194.3</v>
      </c>
      <c r="G28" s="161">
        <v>335.79999999999995</v>
      </c>
      <c r="H28" s="161">
        <v>0</v>
      </c>
      <c r="I28" s="59"/>
      <c r="J28" s="59"/>
      <c r="K28" s="59"/>
      <c r="L28" s="59"/>
      <c r="M28" s="59"/>
      <c r="N28" s="59"/>
      <c r="O28" s="59"/>
      <c r="P28" s="59"/>
      <c r="Q28" s="59"/>
      <c r="R28" s="59"/>
    </row>
    <row r="29" spans="1:18" ht="15" customHeight="1">
      <c r="A29" s="477">
        <v>16</v>
      </c>
      <c r="B29" s="547" t="s">
        <v>262</v>
      </c>
      <c r="C29" s="161">
        <v>9499.7999999999993</v>
      </c>
      <c r="D29" s="161">
        <v>4384</v>
      </c>
      <c r="E29" s="563"/>
      <c r="F29" s="161">
        <v>4260.0999999999995</v>
      </c>
      <c r="G29" s="161">
        <v>782.7</v>
      </c>
      <c r="H29" s="161">
        <v>73</v>
      </c>
      <c r="I29" s="59"/>
      <c r="J29" s="59"/>
      <c r="K29" s="59"/>
      <c r="L29" s="59"/>
      <c r="M29" s="59"/>
      <c r="N29" s="59"/>
      <c r="O29" s="59"/>
      <c r="P29" s="59"/>
      <c r="Q29" s="59"/>
      <c r="R29" s="59"/>
    </row>
    <row r="30" spans="1:18" ht="15" customHeight="1">
      <c r="A30" s="477">
        <v>17</v>
      </c>
      <c r="B30" s="478" t="s">
        <v>112</v>
      </c>
      <c r="C30" s="161">
        <v>1645.2</v>
      </c>
      <c r="D30" s="161">
        <v>400.5</v>
      </c>
      <c r="E30" s="563"/>
      <c r="F30" s="161">
        <v>792.09999999999991</v>
      </c>
      <c r="G30" s="161">
        <v>451.40000000000003</v>
      </c>
      <c r="H30" s="161">
        <v>1.2</v>
      </c>
      <c r="I30" s="59"/>
      <c r="J30" s="59"/>
      <c r="K30" s="59"/>
      <c r="L30" s="59"/>
      <c r="M30" s="59"/>
      <c r="N30" s="59"/>
      <c r="O30" s="59"/>
      <c r="P30" s="59"/>
      <c r="Q30" s="59"/>
      <c r="R30" s="59"/>
    </row>
    <row r="31" spans="1:18" ht="15" customHeight="1">
      <c r="A31" s="477">
        <v>18</v>
      </c>
      <c r="B31" s="547" t="s">
        <v>16</v>
      </c>
      <c r="C31" s="161">
        <v>28.8</v>
      </c>
      <c r="D31" s="161">
        <v>0.2</v>
      </c>
      <c r="E31" s="563"/>
      <c r="F31" s="161">
        <v>0.3</v>
      </c>
      <c r="G31" s="161">
        <v>28.3</v>
      </c>
      <c r="H31" s="161">
        <v>0</v>
      </c>
      <c r="I31" s="59"/>
      <c r="J31" s="59"/>
      <c r="K31" s="59"/>
      <c r="L31" s="59"/>
      <c r="M31" s="59"/>
      <c r="N31" s="59"/>
      <c r="O31" s="59"/>
      <c r="P31" s="59"/>
      <c r="Q31" s="59"/>
      <c r="R31" s="59"/>
    </row>
    <row r="32" spans="1:18" ht="15" customHeight="1">
      <c r="A32" s="477">
        <v>19</v>
      </c>
      <c r="B32" s="547" t="s">
        <v>17</v>
      </c>
      <c r="C32" s="161">
        <v>1616.3999999999999</v>
      </c>
      <c r="D32" s="161">
        <v>400.3</v>
      </c>
      <c r="E32" s="563"/>
      <c r="F32" s="161">
        <v>791.8</v>
      </c>
      <c r="G32" s="161">
        <v>423.1</v>
      </c>
      <c r="H32" s="161">
        <v>1.2</v>
      </c>
      <c r="I32" s="59"/>
      <c r="J32" s="59"/>
      <c r="K32" s="59"/>
      <c r="L32" s="59"/>
      <c r="M32" s="59"/>
      <c r="N32" s="59"/>
      <c r="O32" s="59"/>
      <c r="P32" s="59"/>
      <c r="Q32" s="59"/>
      <c r="R32" s="59"/>
    </row>
    <row r="33" spans="1:18" ht="15" customHeight="1">
      <c r="A33" s="477">
        <v>20</v>
      </c>
      <c r="B33" s="478" t="s">
        <v>113</v>
      </c>
      <c r="C33" s="161">
        <v>5863.2</v>
      </c>
      <c r="D33" s="161">
        <v>4370.2</v>
      </c>
      <c r="E33" s="563"/>
      <c r="F33" s="161">
        <v>538.70000000000005</v>
      </c>
      <c r="G33" s="161">
        <v>953</v>
      </c>
      <c r="H33" s="161">
        <v>1.3</v>
      </c>
      <c r="I33" s="59"/>
      <c r="J33" s="59"/>
      <c r="K33" s="59"/>
      <c r="L33" s="59"/>
      <c r="M33" s="59"/>
      <c r="N33" s="59"/>
      <c r="O33" s="59"/>
      <c r="P33" s="59"/>
      <c r="Q33" s="59"/>
      <c r="R33" s="59"/>
    </row>
    <row r="34" spans="1:18" ht="15" customHeight="1">
      <c r="A34" s="477">
        <v>21</v>
      </c>
      <c r="B34" s="478" t="s">
        <v>114</v>
      </c>
      <c r="C34" s="161">
        <v>1029.4000000000001</v>
      </c>
      <c r="D34" s="161">
        <v>0</v>
      </c>
      <c r="E34" s="563"/>
      <c r="F34" s="161">
        <v>932.5</v>
      </c>
      <c r="G34" s="161">
        <v>96.9</v>
      </c>
      <c r="H34" s="161">
        <v>0</v>
      </c>
      <c r="I34" s="59"/>
      <c r="J34" s="59"/>
      <c r="K34" s="59"/>
      <c r="L34" s="59"/>
      <c r="M34" s="59"/>
      <c r="N34" s="59"/>
      <c r="O34" s="59"/>
      <c r="P34" s="59"/>
      <c r="Q34" s="59"/>
      <c r="R34" s="59"/>
    </row>
    <row r="35" spans="1:18" ht="15" customHeight="1">
      <c r="A35" s="477">
        <v>22</v>
      </c>
      <c r="B35" s="478" t="s">
        <v>108</v>
      </c>
      <c r="C35" s="161">
        <v>5847.2000000000007</v>
      </c>
      <c r="D35" s="161">
        <v>0</v>
      </c>
      <c r="E35" s="89"/>
      <c r="F35" s="161">
        <v>4.8</v>
      </c>
      <c r="G35" s="161">
        <v>157.50000000000003</v>
      </c>
      <c r="H35" s="161">
        <v>0</v>
      </c>
      <c r="I35" s="59"/>
      <c r="J35" s="59"/>
      <c r="K35" s="59"/>
      <c r="L35" s="59"/>
      <c r="M35" s="59"/>
      <c r="N35" s="59"/>
      <c r="O35" s="59"/>
      <c r="P35" s="59"/>
      <c r="Q35" s="59"/>
      <c r="R35" s="59"/>
    </row>
    <row r="36" spans="1:18" ht="15" customHeight="1">
      <c r="A36" s="477">
        <v>23</v>
      </c>
      <c r="B36" s="576" t="s">
        <v>115</v>
      </c>
      <c r="C36" s="579">
        <v>32464.799999999999</v>
      </c>
      <c r="D36" s="579">
        <v>13444.8</v>
      </c>
      <c r="E36" s="580"/>
      <c r="F36" s="579">
        <v>12759.9</v>
      </c>
      <c r="G36" s="579">
        <v>11549.099999999999</v>
      </c>
      <c r="H36" s="579">
        <v>395.9</v>
      </c>
      <c r="I36" s="59"/>
      <c r="J36" s="59"/>
      <c r="K36" s="59"/>
      <c r="L36" s="59"/>
      <c r="M36" s="59"/>
      <c r="N36" s="59"/>
      <c r="O36" s="59"/>
      <c r="P36" s="59"/>
      <c r="Q36" s="59"/>
      <c r="R36" s="59"/>
    </row>
    <row r="37" spans="1:18" ht="20.100000000000001" customHeight="1">
      <c r="A37" s="91">
        <v>24</v>
      </c>
      <c r="B37" s="57" t="s">
        <v>116</v>
      </c>
      <c r="C37" s="450">
        <v>583194.69999999995</v>
      </c>
      <c r="D37" s="447">
        <v>167628.20000000001</v>
      </c>
      <c r="E37" s="448"/>
      <c r="F37" s="447">
        <v>158107.5</v>
      </c>
      <c r="G37" s="447">
        <v>95932.700000000012</v>
      </c>
      <c r="H37" s="447">
        <v>271634.5</v>
      </c>
      <c r="I37" s="59"/>
      <c r="J37" s="59"/>
      <c r="K37" s="59"/>
      <c r="L37" s="59"/>
      <c r="M37" s="59"/>
      <c r="N37" s="59"/>
      <c r="O37" s="59"/>
      <c r="P37" s="59"/>
      <c r="Q37" s="59"/>
      <c r="R37" s="59"/>
    </row>
    <row r="38" spans="1:18" ht="15" customHeight="1">
      <c r="A38" s="477"/>
      <c r="B38" s="479"/>
      <c r="C38" s="161"/>
      <c r="D38" s="161"/>
      <c r="E38" s="564"/>
      <c r="F38" s="161"/>
      <c r="G38" s="161"/>
      <c r="H38" s="161"/>
      <c r="I38" s="59"/>
      <c r="J38" s="59"/>
      <c r="K38" s="59"/>
      <c r="L38" s="59"/>
      <c r="M38" s="59"/>
      <c r="N38" s="59"/>
      <c r="O38" s="59"/>
      <c r="P38" s="59"/>
      <c r="Q38" s="59"/>
      <c r="R38" s="59"/>
    </row>
    <row r="39" spans="1:18" ht="15" customHeight="1">
      <c r="A39" s="477"/>
      <c r="B39" s="478"/>
      <c r="C39" s="161"/>
      <c r="D39" s="161"/>
      <c r="E39" s="563"/>
      <c r="F39" s="161"/>
      <c r="G39" s="161"/>
      <c r="H39" s="161"/>
      <c r="I39" s="59"/>
      <c r="J39" s="59"/>
      <c r="K39" s="59"/>
      <c r="L39" s="59"/>
      <c r="M39" s="59"/>
      <c r="N39" s="59"/>
      <c r="O39" s="59"/>
      <c r="P39" s="59"/>
      <c r="Q39" s="59"/>
      <c r="R39" s="59"/>
    </row>
    <row r="40" spans="1:18" ht="15" customHeight="1">
      <c r="A40" s="477"/>
      <c r="B40" s="479" t="s">
        <v>121</v>
      </c>
      <c r="C40" s="161"/>
      <c r="D40" s="161"/>
      <c r="E40" s="563"/>
      <c r="F40" s="161"/>
      <c r="G40" s="161"/>
      <c r="H40" s="161"/>
      <c r="I40" s="59"/>
      <c r="J40" s="59"/>
      <c r="K40" s="59"/>
      <c r="L40" s="59"/>
      <c r="M40" s="59"/>
      <c r="N40" s="59"/>
      <c r="O40" s="59"/>
      <c r="P40" s="59"/>
      <c r="Q40" s="59"/>
      <c r="R40" s="59"/>
    </row>
    <row r="41" spans="1:18" ht="15" customHeight="1">
      <c r="A41" s="477"/>
      <c r="B41" s="478"/>
      <c r="C41" s="161"/>
      <c r="D41" s="161"/>
      <c r="E41" s="89"/>
      <c r="F41" s="161"/>
      <c r="G41" s="161"/>
      <c r="H41" s="161"/>
      <c r="I41" s="59"/>
      <c r="J41" s="59"/>
      <c r="K41" s="59"/>
      <c r="L41" s="59"/>
      <c r="M41" s="59"/>
      <c r="N41" s="59"/>
      <c r="O41" s="59"/>
      <c r="P41" s="59"/>
      <c r="Q41" s="59"/>
      <c r="R41" s="59"/>
    </row>
    <row r="42" spans="1:18" ht="15" customHeight="1">
      <c r="A42" s="477">
        <v>25</v>
      </c>
      <c r="B42" s="478" t="s">
        <v>122</v>
      </c>
      <c r="C42" s="161">
        <v>413517.70000000007</v>
      </c>
      <c r="D42" s="161">
        <v>137131.80000000002</v>
      </c>
      <c r="E42" s="446">
        <v>1</v>
      </c>
      <c r="F42" s="161">
        <v>115903</v>
      </c>
      <c r="G42" s="161">
        <v>34431.5</v>
      </c>
      <c r="H42" s="161">
        <v>126051.4</v>
      </c>
      <c r="I42" s="59"/>
      <c r="J42" s="59"/>
      <c r="K42" s="59"/>
      <c r="L42" s="59"/>
      <c r="M42" s="59"/>
      <c r="N42" s="59"/>
      <c r="O42" s="59"/>
      <c r="P42" s="59"/>
      <c r="Q42" s="59"/>
      <c r="R42" s="59"/>
    </row>
    <row r="43" spans="1:18" ht="15" customHeight="1">
      <c r="A43" s="477">
        <v>26</v>
      </c>
      <c r="B43" s="478" t="s">
        <v>123</v>
      </c>
      <c r="C43" s="161">
        <v>12829.7</v>
      </c>
      <c r="D43" s="161">
        <v>6713.6</v>
      </c>
      <c r="E43" s="563"/>
      <c r="F43" s="161">
        <v>1860.6</v>
      </c>
      <c r="G43" s="161">
        <v>4220.7</v>
      </c>
      <c r="H43" s="161">
        <v>34.799999999999997</v>
      </c>
      <c r="I43" s="59"/>
      <c r="J43" s="59"/>
      <c r="K43" s="59"/>
      <c r="L43" s="59"/>
      <c r="M43" s="59"/>
      <c r="N43" s="59"/>
      <c r="O43" s="59"/>
      <c r="P43" s="59"/>
      <c r="Q43" s="59"/>
      <c r="R43" s="59"/>
    </row>
    <row r="44" spans="1:18" ht="15" customHeight="1">
      <c r="A44" s="477">
        <v>27</v>
      </c>
      <c r="B44" s="478" t="s">
        <v>124</v>
      </c>
      <c r="C44" s="161">
        <v>1010.6</v>
      </c>
      <c r="D44" s="161">
        <v>73.5</v>
      </c>
      <c r="E44" s="563"/>
      <c r="F44" s="161">
        <v>246.1</v>
      </c>
      <c r="G44" s="161">
        <v>322.59999999999997</v>
      </c>
      <c r="H44" s="161">
        <v>368.4</v>
      </c>
      <c r="I44" s="59"/>
      <c r="J44" s="59"/>
      <c r="K44" s="59"/>
      <c r="L44" s="59"/>
      <c r="M44" s="59"/>
      <c r="N44" s="59"/>
      <c r="O44" s="59"/>
      <c r="P44" s="59"/>
      <c r="Q44" s="59"/>
      <c r="R44" s="59"/>
    </row>
    <row r="45" spans="1:18" ht="15" customHeight="1">
      <c r="A45" s="477">
        <v>28</v>
      </c>
      <c r="B45" s="547" t="s">
        <v>266</v>
      </c>
      <c r="C45" s="161">
        <v>61.7</v>
      </c>
      <c r="D45" s="161">
        <v>22.6</v>
      </c>
      <c r="E45" s="563"/>
      <c r="F45" s="161">
        <v>26.9</v>
      </c>
      <c r="G45" s="161">
        <v>12.200000000000001</v>
      </c>
      <c r="H45" s="161">
        <v>0</v>
      </c>
      <c r="I45" s="59"/>
      <c r="J45" s="59"/>
      <c r="K45" s="59"/>
      <c r="L45" s="59"/>
      <c r="M45" s="59"/>
      <c r="N45" s="59"/>
      <c r="O45" s="59"/>
      <c r="P45" s="59"/>
      <c r="Q45" s="59"/>
      <c r="R45" s="59"/>
    </row>
    <row r="46" spans="1:18" ht="15" customHeight="1">
      <c r="A46" s="477">
        <v>29</v>
      </c>
      <c r="B46" s="547" t="s">
        <v>267</v>
      </c>
      <c r="C46" s="161">
        <v>948.9</v>
      </c>
      <c r="D46" s="161">
        <v>50.9</v>
      </c>
      <c r="E46" s="563"/>
      <c r="F46" s="161">
        <v>219.2</v>
      </c>
      <c r="G46" s="161">
        <v>310.39999999999998</v>
      </c>
      <c r="H46" s="161">
        <v>368.4</v>
      </c>
      <c r="I46" s="59"/>
      <c r="J46" s="59"/>
      <c r="K46" s="59"/>
      <c r="L46" s="59"/>
      <c r="M46" s="59"/>
      <c r="N46" s="59"/>
      <c r="O46" s="59"/>
      <c r="P46" s="59"/>
      <c r="Q46" s="59"/>
      <c r="R46" s="59"/>
    </row>
    <row r="47" spans="1:18" ht="15" customHeight="1">
      <c r="A47" s="477">
        <v>30</v>
      </c>
      <c r="B47" s="478" t="s">
        <v>308</v>
      </c>
      <c r="C47" s="161">
        <v>245320</v>
      </c>
      <c r="D47" s="161">
        <v>3272.3999999999996</v>
      </c>
      <c r="E47" s="452"/>
      <c r="F47" s="161">
        <v>31051.200000000001</v>
      </c>
      <c r="G47" s="161">
        <v>59395.600000000006</v>
      </c>
      <c r="H47" s="161">
        <v>151600.79999999999</v>
      </c>
      <c r="I47" s="59"/>
      <c r="J47" s="59"/>
      <c r="K47" s="59"/>
      <c r="L47" s="59"/>
      <c r="M47" s="59"/>
      <c r="N47" s="59"/>
      <c r="O47" s="59"/>
      <c r="P47" s="59"/>
      <c r="Q47" s="59"/>
      <c r="R47" s="59"/>
    </row>
    <row r="48" spans="1:18" ht="15" customHeight="1">
      <c r="A48" s="477">
        <v>31</v>
      </c>
      <c r="B48" s="547" t="s">
        <v>0</v>
      </c>
      <c r="C48" s="161">
        <v>234764</v>
      </c>
      <c r="D48" s="161">
        <v>1308.0999999999999</v>
      </c>
      <c r="E48" s="563"/>
      <c r="F48" s="161">
        <v>28151.4</v>
      </c>
      <c r="G48" s="161">
        <v>54668.000000000007</v>
      </c>
      <c r="H48" s="161">
        <v>150636.5</v>
      </c>
      <c r="I48" s="59"/>
      <c r="J48" s="59"/>
      <c r="K48" s="59"/>
      <c r="L48" s="59"/>
      <c r="M48" s="59"/>
      <c r="N48" s="59"/>
      <c r="O48" s="59"/>
      <c r="P48" s="59"/>
      <c r="Q48" s="59"/>
      <c r="R48" s="59"/>
    </row>
    <row r="49" spans="1:18" ht="15" customHeight="1">
      <c r="A49" s="477">
        <v>32</v>
      </c>
      <c r="B49" s="547" t="s">
        <v>267</v>
      </c>
      <c r="C49" s="161">
        <v>10556</v>
      </c>
      <c r="D49" s="161">
        <v>1964.3</v>
      </c>
      <c r="E49" s="563"/>
      <c r="F49" s="161">
        <v>2899.8</v>
      </c>
      <c r="G49" s="161">
        <v>4727.5999999999995</v>
      </c>
      <c r="H49" s="161">
        <v>964.3</v>
      </c>
      <c r="I49" s="59"/>
      <c r="J49" s="59"/>
      <c r="K49" s="59"/>
      <c r="L49" s="59"/>
      <c r="M49" s="59"/>
      <c r="N49" s="59"/>
      <c r="O49" s="59"/>
      <c r="P49" s="59"/>
      <c r="Q49" s="59"/>
      <c r="R49" s="59"/>
    </row>
    <row r="50" spans="1:18" ht="15" customHeight="1">
      <c r="A50" s="477">
        <v>33</v>
      </c>
      <c r="B50" s="478" t="s">
        <v>125</v>
      </c>
      <c r="C50" s="161">
        <v>17645.899999999998</v>
      </c>
      <c r="D50" s="161">
        <v>3723.5</v>
      </c>
      <c r="E50" s="563"/>
      <c r="F50" s="161">
        <v>4165.2</v>
      </c>
      <c r="G50" s="161">
        <v>9541.9999999999982</v>
      </c>
      <c r="H50" s="161">
        <v>215.2</v>
      </c>
      <c r="I50" s="59"/>
      <c r="J50" s="59"/>
      <c r="K50" s="59"/>
      <c r="L50" s="59"/>
      <c r="M50" s="59"/>
      <c r="N50" s="59"/>
      <c r="O50" s="59"/>
      <c r="P50" s="59"/>
      <c r="Q50" s="59"/>
      <c r="R50" s="59"/>
    </row>
    <row r="51" spans="1:18" ht="15" customHeight="1">
      <c r="A51" s="477">
        <v>34</v>
      </c>
      <c r="B51" s="478" t="s">
        <v>108</v>
      </c>
      <c r="C51" s="161">
        <v>134711.5</v>
      </c>
      <c r="D51" s="161">
        <v>0</v>
      </c>
      <c r="E51" s="563"/>
      <c r="F51" s="161">
        <v>4692.2</v>
      </c>
      <c r="G51" s="161">
        <v>20066.700000000004</v>
      </c>
      <c r="H51" s="161">
        <v>5529.3</v>
      </c>
      <c r="I51" s="59"/>
      <c r="J51" s="59"/>
      <c r="K51" s="59"/>
      <c r="L51" s="59"/>
      <c r="M51" s="59"/>
      <c r="N51" s="59"/>
      <c r="O51" s="59"/>
      <c r="P51" s="59"/>
      <c r="Q51" s="59"/>
      <c r="R51" s="59"/>
    </row>
    <row r="52" spans="1:18" ht="15" customHeight="1">
      <c r="A52" s="477">
        <v>35</v>
      </c>
      <c r="B52" s="479" t="s">
        <v>127</v>
      </c>
      <c r="C52" s="578">
        <v>555612.40000000014</v>
      </c>
      <c r="D52" s="579">
        <v>150914.79999999999</v>
      </c>
      <c r="E52" s="578"/>
      <c r="F52" s="579">
        <v>148533.9</v>
      </c>
      <c r="G52" s="579">
        <v>87845.699999999983</v>
      </c>
      <c r="H52" s="579">
        <v>272741.3</v>
      </c>
      <c r="I52" s="59"/>
      <c r="J52" s="59"/>
      <c r="K52" s="59"/>
      <c r="L52" s="59"/>
      <c r="M52" s="59"/>
      <c r="N52" s="59"/>
      <c r="O52" s="59"/>
      <c r="P52" s="59"/>
      <c r="Q52" s="59"/>
      <c r="R52" s="59"/>
    </row>
    <row r="53" spans="1:18" ht="15" customHeight="1">
      <c r="A53" s="477"/>
      <c r="B53" s="479"/>
      <c r="C53" s="161"/>
      <c r="D53" s="161"/>
      <c r="E53" s="563"/>
      <c r="F53" s="161"/>
      <c r="G53" s="161"/>
      <c r="H53" s="161"/>
      <c r="I53" s="59"/>
      <c r="J53" s="59"/>
      <c r="K53" s="59"/>
      <c r="L53" s="59"/>
      <c r="M53" s="59"/>
      <c r="N53" s="59"/>
      <c r="O53" s="59"/>
      <c r="P53" s="59"/>
      <c r="Q53" s="59"/>
      <c r="R53" s="59"/>
    </row>
    <row r="54" spans="1:18" ht="15" customHeight="1">
      <c r="A54" s="477">
        <v>36</v>
      </c>
      <c r="B54" s="478" t="s">
        <v>128</v>
      </c>
      <c r="C54" s="161">
        <v>3412.5</v>
      </c>
      <c r="D54" s="161">
        <v>261.89999999999998</v>
      </c>
      <c r="E54" s="563"/>
      <c r="F54" s="161">
        <v>758.59999999999991</v>
      </c>
      <c r="G54" s="161">
        <v>2351</v>
      </c>
      <c r="H54" s="161">
        <v>41</v>
      </c>
      <c r="I54" s="59"/>
      <c r="J54" s="59"/>
      <c r="K54" s="59"/>
      <c r="L54" s="59"/>
      <c r="M54" s="59"/>
      <c r="N54" s="59"/>
      <c r="O54" s="59"/>
      <c r="P54" s="59"/>
      <c r="Q54" s="59"/>
      <c r="R54" s="59"/>
    </row>
    <row r="55" spans="1:18" ht="15" customHeight="1">
      <c r="A55" s="477">
        <v>37</v>
      </c>
      <c r="B55" s="478" t="s">
        <v>111</v>
      </c>
      <c r="C55" s="161">
        <v>7846.2999999999993</v>
      </c>
      <c r="D55" s="161">
        <v>23.2</v>
      </c>
      <c r="E55" s="563"/>
      <c r="F55" s="161">
        <v>4112.5</v>
      </c>
      <c r="G55" s="161">
        <v>3710.6</v>
      </c>
      <c r="H55" s="161">
        <v>0</v>
      </c>
      <c r="I55" s="59"/>
      <c r="J55" s="59"/>
      <c r="K55" s="59"/>
      <c r="L55" s="59"/>
      <c r="M55" s="59"/>
      <c r="N55" s="59"/>
      <c r="O55" s="59"/>
      <c r="P55" s="59"/>
      <c r="Q55" s="59"/>
      <c r="R55" s="59"/>
    </row>
    <row r="56" spans="1:18" ht="15" customHeight="1">
      <c r="A56" s="477">
        <v>38</v>
      </c>
      <c r="B56" s="547" t="s">
        <v>266</v>
      </c>
      <c r="C56" s="161">
        <v>5814.7</v>
      </c>
      <c r="D56" s="161">
        <v>0</v>
      </c>
      <c r="E56" s="563"/>
      <c r="F56" s="161">
        <v>2829.2</v>
      </c>
      <c r="G56" s="161">
        <v>2985.5</v>
      </c>
      <c r="H56" s="161">
        <v>0</v>
      </c>
      <c r="I56" s="59"/>
      <c r="J56" s="59"/>
      <c r="K56" s="59"/>
      <c r="L56" s="59"/>
      <c r="M56" s="59"/>
      <c r="N56" s="59"/>
      <c r="O56" s="59"/>
      <c r="P56" s="59"/>
      <c r="Q56" s="59"/>
      <c r="R56" s="59"/>
    </row>
    <row r="57" spans="1:18" ht="15" customHeight="1">
      <c r="A57" s="477">
        <v>39</v>
      </c>
      <c r="B57" s="547" t="s">
        <v>1</v>
      </c>
      <c r="C57" s="161">
        <v>2031.6000000000004</v>
      </c>
      <c r="D57" s="161">
        <v>23.2</v>
      </c>
      <c r="E57" s="563"/>
      <c r="F57" s="161">
        <v>1283.3000000000002</v>
      </c>
      <c r="G57" s="161">
        <v>725.1</v>
      </c>
      <c r="H57" s="161">
        <v>0</v>
      </c>
      <c r="I57" s="59"/>
      <c r="J57" s="59"/>
      <c r="K57" s="59"/>
      <c r="L57" s="59"/>
      <c r="M57" s="59"/>
      <c r="N57" s="59"/>
      <c r="O57" s="59"/>
      <c r="P57" s="59"/>
      <c r="Q57" s="59"/>
      <c r="R57" s="59"/>
    </row>
    <row r="58" spans="1:18" ht="15" customHeight="1">
      <c r="A58" s="477">
        <v>40</v>
      </c>
      <c r="B58" s="478" t="s">
        <v>129</v>
      </c>
      <c r="C58" s="161">
        <v>1870.2</v>
      </c>
      <c r="D58" s="161">
        <v>429.1</v>
      </c>
      <c r="E58" s="563"/>
      <c r="F58" s="161">
        <v>980.3</v>
      </c>
      <c r="G58" s="161">
        <v>443</v>
      </c>
      <c r="H58" s="161">
        <v>17.8</v>
      </c>
      <c r="I58" s="59"/>
      <c r="J58" s="59"/>
      <c r="K58" s="59"/>
      <c r="L58" s="59"/>
      <c r="M58" s="59"/>
      <c r="N58" s="59"/>
      <c r="O58" s="59"/>
      <c r="P58" s="59"/>
      <c r="Q58" s="59"/>
      <c r="R58" s="59"/>
    </row>
    <row r="59" spans="1:18" ht="15" customHeight="1">
      <c r="A59" s="477">
        <v>41</v>
      </c>
      <c r="B59" s="547" t="s">
        <v>2</v>
      </c>
      <c r="C59" s="161">
        <v>331.1</v>
      </c>
      <c r="D59" s="161">
        <v>188</v>
      </c>
      <c r="E59" s="89"/>
      <c r="F59" s="161">
        <v>117</v>
      </c>
      <c r="G59" s="161">
        <v>26.1</v>
      </c>
      <c r="H59" s="161">
        <v>0</v>
      </c>
      <c r="I59" s="59"/>
      <c r="J59" s="59"/>
      <c r="K59" s="59"/>
      <c r="L59" s="59"/>
      <c r="M59" s="59"/>
      <c r="N59" s="59"/>
      <c r="O59" s="59"/>
      <c r="P59" s="59"/>
      <c r="Q59" s="59"/>
      <c r="R59" s="59"/>
    </row>
    <row r="60" spans="1:18" ht="15" customHeight="1">
      <c r="A60" s="477">
        <v>42</v>
      </c>
      <c r="B60" s="547" t="s">
        <v>5</v>
      </c>
      <c r="C60" s="161">
        <v>1539.0999999999997</v>
      </c>
      <c r="D60" s="161">
        <v>241.1</v>
      </c>
      <c r="E60" s="89"/>
      <c r="F60" s="161">
        <v>863.3</v>
      </c>
      <c r="G60" s="161">
        <v>416.9</v>
      </c>
      <c r="H60" s="161">
        <v>17.8</v>
      </c>
      <c r="I60" s="59"/>
      <c r="J60" s="59"/>
      <c r="K60" s="59"/>
      <c r="L60" s="59"/>
      <c r="M60" s="59"/>
      <c r="N60" s="59"/>
      <c r="O60" s="59"/>
      <c r="P60" s="59"/>
      <c r="Q60" s="59"/>
      <c r="R60" s="59"/>
    </row>
    <row r="61" spans="1:18" ht="15" customHeight="1">
      <c r="A61" s="477">
        <v>43</v>
      </c>
      <c r="B61" s="478" t="s">
        <v>130</v>
      </c>
      <c r="C61" s="161">
        <v>363.5</v>
      </c>
      <c r="D61" s="161">
        <v>0</v>
      </c>
      <c r="E61" s="89"/>
      <c r="F61" s="161">
        <v>303</v>
      </c>
      <c r="G61" s="161">
        <v>60.499999999999993</v>
      </c>
      <c r="H61" s="161">
        <v>0</v>
      </c>
      <c r="I61" s="59"/>
      <c r="J61" s="59"/>
      <c r="K61" s="59"/>
      <c r="L61" s="59"/>
      <c r="M61" s="59"/>
      <c r="N61" s="59"/>
      <c r="O61" s="59"/>
      <c r="P61" s="59"/>
      <c r="Q61" s="59"/>
      <c r="R61" s="59"/>
    </row>
    <row r="62" spans="1:18" ht="15" customHeight="1">
      <c r="A62" s="477">
        <v>44</v>
      </c>
      <c r="B62" s="478" t="s">
        <v>108</v>
      </c>
      <c r="C62" s="161">
        <v>5847.2000000000007</v>
      </c>
      <c r="D62" s="161">
        <v>0</v>
      </c>
      <c r="E62" s="563"/>
      <c r="F62" s="161">
        <v>4.8</v>
      </c>
      <c r="G62" s="161">
        <v>157.50000000000003</v>
      </c>
      <c r="H62" s="161">
        <v>0</v>
      </c>
      <c r="I62" s="59"/>
      <c r="J62" s="59"/>
      <c r="K62" s="59"/>
      <c r="L62" s="59"/>
      <c r="M62" s="59"/>
      <c r="N62" s="59"/>
      <c r="O62" s="59"/>
      <c r="P62" s="59"/>
      <c r="Q62" s="59"/>
      <c r="R62" s="59"/>
    </row>
    <row r="63" spans="1:18" ht="15" customHeight="1">
      <c r="A63" s="477">
        <v>45</v>
      </c>
      <c r="B63" s="576" t="s">
        <v>131</v>
      </c>
      <c r="C63" s="579">
        <v>7645.3000000000011</v>
      </c>
      <c r="D63" s="579">
        <v>714.2</v>
      </c>
      <c r="E63" s="578"/>
      <c r="F63" s="579">
        <v>6149.6</v>
      </c>
      <c r="G63" s="579">
        <v>6407.6</v>
      </c>
      <c r="H63" s="579">
        <v>58.8</v>
      </c>
      <c r="I63" s="59"/>
      <c r="J63" s="59"/>
      <c r="K63" s="59"/>
      <c r="L63" s="59"/>
      <c r="M63" s="59"/>
      <c r="N63" s="59"/>
      <c r="O63" s="59"/>
      <c r="P63" s="59"/>
      <c r="Q63" s="59"/>
      <c r="R63" s="59"/>
    </row>
    <row r="64" spans="1:18" ht="20.100000000000001" customHeight="1">
      <c r="A64" s="91">
        <v>46</v>
      </c>
      <c r="B64" s="57" t="s">
        <v>132</v>
      </c>
      <c r="C64" s="450">
        <v>563257.70000000019</v>
      </c>
      <c r="D64" s="447">
        <v>151629</v>
      </c>
      <c r="E64" s="449"/>
      <c r="F64" s="447">
        <v>154683.5</v>
      </c>
      <c r="G64" s="447">
        <v>94253.299999999988</v>
      </c>
      <c r="H64" s="447">
        <v>272800.09999999998</v>
      </c>
      <c r="I64" s="59"/>
      <c r="J64" s="59"/>
      <c r="K64" s="59"/>
      <c r="L64" s="59"/>
      <c r="M64" s="59"/>
      <c r="N64" s="59"/>
      <c r="O64" s="59"/>
      <c r="P64" s="59"/>
      <c r="Q64" s="59"/>
      <c r="R64" s="59"/>
    </row>
    <row r="65" spans="1:18" ht="15" customHeight="1">
      <c r="A65" s="477"/>
      <c r="B65" s="479"/>
      <c r="C65" s="161"/>
      <c r="D65" s="161"/>
      <c r="E65" s="564"/>
      <c r="F65" s="161"/>
      <c r="G65" s="161"/>
      <c r="H65" s="161"/>
      <c r="I65" s="59"/>
      <c r="J65" s="59"/>
      <c r="K65" s="59"/>
      <c r="L65" s="59"/>
      <c r="M65" s="59"/>
      <c r="N65" s="59"/>
      <c r="O65" s="59"/>
      <c r="P65" s="59"/>
      <c r="Q65" s="59"/>
      <c r="R65" s="59"/>
    </row>
    <row r="66" spans="1:18" ht="15" customHeight="1">
      <c r="A66" s="477"/>
      <c r="B66" s="478"/>
      <c r="C66" s="161"/>
      <c r="D66" s="161"/>
      <c r="E66" s="563"/>
      <c r="F66" s="161"/>
      <c r="G66" s="161"/>
      <c r="H66" s="161"/>
      <c r="I66" s="59"/>
      <c r="J66" s="59"/>
      <c r="K66" s="59"/>
      <c r="L66" s="59"/>
      <c r="M66" s="59"/>
      <c r="N66" s="59"/>
      <c r="O66" s="59"/>
      <c r="P66" s="59"/>
      <c r="Q66" s="59"/>
      <c r="R66" s="59"/>
    </row>
    <row r="67" spans="1:18" ht="15" customHeight="1">
      <c r="A67" s="477"/>
      <c r="B67" s="479" t="s">
        <v>133</v>
      </c>
      <c r="C67" s="161"/>
      <c r="D67" s="161"/>
      <c r="E67" s="563"/>
      <c r="F67" s="161"/>
      <c r="G67" s="161"/>
      <c r="H67" s="161"/>
      <c r="I67" s="59"/>
      <c r="J67" s="59"/>
      <c r="K67" s="59"/>
      <c r="L67" s="59"/>
      <c r="M67" s="59"/>
      <c r="N67" s="59"/>
      <c r="O67" s="59"/>
      <c r="P67" s="59"/>
      <c r="Q67" s="59"/>
      <c r="R67" s="59"/>
    </row>
    <row r="68" spans="1:18" ht="15" customHeight="1">
      <c r="A68" s="477"/>
      <c r="B68" s="478"/>
      <c r="C68" s="161"/>
      <c r="D68" s="161"/>
      <c r="E68" s="563"/>
      <c r="F68" s="161"/>
      <c r="G68" s="161"/>
      <c r="H68" s="161"/>
      <c r="I68" s="59"/>
      <c r="J68" s="59"/>
      <c r="K68" s="59"/>
      <c r="L68" s="59"/>
      <c r="M68" s="59"/>
      <c r="N68" s="59"/>
      <c r="O68" s="59"/>
      <c r="P68" s="59"/>
      <c r="Q68" s="59"/>
      <c r="R68" s="59"/>
    </row>
    <row r="69" spans="1:18" ht="15" customHeight="1">
      <c r="A69" s="477">
        <v>47</v>
      </c>
      <c r="B69" s="478" t="s">
        <v>102</v>
      </c>
      <c r="C69" s="161">
        <v>54.899999999999551</v>
      </c>
      <c r="D69" s="161">
        <v>26.400000000000006</v>
      </c>
      <c r="E69" s="563"/>
      <c r="F69" s="161">
        <v>22.099999999999909</v>
      </c>
      <c r="G69" s="161">
        <v>0</v>
      </c>
      <c r="H69" s="161">
        <v>6.3999999999996362</v>
      </c>
      <c r="I69" s="59"/>
      <c r="J69" s="59"/>
      <c r="K69" s="59"/>
      <c r="L69" s="59"/>
      <c r="M69" s="59"/>
      <c r="N69" s="59"/>
      <c r="O69" s="59"/>
      <c r="P69" s="59"/>
      <c r="Q69" s="59"/>
      <c r="R69" s="59"/>
    </row>
    <row r="70" spans="1:18" ht="20.100000000000001" customHeight="1">
      <c r="A70" s="91">
        <v>48</v>
      </c>
      <c r="B70" s="57" t="s">
        <v>103</v>
      </c>
      <c r="C70" s="447">
        <v>-19882.100000000079</v>
      </c>
      <c r="D70" s="447">
        <v>-15972.800000000017</v>
      </c>
      <c r="E70" s="450"/>
      <c r="F70" s="447">
        <v>-3401.900000000006</v>
      </c>
      <c r="G70" s="447">
        <v>-1679.4000000000233</v>
      </c>
      <c r="H70" s="447">
        <v>1171.9999999999654</v>
      </c>
      <c r="I70" s="59"/>
      <c r="J70" s="59"/>
      <c r="K70" s="59"/>
      <c r="L70" s="59"/>
      <c r="M70" s="59"/>
      <c r="N70" s="59"/>
      <c r="O70" s="59"/>
      <c r="P70" s="59"/>
      <c r="Q70" s="59"/>
      <c r="R70" s="59"/>
    </row>
    <row r="71" spans="1:18" ht="15" customHeight="1">
      <c r="A71" s="64"/>
      <c r="B71" s="180"/>
      <c r="C71" s="565"/>
      <c r="D71" s="565"/>
      <c r="E71" s="451"/>
      <c r="F71" s="565"/>
      <c r="G71" s="565"/>
      <c r="H71" s="565"/>
      <c r="I71" s="59"/>
      <c r="J71" s="59"/>
      <c r="K71" s="59"/>
      <c r="L71" s="59"/>
      <c r="M71" s="59"/>
      <c r="N71" s="59"/>
      <c r="O71" s="59"/>
      <c r="P71" s="59"/>
      <c r="Q71" s="59"/>
      <c r="R71" s="59"/>
    </row>
    <row r="72" spans="1:18" ht="15" customHeight="1">
      <c r="A72" s="477"/>
      <c r="B72" s="478"/>
      <c r="C72" s="161"/>
      <c r="D72" s="161"/>
      <c r="E72" s="563"/>
      <c r="F72" s="161"/>
      <c r="G72" s="161"/>
      <c r="H72" s="161"/>
      <c r="I72" s="59"/>
      <c r="J72" s="59"/>
      <c r="K72" s="59"/>
      <c r="L72" s="59"/>
      <c r="M72" s="59"/>
      <c r="N72" s="59"/>
      <c r="O72" s="59"/>
      <c r="P72" s="59"/>
      <c r="Q72" s="59"/>
      <c r="R72" s="59"/>
    </row>
    <row r="73" spans="1:18" ht="15" customHeight="1">
      <c r="A73" s="477"/>
      <c r="B73" s="479" t="s">
        <v>227</v>
      </c>
      <c r="C73" s="161"/>
      <c r="D73" s="161"/>
      <c r="E73" s="563"/>
      <c r="F73" s="161"/>
      <c r="G73" s="161"/>
      <c r="H73" s="161"/>
      <c r="I73" s="59"/>
      <c r="J73" s="59"/>
      <c r="K73" s="59"/>
      <c r="L73" s="59"/>
      <c r="M73" s="59"/>
      <c r="N73" s="59"/>
      <c r="O73" s="59"/>
      <c r="P73" s="59"/>
      <c r="Q73" s="59"/>
      <c r="R73" s="59"/>
    </row>
    <row r="74" spans="1:18" ht="15" customHeight="1">
      <c r="A74" s="477"/>
      <c r="B74" s="479"/>
      <c r="C74" s="161"/>
      <c r="D74" s="161"/>
      <c r="E74" s="563"/>
      <c r="F74" s="161"/>
      <c r="G74" s="161"/>
      <c r="H74" s="161"/>
      <c r="I74" s="59"/>
      <c r="J74" s="59"/>
      <c r="K74" s="59"/>
      <c r="L74" s="59"/>
      <c r="M74" s="59"/>
      <c r="N74" s="59"/>
      <c r="O74" s="59"/>
      <c r="P74" s="59"/>
      <c r="Q74" s="59"/>
      <c r="R74" s="59"/>
    </row>
    <row r="75" spans="1:18" ht="15" customHeight="1">
      <c r="A75" s="477">
        <v>49</v>
      </c>
      <c r="B75" s="478" t="s">
        <v>6</v>
      </c>
      <c r="C75" s="161">
        <v>165289.90000000002</v>
      </c>
      <c r="D75" s="161">
        <v>102208.6</v>
      </c>
      <c r="E75" s="563"/>
      <c r="F75" s="161">
        <v>53951.3</v>
      </c>
      <c r="G75" s="161">
        <v>6031.9</v>
      </c>
      <c r="H75" s="161">
        <v>3098.1</v>
      </c>
      <c r="I75" s="59"/>
      <c r="J75" s="59"/>
      <c r="K75" s="59"/>
      <c r="L75" s="59"/>
      <c r="M75" s="59"/>
      <c r="N75" s="59"/>
      <c r="O75" s="59"/>
      <c r="P75" s="59"/>
      <c r="Q75" s="59"/>
      <c r="R75" s="59"/>
    </row>
    <row r="76" spans="1:18" ht="15" customHeight="1">
      <c r="A76" s="477">
        <v>50</v>
      </c>
      <c r="B76" s="134" t="s">
        <v>119</v>
      </c>
      <c r="C76" s="161">
        <v>160414.30000000002</v>
      </c>
      <c r="D76" s="161">
        <v>102208.6</v>
      </c>
      <c r="E76" s="563"/>
      <c r="F76" s="161">
        <v>53721.8</v>
      </c>
      <c r="G76" s="161">
        <v>4426.1000000000004</v>
      </c>
      <c r="H76" s="161">
        <v>57.8</v>
      </c>
      <c r="I76" s="59"/>
      <c r="J76" s="59"/>
      <c r="K76" s="59"/>
      <c r="L76" s="59"/>
      <c r="M76" s="59"/>
      <c r="N76" s="59"/>
      <c r="O76" s="59"/>
      <c r="P76" s="59"/>
      <c r="Q76" s="59"/>
      <c r="R76" s="59"/>
    </row>
    <row r="77" spans="1:18" ht="15" customHeight="1">
      <c r="A77" s="477">
        <v>51</v>
      </c>
      <c r="B77" s="547" t="s">
        <v>7</v>
      </c>
      <c r="C77" s="161">
        <v>9.1999999999999993</v>
      </c>
      <c r="D77" s="161">
        <v>0</v>
      </c>
      <c r="E77" s="563"/>
      <c r="F77" s="161">
        <v>0</v>
      </c>
      <c r="G77" s="161">
        <v>9.1999999999999993</v>
      </c>
      <c r="H77" s="161">
        <v>0</v>
      </c>
      <c r="I77" s="59"/>
      <c r="J77" s="59"/>
      <c r="K77" s="59"/>
      <c r="L77" s="59"/>
      <c r="M77" s="59"/>
      <c r="N77" s="59"/>
      <c r="O77" s="59"/>
      <c r="P77" s="59"/>
      <c r="Q77" s="59"/>
      <c r="R77" s="59"/>
    </row>
    <row r="78" spans="1:18" ht="15" customHeight="1">
      <c r="A78" s="477">
        <v>52</v>
      </c>
      <c r="B78" s="547" t="s">
        <v>8</v>
      </c>
      <c r="C78" s="161">
        <v>4760.1000000000004</v>
      </c>
      <c r="D78" s="161">
        <v>0</v>
      </c>
      <c r="E78" s="563"/>
      <c r="F78" s="161">
        <v>163.1</v>
      </c>
      <c r="G78" s="161">
        <v>1556.7</v>
      </c>
      <c r="H78" s="161">
        <v>3040.3</v>
      </c>
      <c r="I78" s="59"/>
      <c r="J78" s="59"/>
      <c r="K78" s="59"/>
      <c r="L78" s="59"/>
      <c r="M78" s="59"/>
      <c r="N78" s="59"/>
      <c r="O78" s="59"/>
      <c r="P78" s="59"/>
      <c r="Q78" s="59"/>
      <c r="R78" s="59"/>
    </row>
    <row r="79" spans="1:18" ht="15" customHeight="1">
      <c r="A79" s="477">
        <v>53</v>
      </c>
      <c r="B79" s="547" t="s">
        <v>9</v>
      </c>
      <c r="C79" s="161">
        <v>106.30000000000001</v>
      </c>
      <c r="D79" s="161">
        <v>0</v>
      </c>
      <c r="E79" s="563"/>
      <c r="F79" s="161">
        <v>66.400000000000006</v>
      </c>
      <c r="G79" s="161">
        <v>39.900000000000006</v>
      </c>
      <c r="H79" s="161">
        <v>0</v>
      </c>
      <c r="I79" s="59"/>
      <c r="J79" s="59"/>
      <c r="K79" s="59"/>
      <c r="L79" s="59"/>
      <c r="M79" s="59"/>
      <c r="N79" s="59"/>
      <c r="O79" s="59"/>
      <c r="P79" s="59"/>
      <c r="Q79" s="59"/>
      <c r="R79" s="59"/>
    </row>
    <row r="80" spans="1:18" ht="15" customHeight="1">
      <c r="A80" s="477"/>
      <c r="B80" s="478"/>
      <c r="C80" s="161"/>
      <c r="D80" s="161"/>
      <c r="E80" s="162"/>
      <c r="F80" s="161"/>
      <c r="G80" s="161"/>
      <c r="H80" s="161"/>
      <c r="I80" s="59"/>
      <c r="J80" s="59"/>
      <c r="K80" s="59"/>
      <c r="L80" s="59"/>
      <c r="M80" s="59"/>
      <c r="N80" s="59"/>
      <c r="O80" s="59"/>
      <c r="P80" s="59"/>
      <c r="Q80" s="59"/>
      <c r="R80" s="59"/>
    </row>
    <row r="81" spans="1:238" ht="15" customHeight="1">
      <c r="A81" s="477">
        <v>54</v>
      </c>
      <c r="B81" s="478" t="s">
        <v>10</v>
      </c>
      <c r="C81" s="161">
        <v>144347.59999999998</v>
      </c>
      <c r="D81" s="161">
        <v>101599.5</v>
      </c>
      <c r="E81" s="162"/>
      <c r="F81" s="161">
        <v>35417.800000000003</v>
      </c>
      <c r="G81" s="161">
        <v>5404.4</v>
      </c>
      <c r="H81" s="161">
        <v>1925.9</v>
      </c>
      <c r="I81" s="59"/>
      <c r="J81" s="59"/>
      <c r="K81" s="59"/>
      <c r="L81" s="59"/>
      <c r="M81" s="59"/>
      <c r="N81" s="59"/>
      <c r="O81" s="59"/>
      <c r="P81" s="59"/>
      <c r="Q81" s="59"/>
      <c r="R81" s="59"/>
    </row>
    <row r="82" spans="1:238" ht="15" customHeight="1">
      <c r="A82" s="477">
        <v>55</v>
      </c>
      <c r="B82" s="134" t="s">
        <v>120</v>
      </c>
      <c r="C82" s="161">
        <v>140029.6</v>
      </c>
      <c r="D82" s="161">
        <v>101505</v>
      </c>
      <c r="E82" s="138"/>
      <c r="F82" s="161">
        <v>34571.699999999997</v>
      </c>
      <c r="G82" s="161">
        <v>3912</v>
      </c>
      <c r="H82" s="161">
        <v>40.9</v>
      </c>
      <c r="I82" s="59"/>
      <c r="J82" s="59"/>
      <c r="K82" s="59"/>
      <c r="L82" s="59"/>
      <c r="M82" s="59"/>
      <c r="N82" s="59"/>
      <c r="O82" s="59"/>
      <c r="P82" s="59"/>
      <c r="Q82" s="59"/>
      <c r="R82" s="59"/>
    </row>
    <row r="83" spans="1:238" ht="15" customHeight="1">
      <c r="A83" s="477">
        <v>56</v>
      </c>
      <c r="B83" s="547" t="s">
        <v>12</v>
      </c>
      <c r="C83" s="161">
        <v>3.4</v>
      </c>
      <c r="D83" s="161">
        <v>0</v>
      </c>
      <c r="E83" s="162"/>
      <c r="F83" s="161">
        <v>0</v>
      </c>
      <c r="G83" s="161">
        <v>3.4</v>
      </c>
      <c r="H83" s="161">
        <v>0</v>
      </c>
      <c r="I83" s="59"/>
      <c r="J83" s="59"/>
      <c r="K83" s="59"/>
      <c r="L83" s="59"/>
      <c r="M83" s="59"/>
      <c r="N83" s="59"/>
      <c r="O83" s="59"/>
      <c r="P83" s="59"/>
      <c r="Q83" s="59"/>
      <c r="R83" s="59"/>
    </row>
    <row r="84" spans="1:238" ht="15" customHeight="1">
      <c r="A84" s="477">
        <v>57</v>
      </c>
      <c r="B84" s="547" t="s">
        <v>13</v>
      </c>
      <c r="C84" s="161">
        <v>4002.5</v>
      </c>
      <c r="D84" s="161">
        <v>0</v>
      </c>
      <c r="E84" s="162"/>
      <c r="F84" s="161">
        <v>628.5</v>
      </c>
      <c r="G84" s="161">
        <v>1489</v>
      </c>
      <c r="H84" s="161">
        <v>1885</v>
      </c>
      <c r="I84" s="59"/>
      <c r="J84" s="59"/>
      <c r="K84" s="59"/>
      <c r="L84" s="59"/>
      <c r="M84" s="59"/>
      <c r="N84" s="59"/>
      <c r="O84" s="59"/>
      <c r="P84" s="59"/>
      <c r="Q84" s="59"/>
      <c r="R84" s="59"/>
    </row>
    <row r="85" spans="1:238" ht="15" customHeight="1">
      <c r="A85" s="477">
        <v>58</v>
      </c>
      <c r="B85" s="547" t="s">
        <v>14</v>
      </c>
      <c r="C85" s="161">
        <v>217.6</v>
      </c>
      <c r="D85" s="161">
        <v>0</v>
      </c>
      <c r="E85" s="162"/>
      <c r="F85" s="161">
        <v>217.6</v>
      </c>
      <c r="G85" s="161" t="s">
        <v>181</v>
      </c>
      <c r="H85" s="161">
        <v>0</v>
      </c>
      <c r="I85" s="59"/>
      <c r="J85" s="59"/>
      <c r="K85" s="59"/>
      <c r="L85" s="59"/>
      <c r="M85" s="59"/>
      <c r="N85" s="59"/>
      <c r="O85" s="59"/>
      <c r="P85" s="59"/>
      <c r="Q85" s="59"/>
      <c r="R85" s="59"/>
    </row>
    <row r="86" spans="1:238" ht="15" customHeight="1">
      <c r="A86" s="477">
        <v>59</v>
      </c>
      <c r="B86" s="547" t="s">
        <v>15</v>
      </c>
      <c r="C86" s="161">
        <v>94.5</v>
      </c>
      <c r="D86" s="161">
        <v>94.5</v>
      </c>
      <c r="E86" s="162"/>
      <c r="F86" s="161">
        <v>0</v>
      </c>
      <c r="G86" s="161" t="s">
        <v>181</v>
      </c>
      <c r="H86" s="161">
        <v>0</v>
      </c>
      <c r="I86" s="59"/>
      <c r="J86" s="59"/>
      <c r="K86" s="59"/>
      <c r="L86" s="59"/>
      <c r="M86" s="59"/>
      <c r="N86" s="59"/>
      <c r="O86" s="59"/>
      <c r="P86" s="59"/>
      <c r="Q86" s="59"/>
      <c r="R86" s="59"/>
    </row>
    <row r="87" spans="1:238" ht="15" customHeight="1">
      <c r="A87" s="477"/>
      <c r="B87" s="547"/>
      <c r="C87" s="453"/>
      <c r="D87" s="453"/>
      <c r="E87" s="454"/>
      <c r="F87" s="453"/>
      <c r="G87" s="453"/>
      <c r="H87" s="453"/>
      <c r="I87" s="59"/>
      <c r="J87" s="59"/>
      <c r="K87" s="59"/>
      <c r="L87" s="59"/>
      <c r="M87" s="59"/>
      <c r="N87" s="59"/>
      <c r="O87" s="59"/>
      <c r="P87" s="59"/>
      <c r="Q87" s="59"/>
      <c r="R87" s="59"/>
    </row>
    <row r="88" spans="1:238" ht="15" customHeight="1">
      <c r="A88" s="477">
        <v>60</v>
      </c>
      <c r="B88" s="478" t="s">
        <v>11</v>
      </c>
      <c r="C88" s="161">
        <v>-40824.400000000089</v>
      </c>
      <c r="D88" s="161">
        <v>-16581.900000000023</v>
      </c>
      <c r="E88" s="162"/>
      <c r="F88" s="161">
        <v>-21935.400000000009</v>
      </c>
      <c r="G88" s="161">
        <v>-2306.9000000000233</v>
      </c>
      <c r="H88" s="161">
        <v>-0.2000000000343789</v>
      </c>
      <c r="I88" s="59"/>
      <c r="J88" s="59"/>
      <c r="K88" s="59"/>
      <c r="L88" s="59"/>
      <c r="M88" s="59"/>
      <c r="N88" s="59"/>
      <c r="O88" s="59"/>
      <c r="P88" s="59"/>
      <c r="Q88" s="59"/>
      <c r="R88" s="59"/>
    </row>
    <row r="89" spans="1:238" ht="15" customHeight="1">
      <c r="A89" s="59" t="s">
        <v>228</v>
      </c>
      <c r="B89" s="59"/>
      <c r="C89" s="160"/>
      <c r="D89" s="160"/>
      <c r="E89" s="468"/>
      <c r="F89" s="160"/>
      <c r="G89" s="160"/>
      <c r="H89" s="160"/>
      <c r="I89" s="59"/>
      <c r="J89" s="59"/>
      <c r="K89" s="59"/>
      <c r="L89" s="59"/>
      <c r="M89" s="59"/>
      <c r="N89" s="59"/>
      <c r="O89" s="59"/>
      <c r="P89" s="59"/>
      <c r="Q89" s="59"/>
      <c r="R89" s="59"/>
    </row>
    <row r="90" spans="1:238" ht="15" customHeight="1">
      <c r="A90" s="66" t="s">
        <v>48</v>
      </c>
      <c r="B90" s="66"/>
      <c r="C90" s="160"/>
      <c r="D90" s="160"/>
      <c r="E90" s="468"/>
      <c r="F90" s="160"/>
      <c r="G90" s="160"/>
      <c r="H90" s="160"/>
      <c r="I90" s="59"/>
      <c r="J90" s="59"/>
      <c r="K90" s="59"/>
      <c r="L90" s="59"/>
      <c r="M90" s="59"/>
      <c r="N90" s="59"/>
      <c r="O90" s="59"/>
      <c r="P90" s="59"/>
      <c r="Q90" s="59"/>
      <c r="R90" s="59"/>
    </row>
    <row r="91" spans="1:238" ht="15" customHeight="1">
      <c r="A91" s="477"/>
      <c r="B91" s="477"/>
      <c r="C91" s="160"/>
      <c r="D91" s="160"/>
      <c r="E91" s="468"/>
      <c r="F91" s="160"/>
      <c r="G91" s="160"/>
      <c r="H91" s="160"/>
      <c r="I91" s="59"/>
      <c r="J91" s="59"/>
      <c r="K91" s="59"/>
      <c r="L91" s="59"/>
      <c r="M91" s="59"/>
      <c r="N91" s="59"/>
      <c r="O91" s="59"/>
      <c r="P91" s="59"/>
      <c r="Q91" s="59"/>
      <c r="R91" s="59"/>
    </row>
    <row r="92" spans="1:238" ht="15" customHeight="1">
      <c r="C92" s="160"/>
      <c r="D92" s="160"/>
      <c r="E92" s="468"/>
      <c r="F92" s="160"/>
      <c r="G92" s="160"/>
      <c r="H92" s="160"/>
      <c r="I92" s="52"/>
      <c r="J92" s="52"/>
      <c r="K92" s="52"/>
      <c r="L92" s="52"/>
      <c r="M92" s="52"/>
      <c r="N92" s="52"/>
      <c r="O92" s="52"/>
      <c r="P92" s="52"/>
      <c r="Q92" s="52"/>
      <c r="R92" s="52"/>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c r="CW92" s="51"/>
      <c r="CX92" s="51"/>
      <c r="CY92" s="51"/>
      <c r="CZ92" s="51"/>
      <c r="DA92" s="51"/>
      <c r="DB92" s="51"/>
      <c r="DC92" s="51"/>
      <c r="DD92" s="51"/>
      <c r="DE92" s="51"/>
      <c r="DF92" s="51"/>
      <c r="DG92" s="51"/>
      <c r="DH92" s="51"/>
      <c r="DI92" s="51"/>
      <c r="DJ92" s="51"/>
      <c r="DK92" s="51"/>
      <c r="DL92" s="51"/>
      <c r="DM92" s="51"/>
      <c r="DN92" s="51"/>
      <c r="DO92" s="51"/>
      <c r="DP92" s="51"/>
      <c r="DQ92" s="51"/>
      <c r="DR92" s="51"/>
      <c r="DS92" s="51"/>
      <c r="DT92" s="51"/>
      <c r="DU92" s="51"/>
      <c r="DV92" s="51"/>
      <c r="DW92" s="51"/>
      <c r="DX92" s="51"/>
      <c r="DY92" s="51"/>
      <c r="DZ92" s="51"/>
      <c r="EA92" s="51"/>
      <c r="EB92" s="51"/>
      <c r="EC92" s="51"/>
      <c r="ED92" s="51"/>
      <c r="EE92" s="51"/>
      <c r="EF92" s="51"/>
      <c r="EG92" s="51"/>
      <c r="EH92" s="51"/>
      <c r="EI92" s="51"/>
      <c r="EJ92" s="51"/>
      <c r="EK92" s="51"/>
      <c r="EL92" s="51"/>
      <c r="EM92" s="51"/>
      <c r="EN92" s="51"/>
      <c r="EO92" s="51"/>
      <c r="EP92" s="51"/>
      <c r="EQ92" s="51"/>
      <c r="ER92" s="51"/>
      <c r="ES92" s="51"/>
      <c r="ET92" s="51"/>
      <c r="EU92" s="51"/>
      <c r="EV92" s="51"/>
      <c r="EW92" s="51"/>
      <c r="EX92" s="51"/>
      <c r="EY92" s="51"/>
      <c r="EZ92" s="51"/>
      <c r="FA92" s="51"/>
      <c r="FB92" s="51"/>
      <c r="FC92" s="51"/>
      <c r="FD92" s="51"/>
      <c r="FE92" s="51"/>
      <c r="FF92" s="51"/>
      <c r="FG92" s="51"/>
      <c r="FH92" s="51"/>
      <c r="FI92" s="51"/>
      <c r="FJ92" s="51"/>
      <c r="FK92" s="51"/>
      <c r="FL92" s="51"/>
      <c r="FM92" s="51"/>
      <c r="FN92" s="51"/>
      <c r="FO92" s="51"/>
      <c r="FP92" s="51"/>
      <c r="FQ92" s="51"/>
      <c r="FR92" s="51"/>
      <c r="FS92" s="51"/>
      <c r="FT92" s="51"/>
      <c r="FU92" s="51"/>
      <c r="FV92" s="51"/>
      <c r="FW92" s="51"/>
      <c r="FX92" s="51"/>
      <c r="FY92" s="51"/>
      <c r="FZ92" s="51"/>
      <c r="GA92" s="51"/>
      <c r="GB92" s="51"/>
      <c r="GC92" s="51"/>
      <c r="GD92" s="51"/>
      <c r="GE92" s="51"/>
      <c r="GF92" s="51"/>
      <c r="GG92" s="51"/>
      <c r="GH92" s="51"/>
      <c r="GI92" s="51"/>
      <c r="GJ92" s="51"/>
      <c r="GK92" s="51"/>
      <c r="GL92" s="51"/>
      <c r="GM92" s="51"/>
      <c r="GN92" s="51"/>
      <c r="GO92" s="51"/>
      <c r="GP92" s="51"/>
      <c r="GQ92" s="51"/>
      <c r="GR92" s="51"/>
      <c r="GS92" s="51"/>
      <c r="GT92" s="51"/>
      <c r="GU92" s="51"/>
      <c r="GV92" s="51"/>
      <c r="GW92" s="51"/>
      <c r="GX92" s="51"/>
      <c r="GY92" s="51"/>
      <c r="GZ92" s="51"/>
      <c r="HA92" s="51"/>
      <c r="HB92" s="51"/>
      <c r="HC92" s="51"/>
      <c r="HD92" s="51"/>
      <c r="HE92" s="51"/>
      <c r="HF92" s="51"/>
      <c r="HG92" s="51"/>
      <c r="HH92" s="51"/>
      <c r="HI92" s="51"/>
      <c r="HJ92" s="51"/>
      <c r="HK92" s="51"/>
      <c r="HL92" s="51"/>
      <c r="HM92" s="51"/>
      <c r="HN92" s="51"/>
      <c r="HO92" s="51"/>
      <c r="HP92" s="51"/>
      <c r="HQ92" s="51"/>
      <c r="HR92" s="51"/>
      <c r="HS92" s="51"/>
      <c r="HT92" s="51"/>
      <c r="HU92" s="51"/>
      <c r="HV92" s="51"/>
      <c r="HW92" s="51"/>
      <c r="HX92" s="51"/>
      <c r="HY92" s="51"/>
      <c r="HZ92" s="51"/>
      <c r="IA92" s="51"/>
      <c r="IB92" s="51"/>
      <c r="IC92" s="51"/>
      <c r="ID92" s="51"/>
    </row>
    <row r="93" spans="1:238">
      <c r="A93" s="59"/>
      <c r="B93" s="59"/>
      <c r="C93" s="160"/>
      <c r="D93" s="160"/>
      <c r="E93" s="468"/>
      <c r="F93" s="160"/>
      <c r="G93" s="160"/>
      <c r="H93" s="160"/>
      <c r="I93" s="59"/>
      <c r="J93" s="59"/>
      <c r="K93" s="59"/>
      <c r="L93" s="59"/>
      <c r="M93" s="59"/>
      <c r="N93" s="59"/>
      <c r="O93" s="59"/>
      <c r="P93" s="59"/>
      <c r="Q93" s="59"/>
      <c r="R93" s="59"/>
    </row>
    <row r="94" spans="1:238">
      <c r="A94" s="59"/>
      <c r="B94" s="59"/>
      <c r="C94" s="160"/>
      <c r="D94" s="160"/>
      <c r="E94" s="468"/>
      <c r="F94" s="160"/>
      <c r="G94" s="160"/>
      <c r="H94" s="160"/>
      <c r="I94" s="59"/>
      <c r="J94" s="59"/>
      <c r="K94" s="59"/>
      <c r="L94" s="59"/>
      <c r="M94" s="59"/>
      <c r="N94" s="59"/>
      <c r="O94" s="59"/>
      <c r="P94" s="59"/>
      <c r="Q94" s="59"/>
      <c r="R94" s="59"/>
    </row>
    <row r="95" spans="1:238">
      <c r="A95" s="59"/>
      <c r="B95" s="59"/>
      <c r="C95" s="160"/>
      <c r="D95" s="160"/>
      <c r="E95" s="468"/>
      <c r="F95" s="160"/>
      <c r="G95" s="160"/>
      <c r="H95" s="160"/>
      <c r="I95" s="59"/>
      <c r="J95" s="59"/>
      <c r="K95" s="59"/>
      <c r="L95" s="59"/>
      <c r="M95" s="59"/>
      <c r="N95" s="59"/>
      <c r="O95" s="59"/>
      <c r="P95" s="59"/>
      <c r="Q95" s="59"/>
      <c r="R95" s="59"/>
    </row>
    <row r="96" spans="1:238">
      <c r="A96" s="59"/>
      <c r="B96" s="59"/>
      <c r="C96" s="160"/>
      <c r="D96" s="160"/>
      <c r="E96" s="468"/>
      <c r="F96" s="160"/>
      <c r="G96" s="160"/>
      <c r="H96" s="160"/>
      <c r="I96" s="59"/>
      <c r="J96" s="59"/>
      <c r="K96" s="59"/>
      <c r="L96" s="59"/>
      <c r="M96" s="59"/>
      <c r="N96" s="59"/>
      <c r="O96" s="59"/>
      <c r="P96" s="59"/>
      <c r="Q96" s="59"/>
      <c r="R96" s="59"/>
    </row>
    <row r="97" spans="1:18">
      <c r="A97" s="59"/>
      <c r="B97" s="59"/>
      <c r="C97" s="160"/>
      <c r="D97" s="160"/>
      <c r="E97" s="468"/>
      <c r="F97" s="160"/>
      <c r="G97" s="160"/>
      <c r="H97" s="160"/>
      <c r="I97" s="59"/>
      <c r="J97" s="59"/>
      <c r="K97" s="59"/>
      <c r="L97" s="59"/>
      <c r="M97" s="59"/>
      <c r="N97" s="59"/>
      <c r="O97" s="59"/>
      <c r="P97" s="59"/>
      <c r="Q97" s="59"/>
      <c r="R97" s="59"/>
    </row>
    <row r="98" spans="1:18">
      <c r="A98" s="59"/>
      <c r="B98" s="59"/>
      <c r="C98" s="160"/>
      <c r="D98" s="160"/>
      <c r="E98" s="468"/>
      <c r="F98" s="160"/>
      <c r="G98" s="160"/>
      <c r="H98" s="160"/>
      <c r="I98" s="59"/>
      <c r="J98" s="59"/>
      <c r="K98" s="59"/>
      <c r="L98" s="59"/>
      <c r="M98" s="59"/>
      <c r="N98" s="59"/>
      <c r="O98" s="59"/>
      <c r="P98" s="59"/>
      <c r="Q98" s="59"/>
      <c r="R98" s="59"/>
    </row>
    <row r="99" spans="1:18">
      <c r="A99" s="59"/>
      <c r="B99" s="59"/>
      <c r="C99" s="160"/>
      <c r="D99" s="160"/>
      <c r="E99" s="468"/>
      <c r="F99" s="160"/>
      <c r="G99" s="160"/>
      <c r="H99" s="160"/>
      <c r="I99" s="59"/>
      <c r="J99" s="59"/>
      <c r="K99" s="59"/>
      <c r="L99" s="59"/>
      <c r="M99" s="59"/>
      <c r="N99" s="59"/>
      <c r="O99" s="59"/>
      <c r="P99" s="59"/>
      <c r="Q99" s="59"/>
      <c r="R99" s="59"/>
    </row>
    <row r="100" spans="1:18">
      <c r="A100" s="59"/>
      <c r="B100" s="59"/>
      <c r="C100" s="160"/>
      <c r="D100" s="160"/>
      <c r="E100" s="468"/>
      <c r="F100" s="160"/>
      <c r="G100" s="160"/>
      <c r="H100" s="160"/>
      <c r="I100" s="59"/>
      <c r="J100" s="59"/>
      <c r="K100" s="59"/>
      <c r="L100" s="59"/>
      <c r="M100" s="59"/>
      <c r="N100" s="59"/>
      <c r="O100" s="59"/>
      <c r="P100" s="59"/>
      <c r="Q100" s="59"/>
      <c r="R100" s="59"/>
    </row>
    <row r="101" spans="1:18">
      <c r="A101" s="59"/>
      <c r="B101" s="59"/>
      <c r="C101" s="160"/>
      <c r="D101" s="160"/>
      <c r="E101" s="468"/>
      <c r="F101" s="160"/>
      <c r="G101" s="160"/>
      <c r="H101" s="160"/>
      <c r="I101" s="59"/>
      <c r="J101" s="59"/>
      <c r="K101" s="59"/>
      <c r="L101" s="59"/>
      <c r="M101" s="59"/>
      <c r="N101" s="59"/>
      <c r="O101" s="59"/>
      <c r="P101" s="59"/>
      <c r="Q101" s="59"/>
      <c r="R101" s="59"/>
    </row>
    <row r="102" spans="1:18">
      <c r="A102" s="59"/>
      <c r="B102" s="59"/>
      <c r="C102" s="160"/>
      <c r="D102" s="160"/>
      <c r="E102" s="468"/>
      <c r="F102" s="160"/>
      <c r="G102" s="160"/>
      <c r="H102" s="160"/>
      <c r="I102" s="59"/>
      <c r="J102" s="59"/>
      <c r="K102" s="59"/>
      <c r="L102" s="59"/>
      <c r="M102" s="59"/>
      <c r="N102" s="59"/>
      <c r="O102" s="59"/>
      <c r="P102" s="59"/>
      <c r="Q102" s="59"/>
      <c r="R102" s="59"/>
    </row>
    <row r="103" spans="1:18">
      <c r="A103" s="59"/>
      <c r="B103" s="59"/>
      <c r="C103" s="160"/>
      <c r="D103" s="160"/>
      <c r="E103" s="468"/>
      <c r="F103" s="160"/>
      <c r="G103" s="160"/>
      <c r="H103" s="160"/>
      <c r="I103" s="59"/>
      <c r="J103" s="59"/>
      <c r="K103" s="59"/>
      <c r="L103" s="59"/>
      <c r="M103" s="59"/>
      <c r="N103" s="59"/>
      <c r="O103" s="59"/>
      <c r="P103" s="59"/>
      <c r="Q103" s="59"/>
      <c r="R103" s="59"/>
    </row>
    <row r="104" spans="1:18">
      <c r="A104" s="59"/>
      <c r="B104" s="59"/>
      <c r="C104" s="160"/>
      <c r="D104" s="160"/>
      <c r="E104" s="468"/>
      <c r="F104" s="160"/>
      <c r="G104" s="160"/>
      <c r="H104" s="160"/>
      <c r="I104" s="59"/>
      <c r="J104" s="59"/>
      <c r="K104" s="59"/>
      <c r="L104" s="59"/>
      <c r="M104" s="59"/>
      <c r="N104" s="59"/>
      <c r="O104" s="59"/>
      <c r="P104" s="59"/>
      <c r="Q104" s="59"/>
      <c r="R104" s="59"/>
    </row>
    <row r="105" spans="1:18">
      <c r="A105" s="59"/>
      <c r="B105" s="59"/>
      <c r="C105" s="160"/>
      <c r="D105" s="160"/>
      <c r="E105" s="468"/>
      <c r="F105" s="160"/>
      <c r="G105" s="160"/>
      <c r="H105" s="160"/>
      <c r="I105" s="59"/>
      <c r="J105" s="59"/>
      <c r="K105" s="59"/>
      <c r="L105" s="59"/>
      <c r="M105" s="59"/>
      <c r="N105" s="59"/>
      <c r="O105" s="59"/>
      <c r="P105" s="59"/>
      <c r="Q105" s="59"/>
      <c r="R105" s="59"/>
    </row>
    <row r="106" spans="1:18">
      <c r="A106" s="59"/>
      <c r="B106" s="59"/>
      <c r="C106" s="160"/>
      <c r="D106" s="160"/>
      <c r="E106" s="468"/>
      <c r="F106" s="160"/>
      <c r="G106" s="160"/>
      <c r="H106" s="160"/>
      <c r="I106" s="59"/>
      <c r="J106" s="59"/>
      <c r="K106" s="59"/>
      <c r="L106" s="59"/>
      <c r="M106" s="59"/>
      <c r="N106" s="59"/>
      <c r="O106" s="59"/>
      <c r="P106" s="59"/>
      <c r="Q106" s="59"/>
      <c r="R106" s="59"/>
    </row>
    <row r="107" spans="1:18">
      <c r="A107" s="59"/>
      <c r="B107" s="59"/>
      <c r="C107" s="160"/>
      <c r="D107" s="160"/>
      <c r="E107" s="468"/>
      <c r="F107" s="160"/>
      <c r="G107" s="160"/>
      <c r="H107" s="160"/>
      <c r="I107" s="59"/>
      <c r="J107" s="59"/>
      <c r="K107" s="59"/>
      <c r="L107" s="59"/>
      <c r="M107" s="59"/>
      <c r="N107" s="59"/>
      <c r="O107" s="59"/>
      <c r="P107" s="59"/>
      <c r="Q107" s="59"/>
      <c r="R107" s="59"/>
    </row>
    <row r="108" spans="1:18">
      <c r="A108" s="59"/>
      <c r="B108" s="59"/>
      <c r="C108" s="160"/>
      <c r="D108" s="160"/>
      <c r="E108" s="468"/>
      <c r="F108" s="160"/>
      <c r="G108" s="160"/>
      <c r="H108" s="160"/>
      <c r="I108" s="59"/>
      <c r="J108" s="59"/>
      <c r="K108" s="59"/>
      <c r="L108" s="59"/>
      <c r="M108" s="59"/>
      <c r="N108" s="59"/>
      <c r="O108" s="59"/>
      <c r="P108" s="59"/>
      <c r="Q108" s="59"/>
      <c r="R108" s="59"/>
    </row>
    <row r="109" spans="1:18">
      <c r="A109" s="59"/>
      <c r="B109" s="59"/>
      <c r="C109" s="160"/>
      <c r="D109" s="160"/>
      <c r="E109" s="468"/>
      <c r="F109" s="160"/>
      <c r="G109" s="160"/>
      <c r="H109" s="160"/>
      <c r="I109" s="59"/>
      <c r="J109" s="59"/>
      <c r="K109" s="59"/>
      <c r="L109" s="59"/>
      <c r="M109" s="59"/>
      <c r="N109" s="59"/>
      <c r="O109" s="59"/>
      <c r="P109" s="59"/>
      <c r="Q109" s="59"/>
      <c r="R109" s="59"/>
    </row>
    <row r="110" spans="1:18">
      <c r="A110" s="59"/>
      <c r="B110" s="59"/>
      <c r="C110" s="160"/>
      <c r="D110" s="160"/>
      <c r="E110" s="468"/>
      <c r="F110" s="160"/>
      <c r="G110" s="160"/>
      <c r="H110" s="160"/>
      <c r="I110" s="59"/>
      <c r="J110" s="59"/>
      <c r="K110" s="59"/>
      <c r="L110" s="59"/>
      <c r="M110" s="59"/>
      <c r="N110" s="59"/>
      <c r="O110" s="59"/>
      <c r="P110" s="59"/>
      <c r="Q110" s="59"/>
      <c r="R110" s="59"/>
    </row>
    <row r="111" spans="1:18">
      <c r="A111" s="59"/>
      <c r="B111" s="59"/>
      <c r="C111" s="160"/>
      <c r="D111" s="160"/>
      <c r="E111" s="468"/>
      <c r="F111" s="160"/>
      <c r="G111" s="160"/>
      <c r="H111" s="160"/>
      <c r="I111" s="59"/>
      <c r="J111" s="59"/>
      <c r="K111" s="59"/>
      <c r="L111" s="59"/>
      <c r="M111" s="59"/>
      <c r="N111" s="59"/>
      <c r="O111" s="59"/>
      <c r="P111" s="59"/>
      <c r="Q111" s="59"/>
      <c r="R111" s="59"/>
    </row>
    <row r="112" spans="1:18">
      <c r="A112" s="59"/>
      <c r="B112" s="59"/>
      <c r="C112" s="160"/>
      <c r="D112" s="160"/>
      <c r="E112" s="468"/>
      <c r="F112" s="160"/>
      <c r="G112" s="160"/>
      <c r="H112" s="160"/>
      <c r="I112" s="59"/>
      <c r="J112" s="59"/>
      <c r="K112" s="59"/>
      <c r="L112" s="59"/>
      <c r="M112" s="59"/>
      <c r="N112" s="59"/>
      <c r="O112" s="59"/>
      <c r="P112" s="59"/>
      <c r="Q112" s="59"/>
      <c r="R112" s="59"/>
    </row>
    <row r="113" spans="1:18">
      <c r="A113" s="59"/>
      <c r="B113" s="59"/>
      <c r="C113" s="160"/>
      <c r="D113" s="160"/>
      <c r="E113" s="468"/>
      <c r="F113" s="160"/>
      <c r="G113" s="160"/>
      <c r="H113" s="160"/>
      <c r="I113" s="59"/>
      <c r="J113" s="59"/>
      <c r="K113" s="59"/>
      <c r="L113" s="59"/>
      <c r="M113" s="59"/>
      <c r="N113" s="59"/>
      <c r="O113" s="59"/>
      <c r="P113" s="59"/>
      <c r="Q113" s="59"/>
      <c r="R113" s="59"/>
    </row>
    <row r="114" spans="1:18">
      <c r="A114" s="59"/>
      <c r="B114" s="59"/>
      <c r="C114" s="160"/>
      <c r="D114" s="160"/>
      <c r="E114" s="468"/>
      <c r="F114" s="160"/>
      <c r="G114" s="160"/>
      <c r="H114" s="160"/>
      <c r="I114" s="59"/>
      <c r="J114" s="59"/>
      <c r="K114" s="59"/>
      <c r="L114" s="59"/>
      <c r="M114" s="59"/>
      <c r="N114" s="59"/>
      <c r="O114" s="59"/>
      <c r="P114" s="59"/>
      <c r="Q114" s="59"/>
      <c r="R114" s="59"/>
    </row>
    <row r="115" spans="1:18">
      <c r="A115" s="59"/>
      <c r="B115" s="59"/>
      <c r="C115" s="160"/>
      <c r="D115" s="160"/>
      <c r="E115" s="468"/>
      <c r="F115" s="160"/>
      <c r="G115" s="160"/>
      <c r="H115" s="160"/>
      <c r="I115" s="59"/>
      <c r="J115" s="59"/>
      <c r="K115" s="59"/>
      <c r="L115" s="59"/>
      <c r="M115" s="59"/>
      <c r="N115" s="59"/>
      <c r="O115" s="59"/>
      <c r="P115" s="59"/>
      <c r="Q115" s="59"/>
      <c r="R115" s="59"/>
    </row>
    <row r="116" spans="1:18">
      <c r="A116" s="59"/>
      <c r="B116" s="59"/>
      <c r="C116" s="160"/>
      <c r="D116" s="160"/>
      <c r="E116" s="468"/>
      <c r="F116" s="160"/>
      <c r="G116" s="160"/>
      <c r="H116" s="160"/>
      <c r="I116" s="59"/>
      <c r="J116" s="59"/>
      <c r="K116" s="59"/>
      <c r="L116" s="59"/>
      <c r="M116" s="59"/>
      <c r="N116" s="59"/>
      <c r="O116" s="59"/>
      <c r="P116" s="59"/>
      <c r="Q116" s="59"/>
      <c r="R116" s="59"/>
    </row>
    <row r="117" spans="1:18">
      <c r="A117" s="59"/>
      <c r="B117" s="59"/>
      <c r="C117" s="160"/>
      <c r="D117" s="160"/>
      <c r="E117" s="468"/>
      <c r="F117" s="160"/>
      <c r="G117" s="160"/>
      <c r="H117" s="160"/>
      <c r="I117" s="59"/>
      <c r="J117" s="59"/>
      <c r="K117" s="59"/>
      <c r="L117" s="59"/>
      <c r="M117" s="59"/>
      <c r="N117" s="59"/>
      <c r="O117" s="59"/>
      <c r="P117" s="59"/>
      <c r="Q117" s="59"/>
      <c r="R117" s="59"/>
    </row>
    <row r="118" spans="1:18">
      <c r="A118" s="59"/>
      <c r="B118" s="59"/>
      <c r="C118" s="160"/>
      <c r="D118" s="160"/>
      <c r="E118" s="468"/>
      <c r="F118" s="160"/>
      <c r="G118" s="160"/>
      <c r="H118" s="160"/>
      <c r="I118" s="59"/>
      <c r="J118" s="59"/>
      <c r="K118" s="59"/>
      <c r="L118" s="59"/>
      <c r="M118" s="59"/>
      <c r="N118" s="59"/>
      <c r="O118" s="59"/>
      <c r="P118" s="59"/>
      <c r="Q118" s="59"/>
      <c r="R118" s="59"/>
    </row>
    <row r="119" spans="1:18">
      <c r="A119" s="59"/>
      <c r="B119" s="59"/>
      <c r="C119" s="160"/>
      <c r="D119" s="160"/>
      <c r="E119" s="468"/>
      <c r="F119" s="160"/>
      <c r="G119" s="160"/>
      <c r="H119" s="160"/>
      <c r="I119" s="59"/>
      <c r="J119" s="59"/>
      <c r="K119" s="59"/>
      <c r="L119" s="59"/>
      <c r="M119" s="59"/>
      <c r="N119" s="59"/>
      <c r="O119" s="59"/>
      <c r="P119" s="59"/>
      <c r="Q119" s="59"/>
      <c r="R119" s="59"/>
    </row>
    <row r="120" spans="1:18">
      <c r="A120" s="59"/>
      <c r="B120" s="59"/>
      <c r="C120" s="160"/>
      <c r="D120" s="160"/>
      <c r="E120" s="468"/>
      <c r="F120" s="160"/>
      <c r="G120" s="160"/>
      <c r="H120" s="160"/>
      <c r="I120" s="59"/>
      <c r="J120" s="59"/>
      <c r="K120" s="59"/>
      <c r="L120" s="59"/>
      <c r="M120" s="59"/>
      <c r="N120" s="59"/>
      <c r="O120" s="59"/>
      <c r="P120" s="59"/>
      <c r="Q120" s="59"/>
      <c r="R120" s="59"/>
    </row>
    <row r="121" spans="1:18">
      <c r="A121" s="59"/>
      <c r="B121" s="59"/>
      <c r="C121" s="160"/>
      <c r="D121" s="160"/>
      <c r="E121" s="468"/>
      <c r="F121" s="160"/>
      <c r="G121" s="160"/>
      <c r="H121" s="160"/>
      <c r="I121" s="59"/>
      <c r="J121" s="59"/>
      <c r="K121" s="59"/>
      <c r="L121" s="59"/>
      <c r="M121" s="59"/>
      <c r="N121" s="59"/>
      <c r="O121" s="59"/>
      <c r="P121" s="59"/>
      <c r="Q121" s="59"/>
      <c r="R121" s="59"/>
    </row>
    <row r="122" spans="1:18">
      <c r="A122" s="59"/>
      <c r="B122" s="59"/>
      <c r="C122" s="160"/>
      <c r="D122" s="160"/>
      <c r="E122" s="468"/>
      <c r="F122" s="160"/>
      <c r="G122" s="160"/>
      <c r="H122" s="160"/>
      <c r="I122" s="59"/>
      <c r="J122" s="59"/>
      <c r="K122" s="59"/>
      <c r="L122" s="59"/>
      <c r="M122" s="59"/>
      <c r="N122" s="59"/>
      <c r="O122" s="59"/>
      <c r="P122" s="59"/>
      <c r="Q122" s="59"/>
      <c r="R122" s="59"/>
    </row>
    <row r="123" spans="1:18">
      <c r="A123" s="59"/>
      <c r="B123" s="59"/>
      <c r="C123" s="160"/>
      <c r="D123" s="160"/>
      <c r="E123" s="468"/>
      <c r="F123" s="160"/>
      <c r="G123" s="160"/>
      <c r="H123" s="160"/>
      <c r="I123" s="59"/>
      <c r="J123" s="59"/>
      <c r="K123" s="59"/>
      <c r="L123" s="59"/>
      <c r="M123" s="59"/>
      <c r="N123" s="59"/>
      <c r="O123" s="59"/>
      <c r="P123" s="59"/>
      <c r="Q123" s="59"/>
      <c r="R123" s="59"/>
    </row>
    <row r="124" spans="1:18">
      <c r="A124" s="59"/>
      <c r="B124" s="59"/>
      <c r="C124" s="548"/>
      <c r="D124" s="548"/>
      <c r="E124" s="468"/>
      <c r="F124" s="548"/>
      <c r="G124" s="548"/>
      <c r="H124" s="548"/>
    </row>
    <row r="125" spans="1:18">
      <c r="A125" s="59"/>
      <c r="B125" s="59"/>
      <c r="C125" s="548"/>
      <c r="D125" s="548"/>
      <c r="E125" s="468"/>
      <c r="F125" s="548"/>
      <c r="G125" s="548"/>
      <c r="H125" s="548"/>
    </row>
    <row r="126" spans="1:18">
      <c r="A126" s="59"/>
      <c r="B126" s="59"/>
      <c r="C126" s="548"/>
      <c r="D126" s="548"/>
      <c r="E126" s="468"/>
      <c r="F126" s="548"/>
      <c r="G126" s="548"/>
      <c r="H126" s="548"/>
    </row>
    <row r="127" spans="1:18">
      <c r="A127" s="59"/>
      <c r="B127" s="59"/>
      <c r="C127" s="548"/>
      <c r="D127" s="548"/>
      <c r="E127" s="468"/>
      <c r="F127" s="548"/>
      <c r="G127" s="548"/>
      <c r="H127" s="548"/>
    </row>
    <row r="128" spans="1:18">
      <c r="A128" s="59"/>
      <c r="B128" s="59"/>
      <c r="C128" s="548"/>
      <c r="D128" s="548"/>
      <c r="E128" s="468"/>
      <c r="F128" s="548"/>
      <c r="G128" s="548"/>
      <c r="H128" s="548"/>
    </row>
    <row r="129" spans="1:8">
      <c r="A129" s="59"/>
      <c r="B129" s="59"/>
      <c r="C129" s="548"/>
      <c r="D129" s="548"/>
      <c r="E129" s="468"/>
      <c r="F129" s="548"/>
      <c r="G129" s="548"/>
      <c r="H129" s="548"/>
    </row>
    <row r="130" spans="1:8">
      <c r="A130" s="59"/>
      <c r="B130" s="59"/>
      <c r="C130" s="548"/>
      <c r="D130" s="548"/>
      <c r="E130" s="468"/>
      <c r="F130" s="548"/>
      <c r="G130" s="548"/>
      <c r="H130" s="548"/>
    </row>
    <row r="131" spans="1:8">
      <c r="A131" s="59"/>
      <c r="B131" s="59"/>
      <c r="C131" s="548"/>
      <c r="D131" s="548"/>
      <c r="E131" s="468"/>
      <c r="F131" s="548"/>
      <c r="G131" s="548"/>
      <c r="H131" s="548"/>
    </row>
    <row r="132" spans="1:8">
      <c r="A132" s="59"/>
      <c r="B132" s="59"/>
      <c r="C132" s="548"/>
      <c r="D132" s="548"/>
      <c r="E132" s="468"/>
      <c r="F132" s="548"/>
      <c r="G132" s="548"/>
      <c r="H132" s="548"/>
    </row>
    <row r="133" spans="1:8">
      <c r="A133" s="59"/>
      <c r="B133" s="59"/>
      <c r="C133" s="548"/>
      <c r="D133" s="548"/>
      <c r="E133" s="468"/>
      <c r="F133" s="548"/>
      <c r="G133" s="548"/>
      <c r="H133" s="548"/>
    </row>
    <row r="134" spans="1:8">
      <c r="A134" s="59"/>
      <c r="B134" s="59"/>
      <c r="C134" s="548"/>
      <c r="D134" s="548"/>
      <c r="E134" s="468"/>
      <c r="F134" s="548"/>
      <c r="G134" s="548"/>
      <c r="H134" s="548"/>
    </row>
    <row r="135" spans="1:8">
      <c r="A135" s="59"/>
      <c r="B135" s="59"/>
      <c r="C135" s="548"/>
      <c r="D135" s="548"/>
      <c r="E135" s="468"/>
      <c r="F135" s="548"/>
      <c r="G135" s="548"/>
      <c r="H135" s="548"/>
    </row>
    <row r="136" spans="1:8">
      <c r="A136" s="59"/>
      <c r="B136" s="59"/>
      <c r="C136" s="548"/>
      <c r="D136" s="548"/>
      <c r="E136" s="468"/>
      <c r="F136" s="548"/>
      <c r="G136" s="548"/>
      <c r="H136" s="548"/>
    </row>
    <row r="137" spans="1:8">
      <c r="A137" s="59"/>
      <c r="B137" s="59"/>
      <c r="C137" s="548"/>
      <c r="D137" s="548"/>
      <c r="E137" s="468"/>
      <c r="F137" s="548"/>
      <c r="G137" s="548"/>
      <c r="H137" s="548"/>
    </row>
    <row r="138" spans="1:8">
      <c r="A138" s="59"/>
      <c r="B138" s="59"/>
      <c r="C138" s="548"/>
      <c r="D138" s="548"/>
      <c r="E138" s="468"/>
      <c r="F138" s="548"/>
      <c r="G138" s="548"/>
      <c r="H138" s="548"/>
    </row>
    <row r="139" spans="1:8">
      <c r="A139" s="59"/>
      <c r="B139" s="59"/>
      <c r="C139" s="548"/>
      <c r="D139" s="548"/>
      <c r="E139" s="468"/>
      <c r="F139" s="548"/>
      <c r="G139" s="548"/>
      <c r="H139" s="548"/>
    </row>
    <row r="140" spans="1:8">
      <c r="A140" s="59"/>
      <c r="B140" s="59"/>
      <c r="C140" s="548"/>
      <c r="D140" s="548"/>
      <c r="E140" s="468"/>
      <c r="F140" s="548"/>
      <c r="G140" s="548"/>
      <c r="H140" s="548"/>
    </row>
    <row r="141" spans="1:8">
      <c r="A141" s="59"/>
      <c r="B141" s="59"/>
      <c r="C141" s="548"/>
      <c r="D141" s="548"/>
      <c r="E141" s="468"/>
      <c r="F141" s="548"/>
      <c r="G141" s="548"/>
      <c r="H141" s="548"/>
    </row>
    <row r="142" spans="1:8">
      <c r="A142" s="59"/>
      <c r="B142" s="59"/>
      <c r="C142" s="548"/>
      <c r="D142" s="548"/>
      <c r="E142" s="468"/>
      <c r="F142" s="548"/>
      <c r="G142" s="548"/>
      <c r="H142" s="548"/>
    </row>
    <row r="143" spans="1:8">
      <c r="A143" s="59"/>
      <c r="B143" s="59"/>
      <c r="C143" s="548"/>
      <c r="D143" s="548"/>
      <c r="E143" s="468"/>
      <c r="F143" s="548"/>
      <c r="G143" s="548"/>
      <c r="H143" s="548"/>
    </row>
    <row r="144" spans="1:8">
      <c r="A144" s="59"/>
      <c r="B144" s="59"/>
      <c r="C144" s="548"/>
      <c r="D144" s="548"/>
      <c r="E144" s="468"/>
      <c r="F144" s="548"/>
      <c r="G144" s="548"/>
      <c r="H144" s="548"/>
    </row>
    <row r="145" spans="1:8">
      <c r="A145" s="59"/>
      <c r="B145" s="59"/>
      <c r="C145" s="548"/>
      <c r="D145" s="548"/>
      <c r="E145" s="468"/>
      <c r="F145" s="548"/>
      <c r="G145" s="548"/>
      <c r="H145" s="548"/>
    </row>
    <row r="146" spans="1:8">
      <c r="A146" s="59"/>
      <c r="B146" s="59"/>
      <c r="C146" s="548"/>
      <c r="D146" s="548"/>
      <c r="E146" s="468"/>
      <c r="F146" s="548"/>
      <c r="G146" s="548"/>
      <c r="H146" s="548"/>
    </row>
    <row r="147" spans="1:8">
      <c r="A147" s="59"/>
      <c r="B147" s="59"/>
      <c r="C147" s="548"/>
      <c r="D147" s="548"/>
      <c r="E147" s="468"/>
      <c r="F147" s="548"/>
      <c r="G147" s="548"/>
      <c r="H147" s="548"/>
    </row>
    <row r="148" spans="1:8">
      <c r="A148" s="59"/>
      <c r="B148" s="59"/>
      <c r="C148" s="548"/>
      <c r="D148" s="548"/>
      <c r="E148" s="468"/>
      <c r="F148" s="548"/>
      <c r="G148" s="548"/>
      <c r="H148" s="548"/>
    </row>
    <row r="149" spans="1:8">
      <c r="A149" s="59"/>
      <c r="B149" s="59"/>
      <c r="C149" s="548"/>
      <c r="D149" s="548"/>
      <c r="E149" s="468"/>
      <c r="F149" s="548"/>
      <c r="G149" s="548"/>
      <c r="H149" s="548"/>
    </row>
    <row r="150" spans="1:8">
      <c r="A150" s="59"/>
      <c r="B150" s="59"/>
      <c r="C150" s="548"/>
      <c r="D150" s="548"/>
      <c r="E150" s="468"/>
      <c r="F150" s="548"/>
      <c r="G150" s="548"/>
      <c r="H150" s="548"/>
    </row>
    <row r="151" spans="1:8">
      <c r="C151" s="548"/>
      <c r="D151" s="548"/>
      <c r="E151" s="468"/>
      <c r="F151" s="548"/>
      <c r="G151" s="548"/>
      <c r="H151" s="548"/>
    </row>
    <row r="152" spans="1:8">
      <c r="C152" s="548"/>
      <c r="D152" s="548"/>
      <c r="E152" s="468"/>
      <c r="F152" s="548"/>
      <c r="G152" s="548"/>
      <c r="H152" s="548"/>
    </row>
    <row r="153" spans="1:8">
      <c r="C153" s="548"/>
      <c r="D153" s="548"/>
      <c r="E153" s="468"/>
      <c r="F153" s="548"/>
      <c r="G153" s="548"/>
      <c r="H153" s="548"/>
    </row>
    <row r="154" spans="1:8">
      <c r="C154" s="548"/>
      <c r="D154" s="548"/>
      <c r="E154" s="468"/>
      <c r="F154" s="548"/>
      <c r="G154" s="548"/>
      <c r="H154" s="548"/>
    </row>
    <row r="155" spans="1:8">
      <c r="C155" s="548"/>
      <c r="D155" s="548"/>
      <c r="E155" s="468"/>
      <c r="F155" s="548"/>
      <c r="G155" s="548"/>
      <c r="H155" s="548"/>
    </row>
    <row r="156" spans="1:8">
      <c r="C156" s="548"/>
      <c r="D156" s="548"/>
      <c r="E156" s="468"/>
      <c r="F156" s="548"/>
      <c r="G156" s="548"/>
      <c r="H156" s="548"/>
    </row>
    <row r="157" spans="1:8">
      <c r="C157" s="548"/>
      <c r="D157" s="548"/>
      <c r="E157" s="468"/>
      <c r="F157" s="548"/>
      <c r="G157" s="548"/>
      <c r="H157" s="548"/>
    </row>
    <row r="158" spans="1:8">
      <c r="C158" s="548"/>
      <c r="D158" s="548"/>
      <c r="E158" s="468"/>
      <c r="F158" s="548"/>
      <c r="G158" s="548"/>
      <c r="H158" s="548"/>
    </row>
    <row r="159" spans="1:8">
      <c r="C159" s="548"/>
      <c r="D159" s="548"/>
      <c r="E159" s="468"/>
      <c r="F159" s="548"/>
      <c r="G159" s="548"/>
      <c r="H159" s="548"/>
    </row>
    <row r="160" spans="1:8">
      <c r="C160" s="548"/>
      <c r="D160" s="548"/>
      <c r="E160" s="468"/>
      <c r="F160" s="548"/>
      <c r="G160" s="548"/>
      <c r="H160" s="548"/>
    </row>
    <row r="161" spans="3:8">
      <c r="C161" s="548"/>
      <c r="D161" s="548"/>
      <c r="E161" s="468"/>
      <c r="F161" s="548"/>
      <c r="G161" s="548"/>
      <c r="H161" s="548"/>
    </row>
    <row r="162" spans="3:8">
      <c r="C162" s="548"/>
      <c r="D162" s="548"/>
      <c r="E162" s="468"/>
      <c r="F162" s="548"/>
      <c r="G162" s="548"/>
      <c r="H162" s="548"/>
    </row>
    <row r="163" spans="3:8">
      <c r="C163" s="548"/>
      <c r="D163" s="548"/>
      <c r="E163" s="468"/>
      <c r="F163" s="548"/>
      <c r="G163" s="548"/>
      <c r="H163" s="548"/>
    </row>
    <row r="164" spans="3:8">
      <c r="C164" s="548"/>
      <c r="D164" s="548"/>
      <c r="E164" s="468"/>
      <c r="F164" s="548"/>
      <c r="G164" s="548"/>
      <c r="H164" s="548"/>
    </row>
    <row r="165" spans="3:8">
      <c r="C165" s="548"/>
      <c r="D165" s="548"/>
      <c r="E165" s="468"/>
      <c r="F165" s="548"/>
      <c r="G165" s="548"/>
      <c r="H165" s="548"/>
    </row>
    <row r="166" spans="3:8">
      <c r="C166" s="548"/>
      <c r="D166" s="548"/>
      <c r="E166" s="468"/>
      <c r="F166" s="548"/>
      <c r="G166" s="548"/>
      <c r="H166" s="548"/>
    </row>
    <row r="167" spans="3:8">
      <c r="C167" s="548"/>
      <c r="D167" s="548"/>
      <c r="E167" s="468"/>
      <c r="F167" s="548"/>
      <c r="G167" s="548"/>
      <c r="H167" s="548"/>
    </row>
    <row r="168" spans="3:8">
      <c r="C168" s="548"/>
      <c r="D168" s="548"/>
      <c r="E168" s="468"/>
      <c r="F168" s="548"/>
      <c r="G168" s="548"/>
      <c r="H168" s="548"/>
    </row>
    <row r="169" spans="3:8">
      <c r="C169" s="548"/>
      <c r="D169" s="548"/>
      <c r="E169" s="468"/>
      <c r="F169" s="548"/>
      <c r="G169" s="548"/>
      <c r="H169" s="548"/>
    </row>
    <row r="170" spans="3:8">
      <c r="C170" s="548"/>
      <c r="D170" s="548"/>
      <c r="E170" s="468"/>
      <c r="F170" s="548"/>
      <c r="G170" s="548"/>
      <c r="H170" s="548"/>
    </row>
    <row r="171" spans="3:8">
      <c r="C171" s="548"/>
      <c r="D171" s="548"/>
      <c r="E171" s="468"/>
      <c r="F171" s="548"/>
      <c r="G171" s="548"/>
      <c r="H171" s="548"/>
    </row>
    <row r="172" spans="3:8">
      <c r="C172" s="548"/>
      <c r="D172" s="548"/>
      <c r="E172" s="468"/>
      <c r="F172" s="548"/>
      <c r="G172" s="548"/>
      <c r="H172" s="548"/>
    </row>
    <row r="173" spans="3:8">
      <c r="C173" s="548"/>
      <c r="D173" s="548"/>
      <c r="E173" s="468"/>
      <c r="F173" s="548"/>
      <c r="G173" s="548"/>
      <c r="H173" s="548"/>
    </row>
    <row r="174" spans="3:8">
      <c r="C174" s="548"/>
      <c r="D174" s="548"/>
      <c r="E174" s="468"/>
      <c r="F174" s="548"/>
      <c r="G174" s="548"/>
      <c r="H174" s="548"/>
    </row>
    <row r="175" spans="3:8">
      <c r="C175" s="548"/>
      <c r="D175" s="548"/>
      <c r="E175" s="468"/>
      <c r="F175" s="548"/>
      <c r="G175" s="548"/>
      <c r="H175" s="548"/>
    </row>
    <row r="176" spans="3:8">
      <c r="C176" s="548"/>
      <c r="D176" s="548"/>
      <c r="E176" s="468"/>
      <c r="F176" s="548"/>
      <c r="G176" s="548"/>
      <c r="H176" s="548"/>
    </row>
    <row r="177" spans="3:8">
      <c r="C177" s="548"/>
      <c r="D177" s="548"/>
      <c r="E177" s="468"/>
      <c r="F177" s="548"/>
      <c r="G177" s="548"/>
      <c r="H177" s="548"/>
    </row>
    <row r="178" spans="3:8">
      <c r="C178" s="548"/>
      <c r="D178" s="548"/>
      <c r="E178" s="468"/>
      <c r="F178" s="548"/>
      <c r="G178" s="548"/>
      <c r="H178" s="548"/>
    </row>
    <row r="179" spans="3:8">
      <c r="C179" s="548"/>
      <c r="D179" s="548"/>
      <c r="E179" s="468"/>
      <c r="F179" s="548"/>
      <c r="G179" s="548"/>
      <c r="H179" s="548"/>
    </row>
    <row r="180" spans="3:8">
      <c r="C180" s="548"/>
      <c r="D180" s="548"/>
      <c r="E180" s="468"/>
      <c r="F180" s="548"/>
      <c r="G180" s="548"/>
      <c r="H180" s="548"/>
    </row>
    <row r="181" spans="3:8">
      <c r="C181" s="548"/>
      <c r="D181" s="548"/>
      <c r="E181" s="468"/>
      <c r="F181" s="548"/>
      <c r="G181" s="548"/>
      <c r="H181" s="548"/>
    </row>
    <row r="182" spans="3:8">
      <c r="C182" s="548"/>
      <c r="D182" s="548"/>
      <c r="E182" s="468"/>
      <c r="F182" s="548"/>
      <c r="G182" s="548"/>
      <c r="H182" s="548"/>
    </row>
    <row r="183" spans="3:8">
      <c r="C183" s="548"/>
      <c r="D183" s="548"/>
      <c r="E183" s="468"/>
      <c r="F183" s="548"/>
      <c r="G183" s="548"/>
      <c r="H183" s="548"/>
    </row>
    <row r="184" spans="3:8">
      <c r="C184" s="548"/>
      <c r="D184" s="548"/>
      <c r="E184" s="468"/>
      <c r="F184" s="548"/>
      <c r="G184" s="548"/>
      <c r="H184" s="548"/>
    </row>
    <row r="185" spans="3:8">
      <c r="C185" s="548"/>
      <c r="D185" s="548"/>
      <c r="E185" s="468"/>
      <c r="F185" s="548"/>
      <c r="G185" s="548"/>
      <c r="H185" s="548"/>
    </row>
    <row r="186" spans="3:8">
      <c r="C186" s="548"/>
      <c r="D186" s="548"/>
      <c r="E186" s="468"/>
      <c r="F186" s="548"/>
      <c r="G186" s="548"/>
      <c r="H186" s="548"/>
    </row>
    <row r="187" spans="3:8">
      <c r="C187" s="548"/>
      <c r="D187" s="548"/>
      <c r="E187" s="468"/>
      <c r="F187" s="548"/>
      <c r="G187" s="548"/>
      <c r="H187" s="548"/>
    </row>
    <row r="188" spans="3:8">
      <c r="C188" s="548"/>
      <c r="D188" s="548"/>
      <c r="E188" s="468"/>
      <c r="F188" s="548"/>
      <c r="G188" s="548"/>
      <c r="H188" s="548"/>
    </row>
    <row r="189" spans="3:8">
      <c r="C189" s="548"/>
      <c r="D189" s="548"/>
      <c r="E189" s="468"/>
      <c r="F189" s="548"/>
      <c r="G189" s="548"/>
      <c r="H189" s="548"/>
    </row>
    <row r="190" spans="3:8">
      <c r="C190" s="548"/>
      <c r="D190" s="548"/>
      <c r="E190" s="468"/>
      <c r="F190" s="548"/>
      <c r="G190" s="548"/>
      <c r="H190" s="548"/>
    </row>
    <row r="191" spans="3:8">
      <c r="C191" s="548"/>
      <c r="D191" s="548"/>
      <c r="E191" s="468"/>
      <c r="F191" s="548"/>
      <c r="G191" s="548"/>
      <c r="H191" s="548"/>
    </row>
    <row r="192" spans="3:8">
      <c r="C192" s="548"/>
      <c r="D192" s="548"/>
      <c r="E192" s="468"/>
      <c r="F192" s="548"/>
      <c r="G192" s="548"/>
      <c r="H192" s="548"/>
    </row>
    <row r="193" spans="3:8">
      <c r="C193" s="548"/>
      <c r="D193" s="548"/>
      <c r="E193" s="468"/>
      <c r="F193" s="548"/>
      <c r="G193" s="548"/>
      <c r="H193" s="548"/>
    </row>
    <row r="194" spans="3:8">
      <c r="C194" s="548"/>
      <c r="D194" s="548"/>
      <c r="E194" s="468"/>
      <c r="F194" s="548"/>
      <c r="G194" s="548"/>
      <c r="H194" s="548"/>
    </row>
    <row r="195" spans="3:8">
      <c r="C195" s="548"/>
      <c r="D195" s="548"/>
      <c r="E195" s="468"/>
      <c r="F195" s="548"/>
      <c r="G195" s="548"/>
      <c r="H195" s="548"/>
    </row>
    <row r="196" spans="3:8">
      <c r="C196" s="548"/>
      <c r="D196" s="548"/>
      <c r="E196" s="468"/>
      <c r="F196" s="548"/>
      <c r="G196" s="548"/>
      <c r="H196" s="548"/>
    </row>
    <row r="197" spans="3:8">
      <c r="C197" s="548"/>
      <c r="D197" s="548"/>
      <c r="E197" s="468"/>
      <c r="F197" s="548"/>
      <c r="G197" s="548"/>
      <c r="H197" s="548"/>
    </row>
    <row r="198" spans="3:8">
      <c r="C198" s="548"/>
      <c r="D198" s="548"/>
      <c r="E198" s="468"/>
      <c r="F198" s="548"/>
      <c r="G198" s="548"/>
      <c r="H198" s="548"/>
    </row>
    <row r="199" spans="3:8">
      <c r="C199" s="548"/>
      <c r="D199" s="548"/>
      <c r="E199" s="468"/>
      <c r="F199" s="548"/>
      <c r="G199" s="548"/>
      <c r="H199" s="548"/>
    </row>
    <row r="200" spans="3:8">
      <c r="C200" s="548"/>
      <c r="D200" s="548"/>
      <c r="E200" s="468"/>
      <c r="F200" s="548"/>
      <c r="G200" s="548"/>
      <c r="H200" s="548"/>
    </row>
    <row r="201" spans="3:8">
      <c r="C201" s="548"/>
      <c r="D201" s="548"/>
      <c r="E201" s="468"/>
      <c r="F201" s="548"/>
      <c r="G201" s="548"/>
      <c r="H201" s="548"/>
    </row>
    <row r="202" spans="3:8">
      <c r="C202" s="548"/>
      <c r="D202" s="548"/>
      <c r="E202" s="468"/>
      <c r="F202" s="548"/>
      <c r="G202" s="548"/>
      <c r="H202" s="548"/>
    </row>
    <row r="203" spans="3:8">
      <c r="C203" s="548"/>
      <c r="D203" s="548"/>
      <c r="E203" s="468"/>
      <c r="F203" s="548"/>
      <c r="G203" s="548"/>
      <c r="H203" s="548"/>
    </row>
    <row r="204" spans="3:8">
      <c r="C204" s="548"/>
      <c r="D204" s="548"/>
      <c r="E204" s="468"/>
      <c r="F204" s="548"/>
      <c r="G204" s="548"/>
      <c r="H204" s="548"/>
    </row>
    <row r="205" spans="3:8">
      <c r="C205" s="548"/>
      <c r="D205" s="548"/>
      <c r="E205" s="468"/>
      <c r="F205" s="548"/>
      <c r="G205" s="548"/>
      <c r="H205" s="548"/>
    </row>
    <row r="206" spans="3:8">
      <c r="C206" s="548"/>
      <c r="D206" s="548"/>
      <c r="E206" s="468"/>
      <c r="F206" s="548"/>
      <c r="G206" s="548"/>
      <c r="H206" s="548"/>
    </row>
    <row r="207" spans="3:8">
      <c r="C207" s="548"/>
      <c r="D207" s="548"/>
      <c r="E207" s="468"/>
      <c r="F207" s="548"/>
      <c r="G207" s="548"/>
      <c r="H207" s="548"/>
    </row>
    <row r="208" spans="3:8">
      <c r="C208" s="548"/>
      <c r="D208" s="548"/>
      <c r="E208" s="468"/>
      <c r="F208" s="548"/>
      <c r="G208" s="548"/>
      <c r="H208" s="548"/>
    </row>
    <row r="209" spans="3:8">
      <c r="C209" s="548"/>
      <c r="D209" s="548"/>
      <c r="E209" s="468"/>
      <c r="F209" s="548"/>
      <c r="G209" s="548"/>
      <c r="H209" s="548"/>
    </row>
    <row r="210" spans="3:8">
      <c r="C210" s="548"/>
      <c r="D210" s="548"/>
      <c r="E210" s="468"/>
      <c r="F210" s="548"/>
      <c r="G210" s="548"/>
      <c r="H210" s="548"/>
    </row>
    <row r="211" spans="3:8">
      <c r="C211" s="548"/>
      <c r="D211" s="548"/>
      <c r="E211" s="468"/>
      <c r="F211" s="548"/>
      <c r="G211" s="548"/>
      <c r="H211" s="548"/>
    </row>
    <row r="212" spans="3:8">
      <c r="C212" s="548"/>
      <c r="D212" s="548"/>
      <c r="E212" s="468"/>
      <c r="F212" s="548"/>
      <c r="G212" s="548"/>
      <c r="H212" s="548"/>
    </row>
    <row r="213" spans="3:8">
      <c r="C213" s="548"/>
      <c r="D213" s="548"/>
      <c r="E213" s="468"/>
      <c r="F213" s="548"/>
      <c r="G213" s="548"/>
      <c r="H213" s="548"/>
    </row>
    <row r="214" spans="3:8">
      <c r="C214" s="548"/>
      <c r="D214" s="548"/>
      <c r="E214" s="468"/>
      <c r="F214" s="548"/>
      <c r="G214" s="548"/>
      <c r="H214" s="548"/>
    </row>
    <row r="215" spans="3:8">
      <c r="C215" s="548"/>
      <c r="D215" s="548"/>
      <c r="E215" s="468"/>
      <c r="F215" s="548"/>
      <c r="G215" s="548"/>
      <c r="H215" s="548"/>
    </row>
    <row r="216" spans="3:8">
      <c r="C216" s="548"/>
      <c r="D216" s="548"/>
      <c r="E216" s="468"/>
      <c r="F216" s="548"/>
      <c r="G216" s="548"/>
      <c r="H216" s="548"/>
    </row>
    <row r="217" spans="3:8">
      <c r="C217" s="548"/>
      <c r="D217" s="548"/>
      <c r="E217" s="468"/>
      <c r="F217" s="548"/>
      <c r="G217" s="548"/>
      <c r="H217" s="548"/>
    </row>
    <row r="218" spans="3:8">
      <c r="C218" s="548"/>
      <c r="D218" s="548"/>
      <c r="E218" s="468"/>
      <c r="F218" s="548"/>
      <c r="G218" s="548"/>
      <c r="H218" s="548"/>
    </row>
    <row r="219" spans="3:8">
      <c r="C219" s="548"/>
      <c r="D219" s="548"/>
      <c r="E219" s="468"/>
      <c r="F219" s="548"/>
      <c r="G219" s="548"/>
      <c r="H219" s="548"/>
    </row>
    <row r="220" spans="3:8">
      <c r="C220" s="548"/>
      <c r="D220" s="548"/>
      <c r="E220" s="468"/>
      <c r="F220" s="548"/>
      <c r="G220" s="548"/>
      <c r="H220" s="548"/>
    </row>
    <row r="221" spans="3:8">
      <c r="C221" s="548"/>
      <c r="D221" s="548"/>
      <c r="E221" s="468"/>
      <c r="F221" s="548"/>
      <c r="G221" s="548"/>
      <c r="H221" s="548"/>
    </row>
    <row r="222" spans="3:8">
      <c r="C222" s="548"/>
      <c r="D222" s="548"/>
      <c r="E222" s="468"/>
      <c r="F222" s="548"/>
      <c r="G222" s="548"/>
      <c r="H222" s="548"/>
    </row>
    <row r="223" spans="3:8">
      <c r="C223" s="548"/>
      <c r="D223" s="548"/>
      <c r="E223" s="468"/>
      <c r="F223" s="548"/>
      <c r="G223" s="548"/>
      <c r="H223" s="548"/>
    </row>
    <row r="224" spans="3:8">
      <c r="C224" s="548"/>
      <c r="D224" s="548"/>
      <c r="E224" s="468"/>
      <c r="F224" s="548"/>
      <c r="G224" s="548"/>
      <c r="H224" s="548"/>
    </row>
    <row r="225" spans="3:8">
      <c r="C225" s="548"/>
      <c r="D225" s="548"/>
      <c r="E225" s="468"/>
      <c r="F225" s="548"/>
      <c r="G225" s="548"/>
      <c r="H225" s="548"/>
    </row>
    <row r="226" spans="3:8">
      <c r="C226" s="548"/>
      <c r="D226" s="548"/>
      <c r="E226" s="468"/>
      <c r="F226" s="548"/>
      <c r="G226" s="548"/>
      <c r="H226" s="548"/>
    </row>
    <row r="227" spans="3:8">
      <c r="C227" s="548"/>
      <c r="D227" s="548"/>
      <c r="E227" s="468"/>
      <c r="F227" s="548"/>
      <c r="G227" s="548"/>
      <c r="H227" s="548"/>
    </row>
    <row r="228" spans="3:8">
      <c r="C228" s="548"/>
      <c r="D228" s="548"/>
      <c r="E228" s="468"/>
      <c r="F228" s="548"/>
      <c r="G228" s="548"/>
      <c r="H228" s="548"/>
    </row>
    <row r="229" spans="3:8">
      <c r="E229" s="468"/>
    </row>
    <row r="230" spans="3:8">
      <c r="E230" s="468"/>
    </row>
    <row r="231" spans="3:8">
      <c r="E231" s="468"/>
    </row>
    <row r="232" spans="3:8">
      <c r="E232" s="468"/>
    </row>
    <row r="233" spans="3:8">
      <c r="E233" s="468"/>
    </row>
    <row r="234" spans="3:8">
      <c r="E234" s="468"/>
    </row>
    <row r="235" spans="3:8">
      <c r="E235" s="468"/>
    </row>
    <row r="236" spans="3:8">
      <c r="E236" s="468"/>
    </row>
    <row r="237" spans="3:8">
      <c r="E237" s="468"/>
    </row>
    <row r="238" spans="3:8">
      <c r="E238" s="468"/>
    </row>
    <row r="239" spans="3:8">
      <c r="E239" s="468"/>
    </row>
    <row r="240" spans="3:8">
      <c r="E240" s="468"/>
    </row>
    <row r="241" spans="5:5">
      <c r="E241" s="468"/>
    </row>
    <row r="242" spans="5:5">
      <c r="E242" s="468"/>
    </row>
    <row r="243" spans="5:5">
      <c r="E243" s="468"/>
    </row>
    <row r="244" spans="5:5">
      <c r="E244" s="468"/>
    </row>
    <row r="245" spans="5:5">
      <c r="E245" s="468"/>
    </row>
    <row r="246" spans="5:5">
      <c r="E246" s="468"/>
    </row>
    <row r="247" spans="5:5">
      <c r="E247" s="468"/>
    </row>
    <row r="248" spans="5:5">
      <c r="E248" s="468"/>
    </row>
    <row r="249" spans="5:5">
      <c r="E249" s="468"/>
    </row>
    <row r="250" spans="5:5">
      <c r="E250" s="468"/>
    </row>
    <row r="251" spans="5:5">
      <c r="E251" s="468"/>
    </row>
    <row r="252" spans="5:5">
      <c r="E252" s="468"/>
    </row>
    <row r="253" spans="5:5">
      <c r="E253" s="468"/>
    </row>
    <row r="254" spans="5:5">
      <c r="E254" s="468"/>
    </row>
    <row r="255" spans="5:5">
      <c r="E255" s="468"/>
    </row>
    <row r="256" spans="5:5">
      <c r="E256" s="468"/>
    </row>
    <row r="257" spans="5:5">
      <c r="E257" s="468"/>
    </row>
    <row r="258" spans="5:5">
      <c r="E258" s="468"/>
    </row>
    <row r="259" spans="5:5">
      <c r="E259" s="468"/>
    </row>
    <row r="260" spans="5:5">
      <c r="E260" s="468"/>
    </row>
    <row r="261" spans="5:5">
      <c r="E261" s="468"/>
    </row>
    <row r="262" spans="5:5">
      <c r="E262" s="468"/>
    </row>
    <row r="263" spans="5:5">
      <c r="E263" s="468"/>
    </row>
    <row r="264" spans="5:5">
      <c r="E264" s="468"/>
    </row>
    <row r="265" spans="5:5">
      <c r="E265" s="468"/>
    </row>
    <row r="266" spans="5:5">
      <c r="E266" s="468"/>
    </row>
    <row r="267" spans="5:5">
      <c r="E267" s="468"/>
    </row>
    <row r="268" spans="5:5">
      <c r="E268" s="468"/>
    </row>
    <row r="269" spans="5:5">
      <c r="E269" s="468"/>
    </row>
    <row r="270" spans="5:5">
      <c r="E270" s="468"/>
    </row>
    <row r="271" spans="5:5">
      <c r="E271" s="468"/>
    </row>
    <row r="272" spans="5:5">
      <c r="E272" s="468"/>
    </row>
    <row r="273" spans="5:5">
      <c r="E273" s="468"/>
    </row>
    <row r="274" spans="5:5">
      <c r="E274" s="468"/>
    </row>
    <row r="275" spans="5:5">
      <c r="E275" s="468"/>
    </row>
    <row r="276" spans="5:5">
      <c r="E276" s="468"/>
    </row>
    <row r="277" spans="5:5">
      <c r="E277" s="468"/>
    </row>
    <row r="278" spans="5:5">
      <c r="E278" s="468"/>
    </row>
    <row r="279" spans="5:5">
      <c r="E279" s="468"/>
    </row>
    <row r="280" spans="5:5">
      <c r="E280" s="468"/>
    </row>
    <row r="281" spans="5:5">
      <c r="E281" s="468"/>
    </row>
    <row r="282" spans="5:5">
      <c r="E282" s="468"/>
    </row>
    <row r="283" spans="5:5">
      <c r="E283" s="468"/>
    </row>
    <row r="284" spans="5:5">
      <c r="E284" s="468"/>
    </row>
    <row r="285" spans="5:5">
      <c r="E285" s="468"/>
    </row>
    <row r="286" spans="5:5">
      <c r="E286" s="468"/>
    </row>
    <row r="287" spans="5:5">
      <c r="E287" s="468"/>
    </row>
    <row r="288" spans="5:5">
      <c r="E288" s="468"/>
    </row>
    <row r="289" spans="5:5">
      <c r="E289" s="468"/>
    </row>
    <row r="290" spans="5:5">
      <c r="E290" s="468"/>
    </row>
    <row r="291" spans="5:5">
      <c r="E291" s="468"/>
    </row>
    <row r="292" spans="5:5">
      <c r="E292" s="468"/>
    </row>
    <row r="293" spans="5:5">
      <c r="E293" s="468"/>
    </row>
    <row r="294" spans="5:5">
      <c r="E294" s="468"/>
    </row>
    <row r="295" spans="5:5">
      <c r="E295" s="468"/>
    </row>
    <row r="296" spans="5:5">
      <c r="E296" s="468"/>
    </row>
    <row r="297" spans="5:5">
      <c r="E297" s="468"/>
    </row>
    <row r="298" spans="5:5">
      <c r="E298" s="468"/>
    </row>
    <row r="299" spans="5:5">
      <c r="E299" s="468"/>
    </row>
    <row r="300" spans="5:5">
      <c r="E300" s="468"/>
    </row>
    <row r="301" spans="5:5">
      <c r="E301" s="468"/>
    </row>
    <row r="302" spans="5:5">
      <c r="E302" s="468"/>
    </row>
    <row r="303" spans="5:5">
      <c r="E303" s="468"/>
    </row>
    <row r="304" spans="5:5">
      <c r="E304" s="468"/>
    </row>
    <row r="305" spans="5:5">
      <c r="E305" s="468"/>
    </row>
    <row r="306" spans="5:5">
      <c r="E306" s="468"/>
    </row>
    <row r="307" spans="5:5">
      <c r="E307" s="468"/>
    </row>
    <row r="308" spans="5:5">
      <c r="E308" s="468"/>
    </row>
    <row r="309" spans="5:5">
      <c r="E309" s="468"/>
    </row>
    <row r="310" spans="5:5">
      <c r="E310" s="468"/>
    </row>
    <row r="311" spans="5:5">
      <c r="E311" s="468"/>
    </row>
    <row r="312" spans="5:5">
      <c r="E312" s="468"/>
    </row>
    <row r="313" spans="5:5">
      <c r="E313" s="468"/>
    </row>
    <row r="314" spans="5:5">
      <c r="E314" s="468"/>
    </row>
    <row r="315" spans="5:5">
      <c r="E315" s="468"/>
    </row>
    <row r="316" spans="5:5">
      <c r="E316" s="468"/>
    </row>
    <row r="317" spans="5:5">
      <c r="E317" s="468"/>
    </row>
    <row r="318" spans="5:5">
      <c r="E318" s="468"/>
    </row>
    <row r="319" spans="5:5">
      <c r="E319" s="468"/>
    </row>
    <row r="320" spans="5:5">
      <c r="E320" s="468"/>
    </row>
    <row r="321" spans="5:5">
      <c r="E321" s="468"/>
    </row>
    <row r="322" spans="5:5">
      <c r="E322" s="468"/>
    </row>
    <row r="323" spans="5:5">
      <c r="E323" s="468"/>
    </row>
    <row r="324" spans="5:5">
      <c r="E324" s="468"/>
    </row>
    <row r="325" spans="5:5">
      <c r="E325" s="468"/>
    </row>
    <row r="326" spans="5:5">
      <c r="E326" s="468"/>
    </row>
    <row r="327" spans="5:5">
      <c r="E327" s="468"/>
    </row>
    <row r="328" spans="5:5">
      <c r="E328" s="468"/>
    </row>
    <row r="329" spans="5:5">
      <c r="E329" s="468"/>
    </row>
    <row r="330" spans="5:5">
      <c r="E330" s="468"/>
    </row>
    <row r="331" spans="5:5">
      <c r="E331" s="468"/>
    </row>
    <row r="332" spans="5:5">
      <c r="E332" s="468"/>
    </row>
    <row r="333" spans="5:5">
      <c r="E333" s="468"/>
    </row>
    <row r="334" spans="5:5">
      <c r="E334" s="468"/>
    </row>
    <row r="335" spans="5:5">
      <c r="E335" s="468"/>
    </row>
    <row r="336" spans="5:5">
      <c r="E336" s="468"/>
    </row>
    <row r="337" spans="5:5">
      <c r="E337" s="468"/>
    </row>
    <row r="338" spans="5:5">
      <c r="E338" s="468"/>
    </row>
    <row r="339" spans="5:5">
      <c r="E339" s="468"/>
    </row>
    <row r="340" spans="5:5">
      <c r="E340" s="468"/>
    </row>
    <row r="341" spans="5:5">
      <c r="E341" s="468"/>
    </row>
    <row r="342" spans="5:5">
      <c r="E342" s="468"/>
    </row>
    <row r="343" spans="5:5">
      <c r="E343" s="468"/>
    </row>
    <row r="344" spans="5:5">
      <c r="E344" s="468"/>
    </row>
    <row r="345" spans="5:5">
      <c r="E345" s="468"/>
    </row>
    <row r="346" spans="5:5">
      <c r="E346" s="468"/>
    </row>
    <row r="347" spans="5:5">
      <c r="E347" s="468"/>
    </row>
    <row r="348" spans="5:5">
      <c r="E348" s="468"/>
    </row>
    <row r="349" spans="5:5">
      <c r="E349" s="468"/>
    </row>
    <row r="350" spans="5:5">
      <c r="E350" s="468"/>
    </row>
    <row r="351" spans="5:5">
      <c r="E351" s="468"/>
    </row>
    <row r="352" spans="5:5">
      <c r="E352" s="468"/>
    </row>
    <row r="353" spans="5:5">
      <c r="E353" s="468"/>
    </row>
    <row r="354" spans="5:5">
      <c r="E354" s="468"/>
    </row>
    <row r="355" spans="5:5">
      <c r="E355" s="468"/>
    </row>
    <row r="356" spans="5:5">
      <c r="E356" s="468"/>
    </row>
    <row r="357" spans="5:5">
      <c r="E357" s="468"/>
    </row>
    <row r="358" spans="5:5">
      <c r="E358" s="468"/>
    </row>
    <row r="359" spans="5:5">
      <c r="E359" s="468"/>
    </row>
    <row r="360" spans="5:5">
      <c r="E360" s="468"/>
    </row>
    <row r="361" spans="5:5">
      <c r="E361" s="468"/>
    </row>
    <row r="362" spans="5:5">
      <c r="E362" s="468"/>
    </row>
    <row r="363" spans="5:5">
      <c r="E363" s="468"/>
    </row>
    <row r="364" spans="5:5">
      <c r="E364" s="468"/>
    </row>
    <row r="365" spans="5:5">
      <c r="E365" s="468"/>
    </row>
    <row r="366" spans="5:5">
      <c r="E366" s="468"/>
    </row>
    <row r="367" spans="5:5">
      <c r="E367" s="468"/>
    </row>
    <row r="368" spans="5:5">
      <c r="E368" s="468"/>
    </row>
    <row r="369" spans="5:5">
      <c r="E369" s="468"/>
    </row>
    <row r="370" spans="5:5">
      <c r="E370" s="468"/>
    </row>
    <row r="371" spans="5:5">
      <c r="E371" s="468"/>
    </row>
    <row r="372" spans="5:5">
      <c r="E372" s="468"/>
    </row>
    <row r="373" spans="5:5">
      <c r="E373" s="468"/>
    </row>
    <row r="374" spans="5:5">
      <c r="E374" s="468"/>
    </row>
    <row r="375" spans="5:5">
      <c r="E375" s="468"/>
    </row>
    <row r="376" spans="5:5">
      <c r="E376" s="468"/>
    </row>
    <row r="377" spans="5:5">
      <c r="E377" s="468"/>
    </row>
    <row r="378" spans="5:5">
      <c r="E378" s="468"/>
    </row>
    <row r="379" spans="5:5">
      <c r="E379" s="468"/>
    </row>
    <row r="380" spans="5:5">
      <c r="E380" s="468"/>
    </row>
    <row r="381" spans="5:5">
      <c r="E381" s="468"/>
    </row>
    <row r="382" spans="5:5">
      <c r="E382" s="468"/>
    </row>
    <row r="383" spans="5:5">
      <c r="E383" s="468"/>
    </row>
    <row r="384" spans="5:5">
      <c r="E384" s="468"/>
    </row>
    <row r="385" spans="5:5">
      <c r="E385" s="468"/>
    </row>
    <row r="386" spans="5:5">
      <c r="E386" s="468"/>
    </row>
    <row r="387" spans="5:5">
      <c r="E387" s="468"/>
    </row>
    <row r="388" spans="5:5">
      <c r="E388" s="468"/>
    </row>
    <row r="389" spans="5:5">
      <c r="E389" s="468"/>
    </row>
    <row r="390" spans="5:5">
      <c r="E390" s="468"/>
    </row>
    <row r="391" spans="5:5">
      <c r="E391" s="468"/>
    </row>
    <row r="392" spans="5:5">
      <c r="E392" s="468"/>
    </row>
    <row r="393" spans="5:5">
      <c r="E393" s="468"/>
    </row>
    <row r="394" spans="5:5">
      <c r="E394" s="468"/>
    </row>
    <row r="395" spans="5:5">
      <c r="E395" s="468"/>
    </row>
    <row r="396" spans="5:5">
      <c r="E396" s="468"/>
    </row>
    <row r="397" spans="5:5">
      <c r="E397" s="468"/>
    </row>
    <row r="398" spans="5:5">
      <c r="E398" s="468"/>
    </row>
    <row r="399" spans="5:5">
      <c r="E399" s="468"/>
    </row>
    <row r="400" spans="5:5">
      <c r="E400" s="468"/>
    </row>
    <row r="401" spans="5:5">
      <c r="E401" s="468"/>
    </row>
    <row r="402" spans="5:5">
      <c r="E402" s="468"/>
    </row>
    <row r="403" spans="5:5">
      <c r="E403" s="468"/>
    </row>
    <row r="404" spans="5:5">
      <c r="E404" s="468"/>
    </row>
    <row r="405" spans="5:5">
      <c r="E405" s="468"/>
    </row>
    <row r="406" spans="5:5">
      <c r="E406" s="468"/>
    </row>
    <row r="407" spans="5:5">
      <c r="E407" s="468"/>
    </row>
    <row r="408" spans="5:5">
      <c r="E408" s="468"/>
    </row>
    <row r="409" spans="5:5">
      <c r="E409" s="468"/>
    </row>
    <row r="410" spans="5:5">
      <c r="E410" s="468"/>
    </row>
    <row r="411" spans="5:5">
      <c r="E411" s="468"/>
    </row>
    <row r="412" spans="5:5">
      <c r="E412" s="468"/>
    </row>
    <row r="413" spans="5:5">
      <c r="E413" s="468"/>
    </row>
    <row r="414" spans="5:5">
      <c r="E414" s="468"/>
    </row>
    <row r="415" spans="5:5">
      <c r="E415" s="468"/>
    </row>
    <row r="416" spans="5:5">
      <c r="E416" s="468"/>
    </row>
    <row r="417" spans="5:5">
      <c r="E417" s="468"/>
    </row>
    <row r="418" spans="5:5">
      <c r="E418" s="468"/>
    </row>
    <row r="419" spans="5:5">
      <c r="E419" s="468"/>
    </row>
    <row r="420" spans="5:5">
      <c r="E420" s="468"/>
    </row>
    <row r="421" spans="5:5">
      <c r="E421" s="468"/>
    </row>
    <row r="422" spans="5:5">
      <c r="E422" s="468"/>
    </row>
    <row r="423" spans="5:5">
      <c r="E423" s="468"/>
    </row>
    <row r="424" spans="5:5">
      <c r="E424" s="468"/>
    </row>
    <row r="425" spans="5:5">
      <c r="E425" s="468"/>
    </row>
    <row r="426" spans="5:5">
      <c r="E426" s="468"/>
    </row>
    <row r="427" spans="5:5">
      <c r="E427" s="468"/>
    </row>
    <row r="428" spans="5:5">
      <c r="E428" s="468"/>
    </row>
    <row r="429" spans="5:5">
      <c r="E429" s="468"/>
    </row>
    <row r="430" spans="5:5">
      <c r="E430" s="468"/>
    </row>
    <row r="431" spans="5:5">
      <c r="E431" s="468"/>
    </row>
    <row r="432" spans="5:5">
      <c r="E432" s="468"/>
    </row>
    <row r="433" spans="5:5">
      <c r="E433" s="468"/>
    </row>
    <row r="434" spans="5:5">
      <c r="E434" s="468"/>
    </row>
    <row r="435" spans="5:5">
      <c r="E435" s="468"/>
    </row>
    <row r="436" spans="5:5">
      <c r="E436" s="468"/>
    </row>
    <row r="437" spans="5:5">
      <c r="E437" s="468"/>
    </row>
    <row r="438" spans="5:5">
      <c r="E438" s="468"/>
    </row>
    <row r="439" spans="5:5">
      <c r="E439" s="468"/>
    </row>
    <row r="440" spans="5:5">
      <c r="E440" s="468"/>
    </row>
    <row r="441" spans="5:5">
      <c r="E441" s="468"/>
    </row>
    <row r="442" spans="5:5">
      <c r="E442" s="468"/>
    </row>
    <row r="443" spans="5:5">
      <c r="E443" s="468"/>
    </row>
    <row r="444" spans="5:5">
      <c r="E444" s="468"/>
    </row>
    <row r="445" spans="5:5">
      <c r="E445" s="468"/>
    </row>
    <row r="446" spans="5:5">
      <c r="E446" s="468"/>
    </row>
    <row r="447" spans="5:5">
      <c r="E447" s="468"/>
    </row>
    <row r="448" spans="5:5">
      <c r="E448" s="468"/>
    </row>
    <row r="449" spans="5:5">
      <c r="E449" s="468"/>
    </row>
    <row r="450" spans="5:5">
      <c r="E450" s="468"/>
    </row>
    <row r="451" spans="5:5">
      <c r="E451" s="468"/>
    </row>
    <row r="452" spans="5:5">
      <c r="E452" s="468"/>
    </row>
    <row r="453" spans="5:5">
      <c r="E453" s="468"/>
    </row>
    <row r="454" spans="5:5">
      <c r="E454" s="468"/>
    </row>
    <row r="455" spans="5:5">
      <c r="E455" s="468"/>
    </row>
    <row r="456" spans="5:5">
      <c r="E456" s="468"/>
    </row>
    <row r="457" spans="5:5">
      <c r="E457" s="468"/>
    </row>
    <row r="458" spans="5:5">
      <c r="E458" s="468"/>
    </row>
    <row r="459" spans="5:5">
      <c r="E459" s="468"/>
    </row>
    <row r="460" spans="5:5">
      <c r="E460" s="468"/>
    </row>
    <row r="461" spans="5:5">
      <c r="E461" s="468"/>
    </row>
    <row r="462" spans="5:5">
      <c r="E462" s="468"/>
    </row>
    <row r="463" spans="5:5">
      <c r="E463" s="468"/>
    </row>
    <row r="464" spans="5:5">
      <c r="E464" s="468"/>
    </row>
    <row r="465" spans="5:5">
      <c r="E465" s="468"/>
    </row>
    <row r="466" spans="5:5">
      <c r="E466" s="468"/>
    </row>
    <row r="467" spans="5:5">
      <c r="E467" s="468"/>
    </row>
    <row r="468" spans="5:5">
      <c r="E468" s="468"/>
    </row>
    <row r="469" spans="5:5">
      <c r="E469" s="468"/>
    </row>
    <row r="470" spans="5:5">
      <c r="E470" s="468"/>
    </row>
    <row r="471" spans="5:5">
      <c r="E471" s="468"/>
    </row>
    <row r="472" spans="5:5">
      <c r="E472" s="468"/>
    </row>
    <row r="473" spans="5:5">
      <c r="E473" s="468"/>
    </row>
    <row r="474" spans="5:5">
      <c r="E474" s="468"/>
    </row>
    <row r="475" spans="5:5">
      <c r="E475" s="468"/>
    </row>
    <row r="476" spans="5:5">
      <c r="E476" s="468"/>
    </row>
    <row r="477" spans="5:5">
      <c r="E477" s="468"/>
    </row>
    <row r="478" spans="5:5">
      <c r="E478" s="468"/>
    </row>
    <row r="479" spans="5:5">
      <c r="E479" s="468"/>
    </row>
    <row r="480" spans="5:5">
      <c r="E480" s="468"/>
    </row>
    <row r="481" spans="5:5">
      <c r="E481" s="468"/>
    </row>
    <row r="482" spans="5:5">
      <c r="E482" s="468"/>
    </row>
    <row r="483" spans="5:5">
      <c r="E483" s="468"/>
    </row>
    <row r="484" spans="5:5">
      <c r="E484" s="468"/>
    </row>
    <row r="485" spans="5:5">
      <c r="E485" s="468"/>
    </row>
    <row r="486" spans="5:5">
      <c r="E486" s="468"/>
    </row>
    <row r="487" spans="5:5">
      <c r="E487" s="468"/>
    </row>
    <row r="488" spans="5:5">
      <c r="E488" s="468"/>
    </row>
    <row r="489" spans="5:5">
      <c r="E489" s="468"/>
    </row>
    <row r="490" spans="5:5">
      <c r="E490" s="468"/>
    </row>
    <row r="491" spans="5:5">
      <c r="E491" s="468"/>
    </row>
    <row r="492" spans="5:5">
      <c r="E492" s="468"/>
    </row>
    <row r="493" spans="5:5">
      <c r="E493" s="468"/>
    </row>
    <row r="494" spans="5:5">
      <c r="E494" s="468"/>
    </row>
    <row r="495" spans="5:5">
      <c r="E495" s="468"/>
    </row>
    <row r="496" spans="5:5">
      <c r="E496" s="468"/>
    </row>
    <row r="497" spans="5:5">
      <c r="E497" s="468"/>
    </row>
    <row r="498" spans="5:5">
      <c r="E498" s="468"/>
    </row>
    <row r="499" spans="5:5">
      <c r="E499" s="468"/>
    </row>
    <row r="500" spans="5:5">
      <c r="E500" s="468"/>
    </row>
    <row r="501" spans="5:5">
      <c r="E501" s="468"/>
    </row>
    <row r="502" spans="5:5">
      <c r="E502" s="468"/>
    </row>
    <row r="503" spans="5:5">
      <c r="E503" s="468"/>
    </row>
    <row r="504" spans="5:5">
      <c r="E504" s="468"/>
    </row>
    <row r="505" spans="5:5">
      <c r="E505" s="468"/>
    </row>
    <row r="506" spans="5:5">
      <c r="E506" s="468"/>
    </row>
    <row r="507" spans="5:5">
      <c r="E507" s="468"/>
    </row>
    <row r="508" spans="5:5">
      <c r="E508" s="468"/>
    </row>
    <row r="509" spans="5:5">
      <c r="E509" s="468"/>
    </row>
    <row r="510" spans="5:5">
      <c r="E510" s="468"/>
    </row>
    <row r="511" spans="5:5">
      <c r="E511" s="468"/>
    </row>
    <row r="512" spans="5:5">
      <c r="E512" s="468"/>
    </row>
    <row r="513" spans="5:5">
      <c r="E513" s="468"/>
    </row>
    <row r="514" spans="5:5">
      <c r="E514" s="468"/>
    </row>
    <row r="515" spans="5:5">
      <c r="E515" s="468"/>
    </row>
    <row r="516" spans="5:5">
      <c r="E516" s="468"/>
    </row>
    <row r="517" spans="5:5">
      <c r="E517" s="468"/>
    </row>
    <row r="518" spans="5:5">
      <c r="E518" s="468"/>
    </row>
    <row r="519" spans="5:5">
      <c r="E519" s="468"/>
    </row>
    <row r="520" spans="5:5">
      <c r="E520" s="468"/>
    </row>
    <row r="521" spans="5:5">
      <c r="E521" s="468"/>
    </row>
    <row r="522" spans="5:5">
      <c r="E522" s="468"/>
    </row>
    <row r="523" spans="5:5">
      <c r="E523" s="468"/>
    </row>
    <row r="524" spans="5:5">
      <c r="E524" s="468"/>
    </row>
    <row r="525" spans="5:5">
      <c r="E525" s="468"/>
    </row>
    <row r="526" spans="5:5">
      <c r="E526" s="468"/>
    </row>
    <row r="527" spans="5:5">
      <c r="E527" s="468"/>
    </row>
    <row r="528" spans="5:5">
      <c r="E528" s="468"/>
    </row>
    <row r="529" spans="5:5">
      <c r="E529" s="468"/>
    </row>
    <row r="530" spans="5:5">
      <c r="E530" s="468"/>
    </row>
    <row r="531" spans="5:5">
      <c r="E531" s="468"/>
    </row>
    <row r="532" spans="5:5">
      <c r="E532" s="468"/>
    </row>
    <row r="533" spans="5:5">
      <c r="E533" s="468"/>
    </row>
    <row r="534" spans="5:5">
      <c r="E534" s="468"/>
    </row>
    <row r="535" spans="5:5">
      <c r="E535" s="468"/>
    </row>
    <row r="536" spans="5:5">
      <c r="E536" s="468"/>
    </row>
    <row r="537" spans="5:5">
      <c r="E537" s="468"/>
    </row>
    <row r="538" spans="5:5">
      <c r="E538" s="468"/>
    </row>
    <row r="539" spans="5:5">
      <c r="E539" s="468"/>
    </row>
    <row r="540" spans="5:5">
      <c r="E540" s="468"/>
    </row>
    <row r="541" spans="5:5">
      <c r="E541" s="468"/>
    </row>
    <row r="542" spans="5:5">
      <c r="E542" s="468"/>
    </row>
    <row r="543" spans="5:5">
      <c r="E543" s="468"/>
    </row>
    <row r="544" spans="5:5">
      <c r="E544" s="468"/>
    </row>
    <row r="545" spans="5:5">
      <c r="E545" s="468"/>
    </row>
    <row r="546" spans="5:5">
      <c r="E546" s="468"/>
    </row>
    <row r="547" spans="5:5">
      <c r="E547" s="468"/>
    </row>
    <row r="548" spans="5:5">
      <c r="E548" s="468"/>
    </row>
    <row r="549" spans="5:5">
      <c r="E549" s="468"/>
    </row>
    <row r="550" spans="5:5">
      <c r="E550" s="468"/>
    </row>
    <row r="551" spans="5:5">
      <c r="E551" s="468"/>
    </row>
    <row r="552" spans="5:5">
      <c r="E552" s="468"/>
    </row>
    <row r="553" spans="5:5">
      <c r="E553" s="468"/>
    </row>
    <row r="554" spans="5:5">
      <c r="E554" s="468"/>
    </row>
    <row r="555" spans="5:5">
      <c r="E555" s="468"/>
    </row>
    <row r="556" spans="5:5">
      <c r="E556" s="468"/>
    </row>
    <row r="557" spans="5:5">
      <c r="E557" s="468"/>
    </row>
    <row r="558" spans="5:5">
      <c r="E558" s="468"/>
    </row>
    <row r="559" spans="5:5">
      <c r="E559" s="468"/>
    </row>
    <row r="560" spans="5:5">
      <c r="E560" s="468"/>
    </row>
    <row r="561" spans="5:5">
      <c r="E561" s="468"/>
    </row>
    <row r="562" spans="5:5">
      <c r="E562" s="468"/>
    </row>
    <row r="563" spans="5:5">
      <c r="E563" s="468"/>
    </row>
    <row r="564" spans="5:5">
      <c r="E564" s="468"/>
    </row>
    <row r="565" spans="5:5">
      <c r="E565" s="468"/>
    </row>
    <row r="566" spans="5:5">
      <c r="E566" s="468"/>
    </row>
    <row r="567" spans="5:5">
      <c r="E567" s="468"/>
    </row>
    <row r="568" spans="5:5">
      <c r="E568" s="468"/>
    </row>
    <row r="569" spans="5:5">
      <c r="E569" s="468"/>
    </row>
    <row r="570" spans="5:5">
      <c r="E570" s="468"/>
    </row>
    <row r="571" spans="5:5">
      <c r="E571" s="468"/>
    </row>
    <row r="572" spans="5:5">
      <c r="E572" s="468"/>
    </row>
    <row r="573" spans="5:5">
      <c r="E573" s="468"/>
    </row>
    <row r="574" spans="5:5">
      <c r="E574" s="468"/>
    </row>
    <row r="575" spans="5:5">
      <c r="E575" s="468"/>
    </row>
    <row r="576" spans="5:5">
      <c r="E576" s="468"/>
    </row>
    <row r="577" spans="5:5">
      <c r="E577" s="468"/>
    </row>
    <row r="578" spans="5:5">
      <c r="E578" s="468"/>
    </row>
    <row r="579" spans="5:5">
      <c r="E579" s="468"/>
    </row>
    <row r="580" spans="5:5">
      <c r="E580" s="468"/>
    </row>
    <row r="581" spans="5:5">
      <c r="E581" s="468"/>
    </row>
    <row r="582" spans="5:5">
      <c r="E582" s="468"/>
    </row>
    <row r="583" spans="5:5">
      <c r="E583" s="468"/>
    </row>
    <row r="584" spans="5:5">
      <c r="E584" s="468"/>
    </row>
    <row r="585" spans="5:5">
      <c r="E585" s="468"/>
    </row>
    <row r="586" spans="5:5">
      <c r="E586" s="468"/>
    </row>
    <row r="587" spans="5:5">
      <c r="E587" s="468"/>
    </row>
    <row r="588" spans="5:5">
      <c r="E588" s="468"/>
    </row>
    <row r="589" spans="5:5">
      <c r="E589" s="468"/>
    </row>
    <row r="590" spans="5:5">
      <c r="E590" s="468"/>
    </row>
    <row r="591" spans="5:5">
      <c r="E591" s="468"/>
    </row>
    <row r="592" spans="5:5">
      <c r="E592" s="468"/>
    </row>
    <row r="593" spans="5:5">
      <c r="E593" s="468"/>
    </row>
    <row r="594" spans="5:5">
      <c r="E594" s="468"/>
    </row>
    <row r="595" spans="5:5">
      <c r="E595" s="468"/>
    </row>
    <row r="596" spans="5:5">
      <c r="E596" s="468"/>
    </row>
    <row r="597" spans="5:5">
      <c r="E597" s="468"/>
    </row>
    <row r="598" spans="5:5">
      <c r="E598" s="468"/>
    </row>
    <row r="599" spans="5:5">
      <c r="E599" s="468"/>
    </row>
    <row r="600" spans="5:5">
      <c r="E600" s="468"/>
    </row>
    <row r="601" spans="5:5">
      <c r="E601" s="468"/>
    </row>
    <row r="602" spans="5:5">
      <c r="E602" s="468"/>
    </row>
    <row r="603" spans="5:5">
      <c r="E603" s="468"/>
    </row>
    <row r="604" spans="5:5">
      <c r="E604" s="468"/>
    </row>
    <row r="605" spans="5:5">
      <c r="E605" s="468"/>
    </row>
    <row r="606" spans="5:5">
      <c r="E606" s="468"/>
    </row>
    <row r="607" spans="5:5">
      <c r="E607" s="468"/>
    </row>
    <row r="608" spans="5:5">
      <c r="E608" s="468"/>
    </row>
    <row r="609" spans="5:5">
      <c r="E609" s="468"/>
    </row>
    <row r="610" spans="5:5">
      <c r="E610" s="468"/>
    </row>
    <row r="611" spans="5:5">
      <c r="E611" s="468"/>
    </row>
    <row r="612" spans="5:5">
      <c r="E612" s="468"/>
    </row>
    <row r="613" spans="5:5">
      <c r="E613" s="468"/>
    </row>
    <row r="614" spans="5:5">
      <c r="E614" s="468"/>
    </row>
    <row r="615" spans="5:5">
      <c r="E615" s="468"/>
    </row>
    <row r="616" spans="5:5">
      <c r="E616" s="468"/>
    </row>
    <row r="617" spans="5:5">
      <c r="E617" s="468"/>
    </row>
    <row r="618" spans="5:5">
      <c r="E618" s="468"/>
    </row>
    <row r="619" spans="5:5">
      <c r="E619" s="468"/>
    </row>
    <row r="620" spans="5:5">
      <c r="E620" s="468"/>
    </row>
    <row r="621" spans="5:5">
      <c r="E621" s="468"/>
    </row>
    <row r="622" spans="5:5">
      <c r="E622" s="468"/>
    </row>
    <row r="623" spans="5:5">
      <c r="E623" s="468"/>
    </row>
    <row r="624" spans="5:5">
      <c r="E624" s="468"/>
    </row>
    <row r="625" spans="5:5">
      <c r="E625" s="468"/>
    </row>
    <row r="626" spans="5:5">
      <c r="E626" s="468"/>
    </row>
    <row r="627" spans="5:5">
      <c r="E627" s="468"/>
    </row>
    <row r="628" spans="5:5">
      <c r="E628" s="468"/>
    </row>
    <row r="629" spans="5:5">
      <c r="E629" s="468"/>
    </row>
    <row r="630" spans="5:5">
      <c r="E630" s="468"/>
    </row>
    <row r="631" spans="5:5">
      <c r="E631" s="468"/>
    </row>
    <row r="632" spans="5:5">
      <c r="E632" s="468"/>
    </row>
    <row r="633" spans="5:5">
      <c r="E633" s="468"/>
    </row>
    <row r="634" spans="5:5">
      <c r="E634" s="468"/>
    </row>
    <row r="635" spans="5:5">
      <c r="E635" s="468"/>
    </row>
    <row r="636" spans="5:5">
      <c r="E636" s="468"/>
    </row>
    <row r="637" spans="5:5">
      <c r="E637" s="468"/>
    </row>
    <row r="638" spans="5:5">
      <c r="E638" s="468"/>
    </row>
    <row r="639" spans="5:5">
      <c r="E639" s="468"/>
    </row>
    <row r="640" spans="5:5">
      <c r="E640" s="468"/>
    </row>
    <row r="641" spans="5:5">
      <c r="E641" s="468"/>
    </row>
    <row r="642" spans="5:5">
      <c r="E642" s="468"/>
    </row>
    <row r="643" spans="5:5">
      <c r="E643" s="468"/>
    </row>
    <row r="644" spans="5:5">
      <c r="E644" s="468"/>
    </row>
    <row r="645" spans="5:5">
      <c r="E645" s="468"/>
    </row>
    <row r="646" spans="5:5">
      <c r="E646" s="468"/>
    </row>
    <row r="647" spans="5:5">
      <c r="E647" s="468"/>
    </row>
    <row r="648" spans="5:5">
      <c r="E648" s="468"/>
    </row>
    <row r="649" spans="5:5">
      <c r="E649" s="468"/>
    </row>
    <row r="650" spans="5:5">
      <c r="E650" s="468"/>
    </row>
    <row r="651" spans="5:5">
      <c r="E651" s="468"/>
    </row>
    <row r="652" spans="5:5">
      <c r="E652" s="468"/>
    </row>
    <row r="653" spans="5:5">
      <c r="E653" s="468"/>
    </row>
    <row r="654" spans="5:5">
      <c r="E654" s="468"/>
    </row>
    <row r="655" spans="5:5">
      <c r="E655" s="468"/>
    </row>
    <row r="656" spans="5:5">
      <c r="E656" s="468"/>
    </row>
    <row r="657" spans="5:5">
      <c r="E657" s="468"/>
    </row>
    <row r="658" spans="5:5">
      <c r="E658" s="468"/>
    </row>
    <row r="659" spans="5:5">
      <c r="E659" s="468"/>
    </row>
    <row r="660" spans="5:5">
      <c r="E660" s="468"/>
    </row>
    <row r="661" spans="5:5">
      <c r="E661" s="468"/>
    </row>
    <row r="662" spans="5:5">
      <c r="E662" s="468"/>
    </row>
    <row r="663" spans="5:5">
      <c r="E663" s="468"/>
    </row>
    <row r="664" spans="5:5">
      <c r="E664" s="468"/>
    </row>
    <row r="665" spans="5:5">
      <c r="E665" s="468"/>
    </row>
    <row r="666" spans="5:5">
      <c r="E666" s="468"/>
    </row>
    <row r="667" spans="5:5">
      <c r="E667" s="468"/>
    </row>
    <row r="668" spans="5:5">
      <c r="E668" s="468"/>
    </row>
    <row r="669" spans="5:5">
      <c r="E669" s="468"/>
    </row>
    <row r="670" spans="5:5">
      <c r="E670" s="468"/>
    </row>
    <row r="671" spans="5:5">
      <c r="E671" s="468"/>
    </row>
    <row r="672" spans="5:5">
      <c r="E672" s="468"/>
    </row>
    <row r="673" spans="5:5">
      <c r="E673" s="468"/>
    </row>
    <row r="674" spans="5:5">
      <c r="E674" s="468"/>
    </row>
    <row r="675" spans="5:5">
      <c r="E675" s="468"/>
    </row>
    <row r="676" spans="5:5">
      <c r="E676" s="468"/>
    </row>
    <row r="677" spans="5:5">
      <c r="E677" s="468"/>
    </row>
    <row r="678" spans="5:5">
      <c r="E678" s="468"/>
    </row>
    <row r="679" spans="5:5">
      <c r="E679" s="468"/>
    </row>
    <row r="680" spans="5:5">
      <c r="E680" s="468"/>
    </row>
    <row r="681" spans="5:5">
      <c r="E681" s="468"/>
    </row>
    <row r="682" spans="5:5">
      <c r="E682" s="468"/>
    </row>
    <row r="683" spans="5:5">
      <c r="E683" s="468"/>
    </row>
    <row r="684" spans="5:5">
      <c r="E684" s="468"/>
    </row>
    <row r="685" spans="5:5">
      <c r="E685" s="468"/>
    </row>
    <row r="686" spans="5:5">
      <c r="E686" s="468"/>
    </row>
    <row r="687" spans="5:5">
      <c r="E687" s="468"/>
    </row>
    <row r="688" spans="5:5">
      <c r="E688" s="468"/>
    </row>
    <row r="689" spans="5:5">
      <c r="E689" s="468"/>
    </row>
    <row r="690" spans="5:5">
      <c r="E690" s="468"/>
    </row>
    <row r="691" spans="5:5">
      <c r="E691" s="468"/>
    </row>
    <row r="692" spans="5:5">
      <c r="E692" s="468"/>
    </row>
    <row r="693" spans="5:5">
      <c r="E693" s="468"/>
    </row>
    <row r="694" spans="5:5">
      <c r="E694" s="468"/>
    </row>
    <row r="695" spans="5:5">
      <c r="E695" s="468"/>
    </row>
    <row r="696" spans="5:5">
      <c r="E696" s="468"/>
    </row>
    <row r="697" spans="5:5">
      <c r="E697" s="468"/>
    </row>
    <row r="698" spans="5:5">
      <c r="E698" s="468"/>
    </row>
    <row r="699" spans="5:5">
      <c r="E699" s="468"/>
    </row>
    <row r="700" spans="5:5">
      <c r="E700" s="468"/>
    </row>
    <row r="701" spans="5:5">
      <c r="E701" s="468"/>
    </row>
    <row r="702" spans="5:5">
      <c r="E702" s="468"/>
    </row>
    <row r="703" spans="5:5">
      <c r="E703" s="468"/>
    </row>
    <row r="704" spans="5:5">
      <c r="E704" s="468"/>
    </row>
    <row r="705" spans="5:5">
      <c r="E705" s="468"/>
    </row>
    <row r="706" spans="5:5">
      <c r="E706" s="468"/>
    </row>
    <row r="707" spans="5:5">
      <c r="E707" s="468"/>
    </row>
    <row r="708" spans="5:5">
      <c r="E708" s="468"/>
    </row>
    <row r="709" spans="5:5">
      <c r="E709" s="468"/>
    </row>
    <row r="710" spans="5:5">
      <c r="E710" s="468"/>
    </row>
    <row r="711" spans="5:5">
      <c r="E711" s="468"/>
    </row>
    <row r="712" spans="5:5">
      <c r="E712" s="468"/>
    </row>
    <row r="713" spans="5:5">
      <c r="E713" s="468"/>
    </row>
    <row r="714" spans="5:5">
      <c r="E714" s="468"/>
    </row>
    <row r="715" spans="5:5">
      <c r="E715" s="468"/>
    </row>
    <row r="716" spans="5:5">
      <c r="E716" s="468"/>
    </row>
    <row r="717" spans="5:5">
      <c r="E717" s="468"/>
    </row>
    <row r="718" spans="5:5">
      <c r="E718" s="468"/>
    </row>
    <row r="719" spans="5:5">
      <c r="E719" s="468"/>
    </row>
    <row r="720" spans="5:5">
      <c r="E720" s="468"/>
    </row>
    <row r="721" spans="5:5">
      <c r="E721" s="468"/>
    </row>
    <row r="722" spans="5:5">
      <c r="E722" s="468"/>
    </row>
    <row r="723" spans="5:5">
      <c r="E723" s="468"/>
    </row>
    <row r="724" spans="5:5">
      <c r="E724" s="468"/>
    </row>
    <row r="725" spans="5:5">
      <c r="E725" s="468"/>
    </row>
    <row r="726" spans="5:5">
      <c r="E726" s="468"/>
    </row>
    <row r="727" spans="5:5">
      <c r="E727" s="468"/>
    </row>
    <row r="728" spans="5:5">
      <c r="E728" s="468"/>
    </row>
    <row r="729" spans="5:5">
      <c r="E729" s="468"/>
    </row>
    <row r="730" spans="5:5">
      <c r="E730" s="468"/>
    </row>
    <row r="731" spans="5:5">
      <c r="E731" s="468"/>
    </row>
    <row r="732" spans="5:5">
      <c r="E732" s="468"/>
    </row>
    <row r="733" spans="5:5">
      <c r="E733" s="468"/>
    </row>
    <row r="734" spans="5:5">
      <c r="E734" s="468"/>
    </row>
    <row r="735" spans="5:5">
      <c r="E735" s="468"/>
    </row>
    <row r="736" spans="5:5">
      <c r="E736" s="468"/>
    </row>
    <row r="737" spans="5:5">
      <c r="E737" s="468"/>
    </row>
    <row r="738" spans="5:5">
      <c r="E738" s="468"/>
    </row>
    <row r="739" spans="5:5">
      <c r="E739" s="468"/>
    </row>
    <row r="740" spans="5:5">
      <c r="E740" s="468"/>
    </row>
    <row r="741" spans="5:5">
      <c r="E741" s="468"/>
    </row>
    <row r="742" spans="5:5">
      <c r="E742" s="468"/>
    </row>
    <row r="743" spans="5:5">
      <c r="E743" s="468"/>
    </row>
    <row r="744" spans="5:5">
      <c r="E744" s="468"/>
    </row>
    <row r="745" spans="5:5">
      <c r="E745" s="468"/>
    </row>
    <row r="746" spans="5:5">
      <c r="E746" s="468"/>
    </row>
    <row r="747" spans="5:5">
      <c r="E747" s="468"/>
    </row>
    <row r="748" spans="5:5">
      <c r="E748" s="468"/>
    </row>
    <row r="749" spans="5:5">
      <c r="E749" s="468"/>
    </row>
    <row r="750" spans="5:5">
      <c r="E750" s="468"/>
    </row>
    <row r="751" spans="5:5">
      <c r="E751" s="468"/>
    </row>
    <row r="752" spans="5:5">
      <c r="E752" s="468"/>
    </row>
    <row r="753" spans="5:5">
      <c r="E753" s="468"/>
    </row>
    <row r="754" spans="5:5">
      <c r="E754" s="468"/>
    </row>
    <row r="755" spans="5:5">
      <c r="E755" s="468"/>
    </row>
    <row r="756" spans="5:5">
      <c r="E756" s="468"/>
    </row>
    <row r="757" spans="5:5">
      <c r="E757" s="468"/>
    </row>
    <row r="758" spans="5:5">
      <c r="E758" s="468"/>
    </row>
    <row r="759" spans="5:5">
      <c r="E759" s="468"/>
    </row>
    <row r="760" spans="5:5">
      <c r="E760" s="468"/>
    </row>
    <row r="761" spans="5:5">
      <c r="E761" s="468"/>
    </row>
    <row r="762" spans="5:5">
      <c r="E762" s="468"/>
    </row>
    <row r="763" spans="5:5">
      <c r="E763" s="468"/>
    </row>
    <row r="764" spans="5:5">
      <c r="E764" s="468"/>
    </row>
    <row r="765" spans="5:5">
      <c r="E765" s="468"/>
    </row>
    <row r="766" spans="5:5">
      <c r="E766" s="468"/>
    </row>
    <row r="767" spans="5:5">
      <c r="E767" s="468"/>
    </row>
    <row r="768" spans="5:5">
      <c r="E768" s="468"/>
    </row>
    <row r="769" spans="5:5">
      <c r="E769" s="468"/>
    </row>
    <row r="770" spans="5:5">
      <c r="E770" s="468"/>
    </row>
    <row r="771" spans="5:5">
      <c r="E771" s="468"/>
    </row>
    <row r="772" spans="5:5">
      <c r="E772" s="468"/>
    </row>
    <row r="773" spans="5:5">
      <c r="E773" s="468"/>
    </row>
    <row r="774" spans="5:5">
      <c r="E774" s="468"/>
    </row>
    <row r="775" spans="5:5">
      <c r="E775" s="468"/>
    </row>
    <row r="776" spans="5:5">
      <c r="E776" s="468"/>
    </row>
    <row r="777" spans="5:5">
      <c r="E777" s="468"/>
    </row>
    <row r="778" spans="5:5">
      <c r="E778" s="468"/>
    </row>
    <row r="779" spans="5:5">
      <c r="E779" s="468"/>
    </row>
    <row r="780" spans="5:5">
      <c r="E780" s="468"/>
    </row>
    <row r="781" spans="5:5">
      <c r="E781" s="468"/>
    </row>
    <row r="782" spans="5:5">
      <c r="E782" s="468"/>
    </row>
    <row r="783" spans="5:5">
      <c r="E783" s="468"/>
    </row>
    <row r="784" spans="5:5">
      <c r="E784" s="468"/>
    </row>
    <row r="785" spans="5:5">
      <c r="E785" s="468"/>
    </row>
    <row r="786" spans="5:5">
      <c r="E786" s="468"/>
    </row>
    <row r="787" spans="5:5">
      <c r="E787" s="468"/>
    </row>
    <row r="788" spans="5:5">
      <c r="E788" s="468"/>
    </row>
    <row r="789" spans="5:5">
      <c r="E789" s="468"/>
    </row>
    <row r="790" spans="5:5">
      <c r="E790" s="468"/>
    </row>
    <row r="791" spans="5:5">
      <c r="E791" s="468"/>
    </row>
    <row r="792" spans="5:5">
      <c r="E792" s="468"/>
    </row>
    <row r="793" spans="5:5">
      <c r="E793" s="468"/>
    </row>
    <row r="794" spans="5:5">
      <c r="E794" s="468"/>
    </row>
    <row r="795" spans="5:5">
      <c r="E795" s="468"/>
    </row>
    <row r="796" spans="5:5">
      <c r="E796" s="468"/>
    </row>
    <row r="797" spans="5:5">
      <c r="E797" s="468"/>
    </row>
    <row r="798" spans="5:5">
      <c r="E798" s="468"/>
    </row>
    <row r="799" spans="5:5">
      <c r="E799" s="468"/>
    </row>
    <row r="800" spans="5:5">
      <c r="E800" s="468"/>
    </row>
    <row r="801" spans="5:5">
      <c r="E801" s="468"/>
    </row>
    <row r="802" spans="5:5">
      <c r="E802" s="468"/>
    </row>
    <row r="803" spans="5:5">
      <c r="E803" s="468"/>
    </row>
    <row r="804" spans="5:5">
      <c r="E804" s="468"/>
    </row>
    <row r="805" spans="5:5">
      <c r="E805" s="468"/>
    </row>
    <row r="806" spans="5:5">
      <c r="E806" s="468"/>
    </row>
    <row r="807" spans="5:5">
      <c r="E807" s="468"/>
    </row>
    <row r="808" spans="5:5">
      <c r="E808" s="468"/>
    </row>
    <row r="809" spans="5:5">
      <c r="E809" s="468"/>
    </row>
    <row r="810" spans="5:5">
      <c r="E810" s="468"/>
    </row>
    <row r="811" spans="5:5">
      <c r="E811" s="468"/>
    </row>
    <row r="812" spans="5:5">
      <c r="E812" s="468"/>
    </row>
    <row r="813" spans="5:5">
      <c r="E813" s="468"/>
    </row>
    <row r="814" spans="5:5">
      <c r="E814" s="468"/>
    </row>
    <row r="815" spans="5:5">
      <c r="E815" s="468"/>
    </row>
    <row r="816" spans="5:5">
      <c r="E816" s="468"/>
    </row>
    <row r="817" spans="5:5">
      <c r="E817" s="468"/>
    </row>
    <row r="818" spans="5:5">
      <c r="E818" s="468"/>
    </row>
    <row r="819" spans="5:5">
      <c r="E819" s="468"/>
    </row>
    <row r="820" spans="5:5">
      <c r="E820" s="468"/>
    </row>
    <row r="821" spans="5:5">
      <c r="E821" s="468"/>
    </row>
    <row r="822" spans="5:5">
      <c r="E822" s="468"/>
    </row>
    <row r="823" spans="5:5">
      <c r="E823" s="468"/>
    </row>
    <row r="824" spans="5:5">
      <c r="E824" s="468"/>
    </row>
    <row r="825" spans="5:5">
      <c r="E825" s="468"/>
    </row>
    <row r="826" spans="5:5">
      <c r="E826" s="468"/>
    </row>
    <row r="827" spans="5:5">
      <c r="E827" s="468"/>
    </row>
    <row r="828" spans="5:5">
      <c r="E828" s="468"/>
    </row>
    <row r="829" spans="5:5">
      <c r="E829" s="468"/>
    </row>
    <row r="830" spans="5:5">
      <c r="E830" s="468"/>
    </row>
    <row r="831" spans="5:5">
      <c r="E831" s="468"/>
    </row>
    <row r="832" spans="5:5">
      <c r="E832" s="468"/>
    </row>
    <row r="833" spans="5:5">
      <c r="E833" s="468"/>
    </row>
    <row r="834" spans="5:5">
      <c r="E834" s="468"/>
    </row>
    <row r="835" spans="5:5">
      <c r="E835" s="468"/>
    </row>
    <row r="836" spans="5:5">
      <c r="E836" s="468"/>
    </row>
    <row r="837" spans="5:5">
      <c r="E837" s="468"/>
    </row>
    <row r="838" spans="5:5">
      <c r="E838" s="468"/>
    </row>
    <row r="839" spans="5:5">
      <c r="E839" s="468"/>
    </row>
    <row r="840" spans="5:5">
      <c r="E840" s="468"/>
    </row>
    <row r="841" spans="5:5">
      <c r="E841" s="468"/>
    </row>
    <row r="842" spans="5:5">
      <c r="E842" s="468"/>
    </row>
    <row r="843" spans="5:5">
      <c r="E843" s="468"/>
    </row>
    <row r="844" spans="5:5">
      <c r="E844" s="468"/>
    </row>
    <row r="845" spans="5:5">
      <c r="E845" s="468"/>
    </row>
    <row r="846" spans="5:5">
      <c r="E846" s="468"/>
    </row>
    <row r="847" spans="5:5">
      <c r="E847" s="468"/>
    </row>
    <row r="848" spans="5:5">
      <c r="E848" s="468"/>
    </row>
    <row r="849" spans="5:5">
      <c r="E849" s="468"/>
    </row>
    <row r="850" spans="5:5">
      <c r="E850" s="468"/>
    </row>
    <row r="851" spans="5:5">
      <c r="E851" s="468"/>
    </row>
    <row r="852" spans="5:5">
      <c r="E852" s="468"/>
    </row>
    <row r="853" spans="5:5">
      <c r="E853" s="468"/>
    </row>
    <row r="854" spans="5:5">
      <c r="E854" s="468"/>
    </row>
    <row r="855" spans="5:5">
      <c r="E855" s="468"/>
    </row>
    <row r="856" spans="5:5">
      <c r="E856" s="468"/>
    </row>
    <row r="857" spans="5:5">
      <c r="E857" s="468"/>
    </row>
    <row r="858" spans="5:5">
      <c r="E858" s="468"/>
    </row>
    <row r="859" spans="5:5">
      <c r="E859" s="468"/>
    </row>
    <row r="860" spans="5:5">
      <c r="E860" s="468"/>
    </row>
    <row r="861" spans="5:5">
      <c r="E861" s="468"/>
    </row>
    <row r="862" spans="5:5">
      <c r="E862" s="468"/>
    </row>
    <row r="863" spans="5:5">
      <c r="E863" s="468"/>
    </row>
    <row r="864" spans="5:5">
      <c r="E864" s="468"/>
    </row>
    <row r="865" spans="5:5">
      <c r="E865" s="468"/>
    </row>
    <row r="866" spans="5:5">
      <c r="E866" s="468"/>
    </row>
    <row r="867" spans="5:5">
      <c r="E867" s="468"/>
    </row>
    <row r="868" spans="5:5">
      <c r="E868" s="468"/>
    </row>
    <row r="869" spans="5:5">
      <c r="E869" s="468"/>
    </row>
    <row r="870" spans="5:5">
      <c r="E870" s="468"/>
    </row>
    <row r="871" spans="5:5">
      <c r="E871" s="468"/>
    </row>
    <row r="872" spans="5:5">
      <c r="E872" s="468"/>
    </row>
    <row r="873" spans="5:5">
      <c r="E873" s="468"/>
    </row>
    <row r="874" spans="5:5">
      <c r="E874" s="468"/>
    </row>
    <row r="875" spans="5:5">
      <c r="E875" s="468"/>
    </row>
    <row r="876" spans="5:5">
      <c r="E876" s="468"/>
    </row>
    <row r="877" spans="5:5">
      <c r="E877" s="468"/>
    </row>
    <row r="878" spans="5:5">
      <c r="E878" s="468"/>
    </row>
    <row r="879" spans="5:5">
      <c r="E879" s="468"/>
    </row>
    <row r="880" spans="5:5">
      <c r="E880" s="468"/>
    </row>
    <row r="881" spans="5:5">
      <c r="E881" s="468"/>
    </row>
    <row r="882" spans="5:5">
      <c r="E882" s="468"/>
    </row>
    <row r="883" spans="5:5">
      <c r="E883" s="468"/>
    </row>
    <row r="884" spans="5:5">
      <c r="E884" s="468"/>
    </row>
    <row r="885" spans="5:5">
      <c r="E885" s="468"/>
    </row>
    <row r="886" spans="5:5">
      <c r="E886" s="468"/>
    </row>
    <row r="887" spans="5:5">
      <c r="E887" s="468"/>
    </row>
    <row r="888" spans="5:5">
      <c r="E888" s="468"/>
    </row>
    <row r="889" spans="5:5">
      <c r="E889" s="468"/>
    </row>
    <row r="890" spans="5:5">
      <c r="E890" s="468"/>
    </row>
    <row r="891" spans="5:5">
      <c r="E891" s="468"/>
    </row>
    <row r="892" spans="5:5">
      <c r="E892" s="468"/>
    </row>
    <row r="893" spans="5:5">
      <c r="E893" s="468"/>
    </row>
    <row r="894" spans="5:5">
      <c r="E894" s="468"/>
    </row>
    <row r="895" spans="5:5">
      <c r="E895" s="468"/>
    </row>
    <row r="896" spans="5:5">
      <c r="E896" s="468"/>
    </row>
    <row r="897" spans="5:5">
      <c r="E897" s="468"/>
    </row>
    <row r="898" spans="5:5">
      <c r="E898" s="468"/>
    </row>
    <row r="899" spans="5:5">
      <c r="E899" s="468"/>
    </row>
    <row r="900" spans="5:5">
      <c r="E900" s="468"/>
    </row>
    <row r="901" spans="5:5">
      <c r="E901" s="468"/>
    </row>
    <row r="902" spans="5:5">
      <c r="E902" s="468"/>
    </row>
    <row r="903" spans="5:5">
      <c r="E903" s="468"/>
    </row>
    <row r="904" spans="5:5">
      <c r="E904" s="468"/>
    </row>
    <row r="905" spans="5:5">
      <c r="E905" s="468"/>
    </row>
    <row r="906" spans="5:5">
      <c r="E906" s="468"/>
    </row>
    <row r="907" spans="5:5">
      <c r="E907" s="468"/>
    </row>
    <row r="908" spans="5:5">
      <c r="E908" s="468"/>
    </row>
    <row r="909" spans="5:5">
      <c r="E909" s="468"/>
    </row>
    <row r="910" spans="5:5">
      <c r="E910" s="468"/>
    </row>
    <row r="911" spans="5:5">
      <c r="E911" s="468"/>
    </row>
    <row r="912" spans="5:5">
      <c r="E912" s="468"/>
    </row>
    <row r="913" spans="5:5">
      <c r="E913" s="468"/>
    </row>
    <row r="914" spans="5:5">
      <c r="E914" s="468"/>
    </row>
    <row r="915" spans="5:5">
      <c r="E915" s="468"/>
    </row>
    <row r="916" spans="5:5">
      <c r="E916" s="468"/>
    </row>
    <row r="917" spans="5:5">
      <c r="E917" s="468"/>
    </row>
    <row r="918" spans="5:5">
      <c r="E918" s="468"/>
    </row>
    <row r="919" spans="5:5">
      <c r="E919" s="468"/>
    </row>
    <row r="920" spans="5:5">
      <c r="E920" s="468"/>
    </row>
    <row r="921" spans="5:5">
      <c r="E921" s="468"/>
    </row>
    <row r="922" spans="5:5">
      <c r="E922" s="468"/>
    </row>
    <row r="923" spans="5:5">
      <c r="E923" s="468"/>
    </row>
    <row r="924" spans="5:5">
      <c r="E924" s="468"/>
    </row>
    <row r="925" spans="5:5">
      <c r="E925" s="468"/>
    </row>
    <row r="926" spans="5:5">
      <c r="E926" s="468"/>
    </row>
    <row r="927" spans="5:5">
      <c r="E927" s="468"/>
    </row>
    <row r="928" spans="5:5">
      <c r="E928" s="468"/>
    </row>
    <row r="929" spans="5:5">
      <c r="E929" s="468"/>
    </row>
    <row r="930" spans="5:5">
      <c r="E930" s="468"/>
    </row>
    <row r="931" spans="5:5">
      <c r="E931" s="468"/>
    </row>
    <row r="932" spans="5:5">
      <c r="E932" s="468"/>
    </row>
    <row r="933" spans="5:5">
      <c r="E933" s="468"/>
    </row>
    <row r="934" spans="5:5">
      <c r="E934" s="468"/>
    </row>
    <row r="935" spans="5:5">
      <c r="E935" s="468"/>
    </row>
    <row r="936" spans="5:5">
      <c r="E936" s="468"/>
    </row>
    <row r="937" spans="5:5">
      <c r="E937" s="468"/>
    </row>
    <row r="938" spans="5:5">
      <c r="E938" s="468"/>
    </row>
    <row r="939" spans="5:5">
      <c r="E939" s="468"/>
    </row>
    <row r="940" spans="5:5">
      <c r="E940" s="468"/>
    </row>
    <row r="941" spans="5:5">
      <c r="E941" s="468"/>
    </row>
    <row r="942" spans="5:5">
      <c r="E942" s="468"/>
    </row>
    <row r="943" spans="5:5">
      <c r="E943" s="468"/>
    </row>
    <row r="944" spans="5:5">
      <c r="E944" s="468"/>
    </row>
    <row r="945" spans="5:5">
      <c r="E945" s="468"/>
    </row>
    <row r="946" spans="5:5">
      <c r="E946" s="468"/>
    </row>
    <row r="947" spans="5:5">
      <c r="E947" s="468"/>
    </row>
    <row r="948" spans="5:5">
      <c r="E948" s="468"/>
    </row>
    <row r="949" spans="5:5">
      <c r="E949" s="468"/>
    </row>
    <row r="950" spans="5:5">
      <c r="E950" s="468"/>
    </row>
    <row r="951" spans="5:5">
      <c r="E951" s="468"/>
    </row>
    <row r="952" spans="5:5">
      <c r="E952" s="468"/>
    </row>
    <row r="953" spans="5:5">
      <c r="E953" s="468"/>
    </row>
    <row r="954" spans="5:5">
      <c r="E954" s="468"/>
    </row>
    <row r="955" spans="5:5">
      <c r="E955" s="468"/>
    </row>
    <row r="956" spans="5:5">
      <c r="E956" s="468"/>
    </row>
    <row r="957" spans="5:5">
      <c r="E957" s="468"/>
    </row>
    <row r="958" spans="5:5">
      <c r="E958" s="468"/>
    </row>
    <row r="959" spans="5:5">
      <c r="E959" s="468"/>
    </row>
    <row r="960" spans="5:5">
      <c r="E960" s="468"/>
    </row>
    <row r="961" spans="5:5">
      <c r="E961" s="468"/>
    </row>
    <row r="962" spans="5:5">
      <c r="E962" s="468"/>
    </row>
    <row r="963" spans="5:5">
      <c r="E963" s="468"/>
    </row>
    <row r="964" spans="5:5">
      <c r="E964" s="468"/>
    </row>
    <row r="965" spans="5:5">
      <c r="E965" s="468"/>
    </row>
    <row r="966" spans="5:5">
      <c r="E966" s="468"/>
    </row>
    <row r="967" spans="5:5">
      <c r="E967" s="468"/>
    </row>
    <row r="968" spans="5:5">
      <c r="E968" s="468"/>
    </row>
    <row r="969" spans="5:5">
      <c r="E969" s="468"/>
    </row>
    <row r="970" spans="5:5">
      <c r="E970" s="468"/>
    </row>
    <row r="971" spans="5:5">
      <c r="E971" s="468"/>
    </row>
    <row r="972" spans="5:5">
      <c r="E972" s="468"/>
    </row>
    <row r="973" spans="5:5">
      <c r="E973" s="468"/>
    </row>
    <row r="974" spans="5:5">
      <c r="E974" s="468"/>
    </row>
    <row r="975" spans="5:5">
      <c r="E975" s="468"/>
    </row>
    <row r="976" spans="5:5">
      <c r="E976" s="468"/>
    </row>
    <row r="977" spans="5:5">
      <c r="E977" s="468"/>
    </row>
    <row r="978" spans="5:5">
      <c r="E978" s="468"/>
    </row>
    <row r="979" spans="5:5">
      <c r="E979" s="468"/>
    </row>
    <row r="980" spans="5:5">
      <c r="E980" s="468"/>
    </row>
    <row r="981" spans="5:5">
      <c r="E981" s="468"/>
    </row>
    <row r="982" spans="5:5">
      <c r="E982" s="468"/>
    </row>
    <row r="983" spans="5:5">
      <c r="E983" s="468"/>
    </row>
    <row r="984" spans="5:5">
      <c r="E984" s="468"/>
    </row>
    <row r="985" spans="5:5">
      <c r="E985" s="468"/>
    </row>
    <row r="986" spans="5:5">
      <c r="E986" s="468"/>
    </row>
    <row r="987" spans="5:5">
      <c r="E987" s="468"/>
    </row>
    <row r="988" spans="5:5">
      <c r="E988" s="468"/>
    </row>
    <row r="989" spans="5:5">
      <c r="E989" s="468"/>
    </row>
    <row r="990" spans="5:5">
      <c r="E990" s="468"/>
    </row>
    <row r="991" spans="5:5">
      <c r="E991" s="468"/>
    </row>
    <row r="992" spans="5:5">
      <c r="E992" s="468"/>
    </row>
    <row r="993" spans="5:5">
      <c r="E993" s="468"/>
    </row>
    <row r="994" spans="5:5">
      <c r="E994" s="468"/>
    </row>
    <row r="995" spans="5:5">
      <c r="E995" s="468"/>
    </row>
    <row r="996" spans="5:5">
      <c r="E996" s="468"/>
    </row>
    <row r="997" spans="5:5">
      <c r="E997" s="468"/>
    </row>
    <row r="998" spans="5:5">
      <c r="E998" s="468"/>
    </row>
    <row r="999" spans="5:5">
      <c r="E999" s="468"/>
    </row>
    <row r="1000" spans="5:5">
      <c r="E1000" s="468"/>
    </row>
    <row r="1001" spans="5:5">
      <c r="E1001" s="468"/>
    </row>
    <row r="1002" spans="5:5">
      <c r="E1002" s="468"/>
    </row>
    <row r="1003" spans="5:5">
      <c r="E1003" s="468"/>
    </row>
    <row r="1004" spans="5:5">
      <c r="E1004" s="468"/>
    </row>
    <row r="1005" spans="5:5">
      <c r="E1005" s="468"/>
    </row>
    <row r="1006" spans="5:5">
      <c r="E1006" s="468"/>
    </row>
    <row r="1007" spans="5:5">
      <c r="E1007" s="468"/>
    </row>
    <row r="1008" spans="5:5">
      <c r="E1008" s="468"/>
    </row>
    <row r="1009" spans="5:5">
      <c r="E1009" s="468"/>
    </row>
    <row r="1010" spans="5:5">
      <c r="E1010" s="468"/>
    </row>
    <row r="1011" spans="5:5">
      <c r="E1011" s="468"/>
    </row>
    <row r="1012" spans="5:5">
      <c r="E1012" s="468"/>
    </row>
    <row r="1013" spans="5:5">
      <c r="E1013" s="468"/>
    </row>
    <row r="1014" spans="5:5">
      <c r="E1014" s="468"/>
    </row>
    <row r="1015" spans="5:5">
      <c r="E1015" s="468"/>
    </row>
    <row r="1016" spans="5:5">
      <c r="E1016" s="468"/>
    </row>
    <row r="1017" spans="5:5">
      <c r="E1017" s="468"/>
    </row>
    <row r="1018" spans="5:5">
      <c r="E1018" s="468"/>
    </row>
    <row r="1019" spans="5:5">
      <c r="E1019" s="468"/>
    </row>
    <row r="1020" spans="5:5">
      <c r="E1020" s="468"/>
    </row>
    <row r="1021" spans="5:5">
      <c r="E1021" s="468"/>
    </row>
    <row r="1022" spans="5:5">
      <c r="E1022" s="468"/>
    </row>
    <row r="1023" spans="5:5">
      <c r="E1023" s="468"/>
    </row>
    <row r="1024" spans="5:5">
      <c r="E1024" s="468"/>
    </row>
    <row r="1025" spans="5:5">
      <c r="E1025" s="468"/>
    </row>
    <row r="1026" spans="5:5">
      <c r="E1026" s="468"/>
    </row>
    <row r="1027" spans="5:5">
      <c r="E1027" s="468"/>
    </row>
    <row r="1028" spans="5:5">
      <c r="E1028" s="468"/>
    </row>
    <row r="1029" spans="5:5">
      <c r="E1029" s="468"/>
    </row>
    <row r="1030" spans="5:5">
      <c r="E1030" s="468"/>
    </row>
    <row r="1031" spans="5:5">
      <c r="E1031" s="468"/>
    </row>
    <row r="1032" spans="5:5">
      <c r="E1032" s="468"/>
    </row>
    <row r="1033" spans="5:5">
      <c r="E1033" s="468"/>
    </row>
    <row r="1034" spans="5:5">
      <c r="E1034" s="468"/>
    </row>
    <row r="1035" spans="5:5">
      <c r="E1035" s="468"/>
    </row>
    <row r="1036" spans="5:5">
      <c r="E1036" s="468"/>
    </row>
    <row r="1037" spans="5:5">
      <c r="E1037" s="468"/>
    </row>
    <row r="1038" spans="5:5">
      <c r="E1038" s="468"/>
    </row>
    <row r="1039" spans="5:5">
      <c r="E1039" s="468"/>
    </row>
    <row r="1040" spans="5:5">
      <c r="E1040" s="468"/>
    </row>
    <row r="1041" spans="5:5">
      <c r="E1041" s="468"/>
    </row>
    <row r="1042" spans="5:5">
      <c r="E1042" s="468"/>
    </row>
    <row r="1043" spans="5:5">
      <c r="E1043" s="468"/>
    </row>
    <row r="1044" spans="5:5">
      <c r="E1044" s="468"/>
    </row>
    <row r="1045" spans="5:5">
      <c r="E1045" s="468"/>
    </row>
    <row r="1046" spans="5:5">
      <c r="E1046" s="468"/>
    </row>
    <row r="1047" spans="5:5">
      <c r="E1047" s="468"/>
    </row>
    <row r="1048" spans="5:5">
      <c r="E1048" s="468"/>
    </row>
    <row r="1049" spans="5:5">
      <c r="E1049" s="468"/>
    </row>
    <row r="1050" spans="5:5">
      <c r="E1050" s="468"/>
    </row>
    <row r="1051" spans="5:5">
      <c r="E1051" s="468"/>
    </row>
    <row r="1052" spans="5:5">
      <c r="E1052" s="468"/>
    </row>
    <row r="1053" spans="5:5">
      <c r="E1053" s="468"/>
    </row>
    <row r="1054" spans="5:5">
      <c r="E1054" s="468"/>
    </row>
    <row r="1055" spans="5:5">
      <c r="E1055" s="468"/>
    </row>
    <row r="1056" spans="5:5">
      <c r="E1056" s="468"/>
    </row>
    <row r="1057" spans="5:5">
      <c r="E1057" s="468"/>
    </row>
    <row r="1058" spans="5:5">
      <c r="E1058" s="468"/>
    </row>
    <row r="1059" spans="5:5">
      <c r="E1059" s="468"/>
    </row>
    <row r="1060" spans="5:5">
      <c r="E1060" s="468"/>
    </row>
    <row r="1061" spans="5:5">
      <c r="E1061" s="468"/>
    </row>
    <row r="1062" spans="5:5">
      <c r="E1062" s="468"/>
    </row>
    <row r="1063" spans="5:5">
      <c r="E1063" s="468"/>
    </row>
    <row r="1064" spans="5:5">
      <c r="E1064" s="468"/>
    </row>
    <row r="1065" spans="5:5">
      <c r="E1065" s="468"/>
    </row>
    <row r="1066" spans="5:5">
      <c r="E1066" s="468"/>
    </row>
    <row r="1067" spans="5:5">
      <c r="E1067" s="468"/>
    </row>
    <row r="1068" spans="5:5">
      <c r="E1068" s="468"/>
    </row>
    <row r="1069" spans="5:5">
      <c r="E1069" s="468"/>
    </row>
    <row r="1070" spans="5:5">
      <c r="E1070" s="468"/>
    </row>
    <row r="1071" spans="5:5">
      <c r="E1071" s="468"/>
    </row>
    <row r="1072" spans="5:5">
      <c r="E1072" s="468"/>
    </row>
    <row r="1073" spans="5:5">
      <c r="E1073" s="468"/>
    </row>
    <row r="1074" spans="5:5">
      <c r="E1074" s="468"/>
    </row>
    <row r="1075" spans="5:5">
      <c r="E1075" s="468"/>
    </row>
    <row r="1076" spans="5:5">
      <c r="E1076" s="468"/>
    </row>
    <row r="1077" spans="5:5">
      <c r="E1077" s="468"/>
    </row>
    <row r="1078" spans="5:5">
      <c r="E1078" s="468"/>
    </row>
    <row r="1079" spans="5:5">
      <c r="E1079" s="468"/>
    </row>
    <row r="1080" spans="5:5">
      <c r="E1080" s="468"/>
    </row>
    <row r="1081" spans="5:5">
      <c r="E1081" s="468"/>
    </row>
    <row r="1082" spans="5:5">
      <c r="E1082" s="468"/>
    </row>
    <row r="1083" spans="5:5">
      <c r="E1083" s="468"/>
    </row>
    <row r="1084" spans="5:5">
      <c r="E1084" s="468"/>
    </row>
    <row r="1085" spans="5:5">
      <c r="E1085" s="468"/>
    </row>
    <row r="1086" spans="5:5">
      <c r="E1086" s="468"/>
    </row>
    <row r="1087" spans="5:5">
      <c r="E1087" s="468"/>
    </row>
    <row r="1088" spans="5:5">
      <c r="E1088" s="468"/>
    </row>
    <row r="1089" spans="5:5">
      <c r="E1089" s="468"/>
    </row>
    <row r="1090" spans="5:5">
      <c r="E1090" s="468"/>
    </row>
    <row r="1091" spans="5:5">
      <c r="E1091" s="468"/>
    </row>
    <row r="1092" spans="5:5">
      <c r="E1092" s="468"/>
    </row>
    <row r="1093" spans="5:5">
      <c r="E1093" s="468"/>
    </row>
    <row r="1094" spans="5:5">
      <c r="E1094" s="468"/>
    </row>
    <row r="1095" spans="5:5">
      <c r="E1095" s="468"/>
    </row>
    <row r="1096" spans="5:5">
      <c r="E1096" s="468"/>
    </row>
    <row r="1097" spans="5:5">
      <c r="E1097" s="468"/>
    </row>
    <row r="1098" spans="5:5">
      <c r="E1098" s="468"/>
    </row>
    <row r="1099" spans="5:5">
      <c r="E1099" s="468"/>
    </row>
    <row r="1100" spans="5:5">
      <c r="E1100" s="468"/>
    </row>
    <row r="1101" spans="5:5">
      <c r="E1101" s="468"/>
    </row>
    <row r="1102" spans="5:5">
      <c r="E1102" s="468"/>
    </row>
    <row r="1103" spans="5:5">
      <c r="E1103" s="468"/>
    </row>
    <row r="1104" spans="5:5">
      <c r="E1104" s="468"/>
    </row>
    <row r="1105" spans="5:5">
      <c r="E1105" s="468"/>
    </row>
    <row r="1106" spans="5:5">
      <c r="E1106" s="468"/>
    </row>
    <row r="1107" spans="5:5">
      <c r="E1107" s="468"/>
    </row>
    <row r="1108" spans="5:5">
      <c r="E1108" s="468"/>
    </row>
    <row r="1109" spans="5:5">
      <c r="E1109" s="468"/>
    </row>
    <row r="1110" spans="5:5">
      <c r="E1110" s="468"/>
    </row>
    <row r="1111" spans="5:5">
      <c r="E1111" s="468"/>
    </row>
    <row r="1112" spans="5:5">
      <c r="E1112" s="468"/>
    </row>
    <row r="1113" spans="5:5">
      <c r="E1113" s="468"/>
    </row>
    <row r="1114" spans="5:5">
      <c r="E1114" s="468"/>
    </row>
    <row r="1115" spans="5:5">
      <c r="E1115" s="468"/>
    </row>
    <row r="1116" spans="5:5">
      <c r="E1116" s="468"/>
    </row>
    <row r="1117" spans="5:5">
      <c r="E1117" s="468"/>
    </row>
    <row r="1118" spans="5:5">
      <c r="E1118" s="468"/>
    </row>
    <row r="1119" spans="5:5">
      <c r="E1119" s="468"/>
    </row>
    <row r="1120" spans="5:5">
      <c r="E1120" s="468"/>
    </row>
    <row r="1121" spans="5:5">
      <c r="E1121" s="468"/>
    </row>
    <row r="1122" spans="5:5">
      <c r="E1122" s="468"/>
    </row>
    <row r="1123" spans="5:5">
      <c r="E1123" s="468"/>
    </row>
    <row r="1124" spans="5:5">
      <c r="E1124" s="468"/>
    </row>
    <row r="1125" spans="5:5">
      <c r="E1125" s="468"/>
    </row>
    <row r="1126" spans="5:5">
      <c r="E1126" s="468"/>
    </row>
    <row r="1127" spans="5:5">
      <c r="E1127" s="468"/>
    </row>
    <row r="1128" spans="5:5">
      <c r="E1128" s="468"/>
    </row>
    <row r="1129" spans="5:5">
      <c r="E1129" s="468"/>
    </row>
    <row r="1130" spans="5:5">
      <c r="E1130" s="468"/>
    </row>
    <row r="1131" spans="5:5">
      <c r="E1131" s="468"/>
    </row>
    <row r="1132" spans="5:5">
      <c r="E1132" s="468"/>
    </row>
    <row r="1133" spans="5:5">
      <c r="E1133" s="468"/>
    </row>
    <row r="1134" spans="5:5">
      <c r="E1134" s="468"/>
    </row>
    <row r="1135" spans="5:5">
      <c r="E1135" s="468"/>
    </row>
    <row r="1136" spans="5:5">
      <c r="E1136" s="468"/>
    </row>
    <row r="1137" spans="5:5">
      <c r="E1137" s="468"/>
    </row>
    <row r="1138" spans="5:5">
      <c r="E1138" s="468"/>
    </row>
    <row r="1139" spans="5:5">
      <c r="E1139" s="468"/>
    </row>
    <row r="1140" spans="5:5">
      <c r="E1140" s="468"/>
    </row>
    <row r="1141" spans="5:5">
      <c r="E1141" s="468"/>
    </row>
    <row r="1142" spans="5:5">
      <c r="E1142" s="468"/>
    </row>
    <row r="1143" spans="5:5">
      <c r="E1143" s="468"/>
    </row>
    <row r="1144" spans="5:5">
      <c r="E1144" s="468"/>
    </row>
    <row r="1145" spans="5:5">
      <c r="E1145" s="468"/>
    </row>
    <row r="1146" spans="5:5">
      <c r="E1146" s="468"/>
    </row>
    <row r="1147" spans="5:5">
      <c r="E1147" s="468"/>
    </row>
    <row r="1148" spans="5:5">
      <c r="E1148" s="468"/>
    </row>
    <row r="1149" spans="5:5">
      <c r="E1149" s="468"/>
    </row>
    <row r="1150" spans="5:5">
      <c r="E1150" s="468"/>
    </row>
    <row r="1151" spans="5:5">
      <c r="E1151" s="468"/>
    </row>
    <row r="1152" spans="5:5">
      <c r="E1152" s="468"/>
    </row>
    <row r="1153" spans="5:5">
      <c r="E1153" s="468"/>
    </row>
    <row r="1154" spans="5:5">
      <c r="E1154" s="468"/>
    </row>
    <row r="1155" spans="5:5">
      <c r="E1155" s="468"/>
    </row>
    <row r="1156" spans="5:5">
      <c r="E1156" s="468"/>
    </row>
    <row r="1157" spans="5:5">
      <c r="E1157" s="468"/>
    </row>
    <row r="1158" spans="5:5">
      <c r="E1158" s="468"/>
    </row>
    <row r="1159" spans="5:5">
      <c r="E1159" s="468"/>
    </row>
    <row r="1160" spans="5:5">
      <c r="E1160" s="468"/>
    </row>
    <row r="1161" spans="5:5">
      <c r="E1161" s="468"/>
    </row>
    <row r="1162" spans="5:5">
      <c r="E1162" s="468"/>
    </row>
    <row r="1163" spans="5:5">
      <c r="E1163" s="468"/>
    </row>
    <row r="1164" spans="5:5">
      <c r="E1164" s="468"/>
    </row>
    <row r="1165" spans="5:5">
      <c r="E1165" s="468"/>
    </row>
    <row r="1166" spans="5:5">
      <c r="E1166" s="468"/>
    </row>
    <row r="1167" spans="5:5">
      <c r="E1167" s="468"/>
    </row>
    <row r="1168" spans="5:5">
      <c r="E1168" s="468"/>
    </row>
    <row r="1169" spans="5:5">
      <c r="E1169" s="468"/>
    </row>
    <row r="1170" spans="5:5">
      <c r="E1170" s="468"/>
    </row>
    <row r="1171" spans="5:5">
      <c r="E1171" s="468"/>
    </row>
    <row r="1172" spans="5:5">
      <c r="E1172" s="468"/>
    </row>
    <row r="1173" spans="5:5">
      <c r="E1173" s="468"/>
    </row>
    <row r="1174" spans="5:5">
      <c r="E1174" s="468"/>
    </row>
    <row r="1175" spans="5:5">
      <c r="E1175" s="468"/>
    </row>
    <row r="1176" spans="5:5">
      <c r="E1176" s="468"/>
    </row>
    <row r="1177" spans="5:5">
      <c r="E1177" s="468"/>
    </row>
    <row r="1178" spans="5:5">
      <c r="E1178" s="468"/>
    </row>
    <row r="1179" spans="5:5">
      <c r="E1179" s="468"/>
    </row>
    <row r="1180" spans="5:5">
      <c r="E1180" s="468"/>
    </row>
    <row r="1181" spans="5:5">
      <c r="E1181" s="468"/>
    </row>
    <row r="1182" spans="5:5">
      <c r="E1182" s="468"/>
    </row>
    <row r="1183" spans="5:5">
      <c r="E1183" s="468"/>
    </row>
    <row r="1184" spans="5:5">
      <c r="E1184" s="468"/>
    </row>
    <row r="1185" spans="5:5">
      <c r="E1185" s="468"/>
    </row>
    <row r="1186" spans="5:5">
      <c r="E1186" s="468"/>
    </row>
    <row r="1187" spans="5:5">
      <c r="E1187" s="468"/>
    </row>
    <row r="1188" spans="5:5">
      <c r="E1188" s="468"/>
    </row>
    <row r="1189" spans="5:5">
      <c r="E1189" s="468"/>
    </row>
    <row r="1190" spans="5:5">
      <c r="E1190" s="468"/>
    </row>
    <row r="1191" spans="5:5">
      <c r="E1191" s="468"/>
    </row>
    <row r="1192" spans="5:5">
      <c r="E1192" s="468"/>
    </row>
    <row r="1193" spans="5:5">
      <c r="E1193" s="468"/>
    </row>
    <row r="1194" spans="5:5">
      <c r="E1194" s="468"/>
    </row>
    <row r="1195" spans="5:5">
      <c r="E1195" s="468"/>
    </row>
    <row r="1196" spans="5:5">
      <c r="E1196" s="468"/>
    </row>
    <row r="1197" spans="5:5">
      <c r="E1197" s="468"/>
    </row>
    <row r="1198" spans="5:5">
      <c r="E1198" s="468"/>
    </row>
    <row r="1199" spans="5:5">
      <c r="E1199" s="468"/>
    </row>
    <row r="1200" spans="5:5">
      <c r="E1200" s="468"/>
    </row>
    <row r="1201" spans="5:5">
      <c r="E1201" s="468"/>
    </row>
    <row r="1202" spans="5:5">
      <c r="E1202" s="468"/>
    </row>
    <row r="1203" spans="5:5">
      <c r="E1203" s="468"/>
    </row>
    <row r="1204" spans="5:5">
      <c r="E1204" s="468"/>
    </row>
    <row r="1205" spans="5:5">
      <c r="E1205" s="468"/>
    </row>
    <row r="1206" spans="5:5">
      <c r="E1206" s="468"/>
    </row>
    <row r="1207" spans="5:5">
      <c r="E1207" s="468"/>
    </row>
    <row r="1208" spans="5:5">
      <c r="E1208" s="468"/>
    </row>
    <row r="1209" spans="5:5">
      <c r="E1209" s="468"/>
    </row>
    <row r="1210" spans="5:5">
      <c r="E1210" s="468"/>
    </row>
    <row r="1211" spans="5:5">
      <c r="E1211" s="468"/>
    </row>
    <row r="1212" spans="5:5">
      <c r="E1212" s="468"/>
    </row>
    <row r="1213" spans="5:5">
      <c r="E1213" s="468"/>
    </row>
    <row r="1214" spans="5:5">
      <c r="E1214" s="468"/>
    </row>
    <row r="1215" spans="5:5">
      <c r="E1215" s="468"/>
    </row>
    <row r="1216" spans="5:5">
      <c r="E1216" s="468"/>
    </row>
    <row r="1217" spans="5:5">
      <c r="E1217" s="468"/>
    </row>
    <row r="1218" spans="5:5">
      <c r="E1218" s="468"/>
    </row>
    <row r="1219" spans="5:5">
      <c r="E1219" s="468"/>
    </row>
    <row r="1220" spans="5:5">
      <c r="E1220" s="468"/>
    </row>
    <row r="1221" spans="5:5">
      <c r="E1221" s="468"/>
    </row>
    <row r="1222" spans="5:5">
      <c r="E1222" s="468"/>
    </row>
    <row r="1223" spans="5:5">
      <c r="E1223" s="468"/>
    </row>
    <row r="1224" spans="5:5">
      <c r="E1224" s="468"/>
    </row>
    <row r="1225" spans="5:5">
      <c r="E1225" s="468"/>
    </row>
    <row r="1226" spans="5:5">
      <c r="E1226" s="468"/>
    </row>
    <row r="1227" spans="5:5">
      <c r="E1227" s="468"/>
    </row>
    <row r="1228" spans="5:5">
      <c r="E1228" s="468"/>
    </row>
    <row r="1229" spans="5:5">
      <c r="E1229" s="468"/>
    </row>
    <row r="1230" spans="5:5">
      <c r="E1230" s="468"/>
    </row>
    <row r="1231" spans="5:5">
      <c r="E1231" s="468"/>
    </row>
    <row r="1232" spans="5:5">
      <c r="E1232" s="468"/>
    </row>
    <row r="1233" spans="5:5">
      <c r="E1233" s="468"/>
    </row>
    <row r="1234" spans="5:5">
      <c r="E1234" s="468"/>
    </row>
    <row r="1235" spans="5:5">
      <c r="E1235" s="468"/>
    </row>
    <row r="1236" spans="5:5">
      <c r="E1236" s="468"/>
    </row>
    <row r="1237" spans="5:5">
      <c r="E1237" s="468"/>
    </row>
    <row r="1238" spans="5:5">
      <c r="E1238" s="468"/>
    </row>
    <row r="1239" spans="5:5">
      <c r="E1239" s="468"/>
    </row>
    <row r="1240" spans="5:5">
      <c r="E1240" s="468"/>
    </row>
    <row r="1241" spans="5:5">
      <c r="E1241" s="468"/>
    </row>
    <row r="1242" spans="5:5">
      <c r="E1242" s="468"/>
    </row>
    <row r="1243" spans="5:5">
      <c r="E1243" s="468"/>
    </row>
    <row r="1244" spans="5:5">
      <c r="E1244" s="468"/>
    </row>
    <row r="1245" spans="5:5">
      <c r="E1245" s="468"/>
    </row>
    <row r="1246" spans="5:5">
      <c r="E1246" s="468"/>
    </row>
    <row r="1247" spans="5:5">
      <c r="E1247" s="468"/>
    </row>
    <row r="1248" spans="5:5">
      <c r="E1248" s="468"/>
    </row>
    <row r="1249" spans="5:5">
      <c r="E1249" s="468"/>
    </row>
    <row r="1250" spans="5:5">
      <c r="E1250" s="468"/>
    </row>
    <row r="1251" spans="5:5">
      <c r="E1251" s="468"/>
    </row>
    <row r="1252" spans="5:5">
      <c r="E1252" s="468"/>
    </row>
    <row r="1253" spans="5:5">
      <c r="E1253" s="468"/>
    </row>
    <row r="1254" spans="5:5">
      <c r="E1254" s="468"/>
    </row>
    <row r="1255" spans="5:5">
      <c r="E1255" s="468"/>
    </row>
    <row r="1256" spans="5:5">
      <c r="E1256" s="468"/>
    </row>
    <row r="1257" spans="5:5">
      <c r="E1257" s="468"/>
    </row>
    <row r="1258" spans="5:5">
      <c r="E1258" s="468"/>
    </row>
    <row r="1259" spans="5:5">
      <c r="E1259" s="468"/>
    </row>
    <row r="1260" spans="5:5">
      <c r="E1260" s="468"/>
    </row>
    <row r="1261" spans="5:5">
      <c r="E1261" s="468"/>
    </row>
    <row r="1262" spans="5:5">
      <c r="E1262" s="468"/>
    </row>
    <row r="1263" spans="5:5">
      <c r="E1263" s="468"/>
    </row>
    <row r="1264" spans="5:5">
      <c r="E1264" s="468"/>
    </row>
    <row r="1265" spans="5:5">
      <c r="E1265" s="468"/>
    </row>
    <row r="1266" spans="5:5">
      <c r="E1266" s="468"/>
    </row>
    <row r="1267" spans="5:5">
      <c r="E1267" s="468"/>
    </row>
    <row r="1268" spans="5:5">
      <c r="E1268" s="468"/>
    </row>
    <row r="1269" spans="5:5">
      <c r="E1269" s="468"/>
    </row>
    <row r="1270" spans="5:5">
      <c r="E1270" s="468"/>
    </row>
    <row r="1271" spans="5:5">
      <c r="E1271" s="468"/>
    </row>
    <row r="1272" spans="5:5">
      <c r="E1272" s="468"/>
    </row>
    <row r="1273" spans="5:5">
      <c r="E1273" s="468"/>
    </row>
    <row r="1274" spans="5:5">
      <c r="E1274" s="468"/>
    </row>
    <row r="1275" spans="5:5">
      <c r="E1275" s="468"/>
    </row>
    <row r="1276" spans="5:5">
      <c r="E1276" s="468"/>
    </row>
    <row r="1277" spans="5:5">
      <c r="E1277" s="468"/>
    </row>
    <row r="1278" spans="5:5">
      <c r="E1278" s="468"/>
    </row>
    <row r="1279" spans="5:5">
      <c r="E1279" s="468"/>
    </row>
    <row r="1280" spans="5:5">
      <c r="E1280" s="468"/>
    </row>
    <row r="1281" spans="5:5">
      <c r="E1281" s="468"/>
    </row>
    <row r="1282" spans="5:5">
      <c r="E1282" s="468"/>
    </row>
    <row r="1283" spans="5:5">
      <c r="E1283" s="468"/>
    </row>
    <row r="1284" spans="5:5">
      <c r="E1284" s="468"/>
    </row>
    <row r="1285" spans="5:5">
      <c r="E1285" s="468"/>
    </row>
    <row r="1286" spans="5:5">
      <c r="E1286" s="468"/>
    </row>
    <row r="1287" spans="5:5">
      <c r="E1287" s="468"/>
    </row>
    <row r="1288" spans="5:5">
      <c r="E1288" s="468"/>
    </row>
    <row r="1289" spans="5:5">
      <c r="E1289" s="468"/>
    </row>
    <row r="1290" spans="5:5">
      <c r="E1290" s="468"/>
    </row>
    <row r="1291" spans="5:5">
      <c r="E1291" s="468"/>
    </row>
    <row r="1292" spans="5:5">
      <c r="E1292" s="468"/>
    </row>
    <row r="1293" spans="5:5">
      <c r="E1293" s="468"/>
    </row>
    <row r="1294" spans="5:5">
      <c r="E1294" s="468"/>
    </row>
    <row r="1295" spans="5:5">
      <c r="E1295" s="468"/>
    </row>
    <row r="1296" spans="5:5">
      <c r="E1296" s="468"/>
    </row>
    <row r="1297" spans="5:5">
      <c r="E1297" s="468"/>
    </row>
    <row r="1298" spans="5:5">
      <c r="E1298" s="468"/>
    </row>
    <row r="1299" spans="5:5">
      <c r="E1299" s="468"/>
    </row>
    <row r="1300" spans="5:5">
      <c r="E1300" s="468"/>
    </row>
    <row r="1301" spans="5:5">
      <c r="E1301" s="468"/>
    </row>
    <row r="1302" spans="5:5">
      <c r="E1302" s="468"/>
    </row>
    <row r="1303" spans="5:5">
      <c r="E1303" s="468"/>
    </row>
    <row r="1304" spans="5:5">
      <c r="E1304" s="468"/>
    </row>
    <row r="1305" spans="5:5">
      <c r="E1305" s="468"/>
    </row>
    <row r="1306" spans="5:5">
      <c r="E1306" s="468"/>
    </row>
    <row r="1307" spans="5:5">
      <c r="E1307" s="468"/>
    </row>
    <row r="1308" spans="5:5">
      <c r="E1308" s="468"/>
    </row>
    <row r="1309" spans="5:5">
      <c r="E1309" s="468"/>
    </row>
    <row r="1310" spans="5:5">
      <c r="E1310" s="468"/>
    </row>
    <row r="1311" spans="5:5">
      <c r="E1311" s="468"/>
    </row>
    <row r="1312" spans="5:5">
      <c r="E1312" s="468"/>
    </row>
    <row r="1313" spans="5:5">
      <c r="E1313" s="468"/>
    </row>
    <row r="1314" spans="5:5">
      <c r="E1314" s="468"/>
    </row>
    <row r="1315" spans="5:5">
      <c r="E1315" s="468"/>
    </row>
    <row r="1316" spans="5:5">
      <c r="E1316" s="468"/>
    </row>
    <row r="1317" spans="5:5">
      <c r="E1317" s="468"/>
    </row>
    <row r="1318" spans="5:5">
      <c r="E1318" s="468"/>
    </row>
    <row r="1319" spans="5:5">
      <c r="E1319" s="468"/>
    </row>
    <row r="1320" spans="5:5">
      <c r="E1320" s="468"/>
    </row>
    <row r="1321" spans="5:5">
      <c r="E1321" s="468"/>
    </row>
    <row r="1322" spans="5:5">
      <c r="E1322" s="468"/>
    </row>
    <row r="1323" spans="5:5">
      <c r="E1323" s="468"/>
    </row>
    <row r="1324" spans="5:5">
      <c r="E1324" s="468"/>
    </row>
    <row r="1325" spans="5:5">
      <c r="E1325" s="468"/>
    </row>
    <row r="1326" spans="5:5">
      <c r="E1326" s="468"/>
    </row>
    <row r="1327" spans="5:5">
      <c r="E1327" s="468"/>
    </row>
    <row r="1328" spans="5:5">
      <c r="E1328" s="468"/>
    </row>
    <row r="1329" spans="5:5">
      <c r="E1329" s="468"/>
    </row>
    <row r="1330" spans="5:5">
      <c r="E1330" s="468"/>
    </row>
    <row r="1331" spans="5:5">
      <c r="E1331" s="468"/>
    </row>
    <row r="1332" spans="5:5">
      <c r="E1332" s="468"/>
    </row>
    <row r="1333" spans="5:5">
      <c r="E1333" s="468"/>
    </row>
    <row r="1334" spans="5:5">
      <c r="E1334" s="468"/>
    </row>
    <row r="1335" spans="5:5">
      <c r="E1335" s="468"/>
    </row>
    <row r="1336" spans="5:5">
      <c r="E1336" s="468"/>
    </row>
    <row r="1337" spans="5:5">
      <c r="E1337" s="468"/>
    </row>
    <row r="1338" spans="5:5">
      <c r="E1338" s="468"/>
    </row>
    <row r="1339" spans="5:5">
      <c r="E1339" s="468"/>
    </row>
    <row r="1340" spans="5:5">
      <c r="E1340" s="468"/>
    </row>
    <row r="1341" spans="5:5">
      <c r="E1341" s="468"/>
    </row>
    <row r="1342" spans="5:5">
      <c r="E1342" s="468"/>
    </row>
    <row r="1343" spans="5:5">
      <c r="E1343" s="468"/>
    </row>
    <row r="1344" spans="5:5">
      <c r="E1344" s="468"/>
    </row>
    <row r="1345" spans="5:5">
      <c r="E1345" s="468"/>
    </row>
    <row r="1346" spans="5:5">
      <c r="E1346" s="468"/>
    </row>
    <row r="1347" spans="5:5">
      <c r="E1347" s="468"/>
    </row>
    <row r="1348" spans="5:5">
      <c r="E1348" s="468"/>
    </row>
    <row r="1349" spans="5:5">
      <c r="E1349" s="468"/>
    </row>
    <row r="1350" spans="5:5">
      <c r="E1350" s="468"/>
    </row>
    <row r="1351" spans="5:5">
      <c r="E1351" s="468"/>
    </row>
    <row r="1352" spans="5:5">
      <c r="E1352" s="468"/>
    </row>
    <row r="1353" spans="5:5">
      <c r="E1353" s="468"/>
    </row>
    <row r="1354" spans="5:5">
      <c r="E1354" s="468"/>
    </row>
    <row r="1355" spans="5:5">
      <c r="E1355" s="468"/>
    </row>
    <row r="1356" spans="5:5">
      <c r="E1356" s="468"/>
    </row>
    <row r="1357" spans="5:5">
      <c r="E1357" s="468"/>
    </row>
    <row r="1358" spans="5:5">
      <c r="E1358" s="468"/>
    </row>
  </sheetData>
  <mergeCells count="10">
    <mergeCell ref="D6:E9"/>
    <mergeCell ref="F6:F9"/>
    <mergeCell ref="G6:G9"/>
    <mergeCell ref="H6:H9"/>
    <mergeCell ref="A2:C2"/>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1.-2. Vj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2"/>
  <sheetViews>
    <sheetView showGridLines="0" zoomScaleNormal="100" workbookViewId="0"/>
  </sheetViews>
  <sheetFormatPr baseColWidth="10" defaultRowHeight="12.75"/>
  <cols>
    <col min="1" max="1" width="114.28515625" customWidth="1"/>
  </cols>
  <sheetData>
    <row r="1" spans="1:1" ht="18">
      <c r="A1" s="19" t="s">
        <v>638</v>
      </c>
    </row>
    <row r="2" spans="1:1" ht="15" customHeight="1">
      <c r="A2" s="319"/>
    </row>
    <row r="3" spans="1:1" ht="120" customHeight="1">
      <c r="A3" s="70" t="s">
        <v>337</v>
      </c>
    </row>
    <row r="4" spans="1:1" ht="90" customHeight="1">
      <c r="A4" s="70" t="s">
        <v>4</v>
      </c>
    </row>
    <row r="5" spans="1:1" ht="15" customHeight="1">
      <c r="A5" s="70"/>
    </row>
    <row r="6" spans="1:1" ht="75" customHeight="1">
      <c r="A6" s="118" t="s">
        <v>637</v>
      </c>
    </row>
    <row r="7" spans="1:1">
      <c r="A7" s="2"/>
    </row>
    <row r="9" spans="1:1">
      <c r="A9" s="130"/>
    </row>
    <row r="11" spans="1:1" ht="12.75" customHeight="1">
      <c r="A11" s="320"/>
    </row>
    <row r="12" spans="1:1">
      <c r="A12" s="23"/>
    </row>
  </sheetData>
  <phoneticPr fontId="7" type="noConversion"/>
  <printOptions horizontalCentered="1"/>
  <pageMargins left="0.78740157480314965" right="0.78740157480314965" top="0.98425196850393704" bottom="0.98425196850393704" header="0.31496062992125984" footer="0.31496062992125984"/>
  <pageSetup paperSize="9" scale="75" orientation="portrait" r:id="rId1"/>
  <headerFooter alignWithMargins="0">
    <oddFooter>&amp;L&amp;"MetaNormalLF-Roman,Standard"&amp;7Statistisches Bundesamt, Fachserie 14, Reihe 2, 1.-2. Vj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33"/>
  <sheetViews>
    <sheetView showGridLines="0" zoomScaleNormal="100" zoomScaleSheetLayoutView="100" workbookViewId="0">
      <pane ySplit="7" topLeftCell="A8" activePane="bottomLeft" state="frozen"/>
      <selection activeCell="A71" sqref="A71"/>
      <selection pane="bottomLeft"/>
    </sheetView>
  </sheetViews>
  <sheetFormatPr baseColWidth="10" defaultRowHeight="12.75"/>
  <cols>
    <col min="1" max="1" width="61.7109375" style="322" customWidth="1"/>
    <col min="2" max="7" width="5.7109375" style="322" customWidth="1"/>
    <col min="8" max="10" width="15.7109375" style="365" customWidth="1"/>
    <col min="11" max="11" width="15.7109375" style="366" customWidth="1"/>
    <col min="12" max="12" width="15.7109375" style="365" customWidth="1"/>
    <col min="13" max="16384" width="11.42578125" style="322"/>
  </cols>
  <sheetData>
    <row r="1" spans="1:13" ht="15" customHeight="1">
      <c r="A1" s="321"/>
      <c r="H1" s="1108"/>
      <c r="I1" s="1108"/>
      <c r="J1" s="1108"/>
      <c r="K1" s="323"/>
      <c r="L1" s="1108"/>
    </row>
    <row r="2" spans="1:13" ht="15" customHeight="1">
      <c r="A2" s="1421" t="s">
        <v>650</v>
      </c>
      <c r="B2" s="1421"/>
      <c r="C2" s="1421"/>
      <c r="D2" s="1421"/>
      <c r="E2" s="1421"/>
      <c r="F2" s="1421"/>
      <c r="G2" s="1421"/>
      <c r="H2" s="1421"/>
      <c r="I2" s="1421"/>
      <c r="J2" s="1421"/>
      <c r="K2" s="1421"/>
      <c r="L2" s="1421"/>
    </row>
    <row r="3" spans="1:13" ht="15" customHeight="1">
      <c r="A3" s="1421" t="s">
        <v>160</v>
      </c>
      <c r="B3" s="1421"/>
      <c r="C3" s="1421"/>
      <c r="D3" s="1421"/>
      <c r="E3" s="1421"/>
      <c r="F3" s="1421"/>
      <c r="G3" s="1421"/>
      <c r="H3" s="1421"/>
      <c r="I3" s="1421"/>
      <c r="J3" s="1421"/>
      <c r="K3" s="1421"/>
      <c r="L3" s="1421"/>
    </row>
    <row r="4" spans="1:13" ht="15" customHeight="1">
      <c r="A4" s="1413"/>
      <c r="B4" s="1413"/>
      <c r="C4" s="1413"/>
      <c r="D4" s="1413"/>
      <c r="E4" s="1413"/>
      <c r="F4" s="1413"/>
      <c r="G4" s="1413"/>
      <c r="H4" s="1413"/>
      <c r="I4" s="1413"/>
      <c r="J4" s="323"/>
      <c r="K4" s="323"/>
      <c r="L4" s="1108"/>
    </row>
    <row r="5" spans="1:13" ht="15" customHeight="1">
      <c r="A5" s="1424"/>
      <c r="B5" s="1424"/>
      <c r="C5" s="1424"/>
      <c r="D5" s="1424"/>
      <c r="E5" s="1424"/>
      <c r="F5" s="1424"/>
      <c r="G5" s="1424"/>
      <c r="H5" s="1424"/>
      <c r="I5" s="1424"/>
      <c r="J5" s="324"/>
      <c r="K5" s="324"/>
      <c r="L5" s="324"/>
    </row>
    <row r="6" spans="1:13" ht="39.950000000000003" customHeight="1">
      <c r="A6" s="1414" t="s">
        <v>60</v>
      </c>
      <c r="B6" s="1416" t="s">
        <v>21</v>
      </c>
      <c r="C6" s="1417"/>
      <c r="D6" s="1417"/>
      <c r="E6" s="1417"/>
      <c r="F6" s="1417"/>
      <c r="G6" s="1418"/>
      <c r="H6" s="1416" t="s">
        <v>33</v>
      </c>
      <c r="I6" s="1417"/>
      <c r="J6" s="1416" t="s">
        <v>162</v>
      </c>
      <c r="K6" s="1417"/>
      <c r="L6" s="1418"/>
    </row>
    <row r="7" spans="1:13" ht="52.5" customHeight="1">
      <c r="A7" s="1415"/>
      <c r="B7" s="434" t="s">
        <v>649</v>
      </c>
      <c r="C7" s="1122" t="s">
        <v>648</v>
      </c>
      <c r="D7" s="1121" t="s">
        <v>647</v>
      </c>
      <c r="E7" s="1122" t="s">
        <v>646</v>
      </c>
      <c r="F7" s="434" t="s">
        <v>645</v>
      </c>
      <c r="G7" s="1121" t="s">
        <v>644</v>
      </c>
      <c r="H7" s="325" t="s">
        <v>22</v>
      </c>
      <c r="I7" s="325" t="s">
        <v>23</v>
      </c>
      <c r="J7" s="325" t="s">
        <v>307</v>
      </c>
      <c r="K7" s="326" t="s">
        <v>24</v>
      </c>
      <c r="L7" s="325" t="s">
        <v>25</v>
      </c>
    </row>
    <row r="8" spans="1:13" ht="15" customHeight="1">
      <c r="A8" s="327"/>
      <c r="B8" s="328"/>
      <c r="C8" s="328"/>
      <c r="D8" s="328"/>
      <c r="E8" s="328"/>
      <c r="F8" s="328"/>
      <c r="G8" s="328"/>
      <c r="H8" s="329"/>
      <c r="I8" s="329"/>
      <c r="J8" s="329"/>
      <c r="K8" s="329"/>
      <c r="L8" s="329"/>
    </row>
    <row r="9" spans="1:13" s="331" customFormat="1" ht="15" customHeight="1">
      <c r="A9" s="327" t="s">
        <v>104</v>
      </c>
      <c r="B9" s="621">
        <v>1</v>
      </c>
      <c r="C9" s="621">
        <v>1</v>
      </c>
      <c r="D9" s="621" t="s">
        <v>26</v>
      </c>
      <c r="E9" s="621">
        <v>1</v>
      </c>
      <c r="F9" s="621">
        <v>1</v>
      </c>
      <c r="G9" s="621" t="s">
        <v>26</v>
      </c>
      <c r="H9" s="623" t="s">
        <v>27</v>
      </c>
      <c r="I9" s="623" t="s">
        <v>27</v>
      </c>
      <c r="J9" s="623" t="s">
        <v>27</v>
      </c>
      <c r="K9" s="623" t="s">
        <v>27</v>
      </c>
      <c r="L9" s="623" t="s">
        <v>27</v>
      </c>
      <c r="M9" s="330"/>
    </row>
    <row r="10" spans="1:13" ht="15" customHeight="1">
      <c r="A10" s="327"/>
      <c r="B10" s="332"/>
      <c r="C10" s="332"/>
      <c r="D10" s="332"/>
      <c r="E10" s="332"/>
      <c r="F10" s="332"/>
      <c r="G10" s="332"/>
      <c r="H10" s="623"/>
      <c r="I10" s="623"/>
      <c r="J10" s="623"/>
      <c r="K10" s="623"/>
      <c r="L10" s="623"/>
    </row>
    <row r="11" spans="1:13" ht="15" customHeight="1">
      <c r="A11" s="333" t="s">
        <v>685</v>
      </c>
      <c r="B11" s="624" t="s">
        <v>26</v>
      </c>
      <c r="C11" s="332">
        <v>2</v>
      </c>
      <c r="D11" s="624" t="s">
        <v>26</v>
      </c>
      <c r="E11" s="624" t="s">
        <v>26</v>
      </c>
      <c r="F11" s="332">
        <v>4</v>
      </c>
      <c r="G11" s="624" t="s">
        <v>26</v>
      </c>
      <c r="H11" s="620" t="s">
        <v>27</v>
      </c>
      <c r="I11" s="620" t="s">
        <v>27</v>
      </c>
      <c r="J11" s="620" t="s">
        <v>27</v>
      </c>
      <c r="K11" s="620" t="s">
        <v>26</v>
      </c>
      <c r="L11" s="620" t="s">
        <v>26</v>
      </c>
    </row>
    <row r="12" spans="1:13" ht="15" customHeight="1">
      <c r="A12" s="333"/>
      <c r="B12" s="332"/>
      <c r="C12" s="332"/>
      <c r="D12" s="332"/>
      <c r="E12" s="332"/>
      <c r="F12" s="332"/>
      <c r="G12" s="332"/>
      <c r="H12" s="334"/>
      <c r="I12" s="334"/>
      <c r="J12" s="334"/>
      <c r="K12" s="334"/>
      <c r="L12" s="334"/>
    </row>
    <row r="13" spans="1:13" ht="15" customHeight="1">
      <c r="A13" s="335" t="s">
        <v>437</v>
      </c>
      <c r="B13" s="1106" t="s">
        <v>26</v>
      </c>
      <c r="C13" s="1106">
        <v>3</v>
      </c>
      <c r="D13" s="1106" t="s">
        <v>26</v>
      </c>
      <c r="E13" s="1106" t="s">
        <v>26</v>
      </c>
      <c r="F13" s="1106">
        <v>7</v>
      </c>
      <c r="G13" s="1106" t="s">
        <v>26</v>
      </c>
      <c r="H13" s="620" t="s">
        <v>27</v>
      </c>
      <c r="I13" s="620" t="s">
        <v>27</v>
      </c>
      <c r="J13" s="620" t="s">
        <v>27</v>
      </c>
      <c r="K13" s="620" t="s">
        <v>27</v>
      </c>
      <c r="L13" s="620" t="s">
        <v>27</v>
      </c>
      <c r="M13" s="1119"/>
    </row>
    <row r="14" spans="1:13" ht="15" customHeight="1">
      <c r="A14" s="335"/>
      <c r="B14" s="332"/>
      <c r="C14" s="332"/>
      <c r="D14" s="332"/>
      <c r="E14" s="332"/>
      <c r="F14" s="332"/>
      <c r="G14" s="332"/>
      <c r="H14" s="336"/>
      <c r="I14" s="334"/>
      <c r="J14" s="336"/>
      <c r="K14" s="336"/>
      <c r="L14" s="334"/>
    </row>
    <row r="15" spans="1:13" ht="15" customHeight="1">
      <c r="A15" s="333" t="s">
        <v>438</v>
      </c>
      <c r="B15" s="1120" t="s">
        <v>26</v>
      </c>
      <c r="C15" s="1120">
        <v>4</v>
      </c>
      <c r="D15" s="1120" t="s">
        <v>26</v>
      </c>
      <c r="E15" s="1120" t="s">
        <v>26</v>
      </c>
      <c r="F15" s="1120">
        <v>10</v>
      </c>
      <c r="G15" s="1120" t="s">
        <v>26</v>
      </c>
      <c r="H15" s="620" t="s">
        <v>27</v>
      </c>
      <c r="I15" s="620" t="s">
        <v>27</v>
      </c>
      <c r="J15" s="620" t="s">
        <v>27</v>
      </c>
      <c r="K15" s="620" t="s">
        <v>26</v>
      </c>
      <c r="L15" s="620" t="s">
        <v>26</v>
      </c>
    </row>
    <row r="16" spans="1:13" ht="15" customHeight="1">
      <c r="A16" s="333"/>
      <c r="B16" s="332"/>
      <c r="C16" s="332"/>
      <c r="D16" s="332"/>
      <c r="E16" s="332"/>
      <c r="F16" s="332"/>
      <c r="G16" s="332"/>
      <c r="H16" s="336"/>
      <c r="I16" s="334"/>
      <c r="J16" s="336"/>
      <c r="K16" s="337"/>
      <c r="L16" s="620"/>
    </row>
    <row r="17" spans="1:13" ht="15" customHeight="1">
      <c r="A17" s="333" t="s">
        <v>439</v>
      </c>
      <c r="B17" s="338" t="s">
        <v>26</v>
      </c>
      <c r="C17" s="338">
        <v>5</v>
      </c>
      <c r="D17" s="338" t="s">
        <v>26</v>
      </c>
      <c r="E17" s="338" t="s">
        <v>26</v>
      </c>
      <c r="F17" s="338">
        <v>13</v>
      </c>
      <c r="G17" s="1106" t="s">
        <v>26</v>
      </c>
      <c r="H17" s="620" t="s">
        <v>27</v>
      </c>
      <c r="I17" s="620" t="s">
        <v>27</v>
      </c>
      <c r="J17" s="620" t="s">
        <v>27</v>
      </c>
      <c r="K17" s="620" t="s">
        <v>27</v>
      </c>
      <c r="L17" s="620" t="s">
        <v>27</v>
      </c>
      <c r="M17" s="1119"/>
    </row>
    <row r="18" spans="1:13" ht="15" customHeight="1">
      <c r="A18" s="333"/>
      <c r="B18" s="332"/>
      <c r="C18" s="332"/>
      <c r="D18" s="332"/>
      <c r="E18" s="332"/>
      <c r="F18" s="332"/>
      <c r="G18" s="332"/>
      <c r="H18" s="334"/>
      <c r="I18" s="334"/>
      <c r="J18" s="334"/>
      <c r="K18" s="334"/>
      <c r="L18" s="334"/>
    </row>
    <row r="19" spans="1:13" ht="15" customHeight="1">
      <c r="A19" s="333" t="s">
        <v>440</v>
      </c>
      <c r="B19" s="332" t="s">
        <v>26</v>
      </c>
      <c r="C19" s="332">
        <v>6</v>
      </c>
      <c r="D19" s="332" t="s">
        <v>26</v>
      </c>
      <c r="E19" s="332" t="s">
        <v>26</v>
      </c>
      <c r="F19" s="332">
        <v>16</v>
      </c>
      <c r="G19" s="332" t="s">
        <v>26</v>
      </c>
      <c r="H19" s="620" t="s">
        <v>27</v>
      </c>
      <c r="I19" s="620" t="s">
        <v>27</v>
      </c>
      <c r="J19" s="620" t="s">
        <v>27</v>
      </c>
      <c r="K19" s="620" t="s">
        <v>26</v>
      </c>
      <c r="L19" s="620" t="s">
        <v>26</v>
      </c>
    </row>
    <row r="20" spans="1:13" ht="15" customHeight="1">
      <c r="A20" s="327"/>
      <c r="B20" s="332"/>
      <c r="C20" s="332"/>
      <c r="D20" s="332"/>
      <c r="E20" s="332"/>
      <c r="F20" s="332"/>
      <c r="G20" s="332"/>
      <c r="H20" s="334"/>
      <c r="I20" s="334"/>
      <c r="J20" s="334"/>
      <c r="K20" s="334"/>
      <c r="L20" s="334"/>
    </row>
    <row r="21" spans="1:13" ht="15" customHeight="1">
      <c r="A21" s="327"/>
      <c r="B21" s="332"/>
      <c r="C21" s="332"/>
      <c r="D21" s="332"/>
      <c r="E21" s="332"/>
      <c r="F21" s="332"/>
      <c r="G21" s="332"/>
      <c r="H21" s="339"/>
      <c r="I21" s="340"/>
      <c r="J21" s="339"/>
      <c r="K21" s="340"/>
      <c r="L21" s="340"/>
    </row>
    <row r="22" spans="1:13" ht="15" customHeight="1">
      <c r="A22" s="327" t="s">
        <v>105</v>
      </c>
      <c r="B22" s="1106">
        <v>2</v>
      </c>
      <c r="C22" s="1106">
        <v>7</v>
      </c>
      <c r="D22" s="1106" t="s">
        <v>26</v>
      </c>
      <c r="E22" s="1106">
        <v>4</v>
      </c>
      <c r="F22" s="1106">
        <v>19</v>
      </c>
      <c r="G22" s="1106" t="s">
        <v>26</v>
      </c>
      <c r="H22" s="620" t="s">
        <v>27</v>
      </c>
      <c r="I22" s="620" t="s">
        <v>27</v>
      </c>
      <c r="J22" s="620" t="s">
        <v>27</v>
      </c>
      <c r="K22" s="620" t="s">
        <v>27</v>
      </c>
      <c r="L22" s="620" t="s">
        <v>27</v>
      </c>
    </row>
    <row r="23" spans="1:13" ht="15" customHeight="1">
      <c r="A23" s="327"/>
      <c r="B23" s="332"/>
      <c r="C23" s="332"/>
      <c r="D23" s="332"/>
      <c r="E23" s="332"/>
      <c r="F23" s="332"/>
      <c r="G23" s="332"/>
      <c r="H23" s="334"/>
      <c r="I23" s="334"/>
      <c r="J23" s="334"/>
      <c r="K23" s="334"/>
      <c r="L23" s="334"/>
    </row>
    <row r="24" spans="1:13" ht="15" customHeight="1">
      <c r="A24" s="333" t="s">
        <v>441</v>
      </c>
      <c r="B24" s="624" t="s">
        <v>26</v>
      </c>
      <c r="C24" s="624">
        <v>8</v>
      </c>
      <c r="D24" s="624" t="s">
        <v>26</v>
      </c>
      <c r="E24" s="624" t="s">
        <v>26</v>
      </c>
      <c r="F24" s="624">
        <v>22</v>
      </c>
      <c r="G24" s="624" t="s">
        <v>26</v>
      </c>
      <c r="H24" s="620" t="s">
        <v>27</v>
      </c>
      <c r="I24" s="620" t="s">
        <v>27</v>
      </c>
      <c r="J24" s="620" t="s">
        <v>27</v>
      </c>
      <c r="K24" s="620" t="s">
        <v>26</v>
      </c>
      <c r="L24" s="620" t="s">
        <v>27</v>
      </c>
    </row>
    <row r="25" spans="1:13" ht="15" customHeight="1">
      <c r="A25" s="333"/>
      <c r="B25" s="332"/>
      <c r="C25" s="332"/>
      <c r="D25" s="332"/>
      <c r="E25" s="332"/>
      <c r="F25" s="332"/>
      <c r="G25" s="332"/>
      <c r="H25" s="334"/>
      <c r="I25" s="334"/>
      <c r="J25" s="334"/>
      <c r="K25" s="334"/>
      <c r="L25" s="334"/>
    </row>
    <row r="26" spans="1:13" ht="15" customHeight="1">
      <c r="A26" s="333" t="s">
        <v>442</v>
      </c>
      <c r="B26" s="1106" t="s">
        <v>26</v>
      </c>
      <c r="C26" s="1106">
        <v>9</v>
      </c>
      <c r="D26" s="1106" t="s">
        <v>26</v>
      </c>
      <c r="E26" s="1106" t="s">
        <v>26</v>
      </c>
      <c r="F26" s="1106">
        <v>25</v>
      </c>
      <c r="G26" s="1106" t="s">
        <v>26</v>
      </c>
      <c r="H26" s="620" t="s">
        <v>27</v>
      </c>
      <c r="I26" s="620" t="s">
        <v>27</v>
      </c>
      <c r="J26" s="620" t="s">
        <v>27</v>
      </c>
      <c r="K26" s="620" t="s">
        <v>27</v>
      </c>
      <c r="L26" s="620" t="s">
        <v>27</v>
      </c>
    </row>
    <row r="27" spans="1:13" ht="15" customHeight="1">
      <c r="A27" s="333"/>
      <c r="B27" s="332"/>
      <c r="C27" s="332"/>
      <c r="D27" s="332"/>
      <c r="E27" s="332"/>
      <c r="F27" s="332"/>
      <c r="G27" s="332"/>
      <c r="H27" s="334"/>
      <c r="I27" s="334"/>
      <c r="J27" s="334"/>
      <c r="K27" s="334"/>
      <c r="L27" s="334"/>
    </row>
    <row r="28" spans="1:13" ht="15" customHeight="1">
      <c r="A28" s="333" t="s">
        <v>443</v>
      </c>
      <c r="B28" s="332" t="s">
        <v>26</v>
      </c>
      <c r="C28" s="332">
        <v>10</v>
      </c>
      <c r="D28" s="332" t="s">
        <v>26</v>
      </c>
      <c r="E28" s="332" t="s">
        <v>26</v>
      </c>
      <c r="F28" s="332" t="s">
        <v>26</v>
      </c>
      <c r="G28" s="332" t="s">
        <v>26</v>
      </c>
      <c r="H28" s="620" t="s">
        <v>27</v>
      </c>
      <c r="I28" s="620" t="s">
        <v>26</v>
      </c>
      <c r="J28" s="620" t="s">
        <v>27</v>
      </c>
      <c r="K28" s="620" t="s">
        <v>26</v>
      </c>
      <c r="L28" s="620" t="s">
        <v>26</v>
      </c>
    </row>
    <row r="29" spans="1:13" ht="15" customHeight="1">
      <c r="A29" s="333"/>
      <c r="B29" s="332"/>
      <c r="C29" s="332"/>
      <c r="D29" s="332"/>
      <c r="E29" s="332"/>
      <c r="F29" s="332"/>
      <c r="G29" s="332"/>
      <c r="H29" s="1118"/>
      <c r="I29" s="1118"/>
      <c r="J29" s="1118"/>
      <c r="K29" s="1118"/>
      <c r="L29" s="1118"/>
    </row>
    <row r="30" spans="1:13" ht="15" customHeight="1">
      <c r="A30" s="333" t="s">
        <v>444</v>
      </c>
      <c r="B30" s="332" t="s">
        <v>26</v>
      </c>
      <c r="C30" s="332">
        <v>11</v>
      </c>
      <c r="D30" s="332" t="s">
        <v>26</v>
      </c>
      <c r="E30" s="332" t="s">
        <v>26</v>
      </c>
      <c r="F30" s="332">
        <v>28</v>
      </c>
      <c r="G30" s="332" t="s">
        <v>26</v>
      </c>
      <c r="H30" s="620" t="s">
        <v>27</v>
      </c>
      <c r="I30" s="620" t="s">
        <v>27</v>
      </c>
      <c r="J30" s="620" t="s">
        <v>27</v>
      </c>
      <c r="K30" s="620" t="s">
        <v>26</v>
      </c>
      <c r="L30" s="620" t="s">
        <v>26</v>
      </c>
    </row>
    <row r="31" spans="1:13" ht="15" customHeight="1">
      <c r="A31" s="333"/>
      <c r="B31" s="332"/>
      <c r="C31" s="332"/>
      <c r="D31" s="332"/>
      <c r="E31" s="332"/>
      <c r="F31" s="332"/>
      <c r="G31" s="1115"/>
      <c r="H31" s="1118"/>
      <c r="I31" s="1118"/>
      <c r="J31" s="1118"/>
      <c r="K31" s="1118"/>
      <c r="L31" s="1118"/>
    </row>
    <row r="32" spans="1:13" ht="15" customHeight="1">
      <c r="A32" s="333" t="s">
        <v>445</v>
      </c>
      <c r="B32" s="332" t="s">
        <v>26</v>
      </c>
      <c r="C32" s="332">
        <v>12</v>
      </c>
      <c r="D32" s="332" t="s">
        <v>26</v>
      </c>
      <c r="E32" s="332" t="s">
        <v>26</v>
      </c>
      <c r="F32" s="332">
        <v>31</v>
      </c>
      <c r="G32" s="332" t="s">
        <v>26</v>
      </c>
      <c r="H32" s="620" t="s">
        <v>27</v>
      </c>
      <c r="I32" s="341" t="s">
        <v>26</v>
      </c>
      <c r="J32" s="620" t="s">
        <v>27</v>
      </c>
      <c r="K32" s="341" t="s">
        <v>26</v>
      </c>
      <c r="L32" s="341" t="s">
        <v>26</v>
      </c>
    </row>
    <row r="33" spans="1:12" ht="15" customHeight="1">
      <c r="A33" s="327"/>
      <c r="B33" s="332"/>
      <c r="C33" s="332"/>
      <c r="D33" s="332"/>
      <c r="E33" s="332"/>
      <c r="F33" s="332"/>
      <c r="G33" s="1115"/>
      <c r="H33" s="1117"/>
      <c r="I33" s="1116"/>
      <c r="J33" s="1117"/>
      <c r="K33" s="1116"/>
      <c r="L33" s="1116"/>
    </row>
    <row r="34" spans="1:12" ht="15" customHeight="1">
      <c r="A34" s="327"/>
      <c r="B34" s="332"/>
      <c r="C34" s="332"/>
      <c r="D34" s="332"/>
      <c r="E34" s="332"/>
      <c r="F34" s="332"/>
      <c r="G34" s="1115"/>
      <c r="H34" s="342"/>
      <c r="I34" s="343"/>
      <c r="J34" s="342"/>
      <c r="K34" s="343"/>
      <c r="L34" s="343"/>
    </row>
    <row r="35" spans="1:12" ht="15" customHeight="1">
      <c r="A35" s="327" t="s">
        <v>106</v>
      </c>
      <c r="B35" s="1106">
        <v>3</v>
      </c>
      <c r="C35" s="1106">
        <v>13</v>
      </c>
      <c r="D35" s="1106" t="s">
        <v>26</v>
      </c>
      <c r="E35" s="1106" t="s">
        <v>26</v>
      </c>
      <c r="F35" s="1106" t="s">
        <v>26</v>
      </c>
      <c r="G35" s="1106" t="s">
        <v>26</v>
      </c>
      <c r="H35" s="620" t="s">
        <v>27</v>
      </c>
      <c r="I35" s="620" t="s">
        <v>27</v>
      </c>
      <c r="J35" s="620" t="s">
        <v>27</v>
      </c>
      <c r="K35" s="620" t="s">
        <v>27</v>
      </c>
      <c r="L35" s="620" t="s">
        <v>27</v>
      </c>
    </row>
    <row r="36" spans="1:12" ht="15" customHeight="1">
      <c r="A36" s="327"/>
      <c r="B36" s="332"/>
      <c r="C36" s="332"/>
      <c r="D36" s="332"/>
      <c r="E36" s="332"/>
      <c r="F36" s="332"/>
      <c r="G36" s="1115"/>
      <c r="H36" s="339"/>
      <c r="I36" s="340"/>
      <c r="J36" s="339"/>
      <c r="K36" s="340"/>
      <c r="L36" s="340"/>
    </row>
    <row r="37" spans="1:12" ht="15" customHeight="1">
      <c r="A37" s="333" t="s">
        <v>373</v>
      </c>
      <c r="B37" s="1106">
        <v>4</v>
      </c>
      <c r="C37" s="1106">
        <v>14</v>
      </c>
      <c r="D37" s="1106" t="s">
        <v>26</v>
      </c>
      <c r="E37" s="1106">
        <v>7</v>
      </c>
      <c r="F37" s="1106">
        <v>34</v>
      </c>
      <c r="G37" s="1106" t="s">
        <v>26</v>
      </c>
      <c r="H37" s="620" t="s">
        <v>27</v>
      </c>
      <c r="I37" s="620" t="s">
        <v>27</v>
      </c>
      <c r="J37" s="620" t="s">
        <v>27</v>
      </c>
      <c r="K37" s="620" t="s">
        <v>27</v>
      </c>
      <c r="L37" s="341" t="s">
        <v>26</v>
      </c>
    </row>
    <row r="38" spans="1:12" ht="15" customHeight="1">
      <c r="A38" s="333"/>
      <c r="B38" s="332"/>
      <c r="C38" s="332"/>
      <c r="D38" s="332"/>
      <c r="E38" s="332"/>
      <c r="F38" s="332"/>
      <c r="G38" s="1115"/>
      <c r="H38" s="342"/>
      <c r="I38" s="343"/>
      <c r="J38" s="342"/>
      <c r="K38" s="343"/>
      <c r="L38" s="343"/>
    </row>
    <row r="39" spans="1:12" ht="15" customHeight="1">
      <c r="A39" s="333" t="s">
        <v>83</v>
      </c>
      <c r="B39" s="332">
        <v>5</v>
      </c>
      <c r="C39" s="332">
        <v>15</v>
      </c>
      <c r="D39" s="332" t="s">
        <v>26</v>
      </c>
      <c r="E39" s="332">
        <v>10</v>
      </c>
      <c r="F39" s="332">
        <v>37</v>
      </c>
      <c r="G39" s="332" t="s">
        <v>26</v>
      </c>
      <c r="H39" s="620" t="s">
        <v>27</v>
      </c>
      <c r="I39" s="620" t="s">
        <v>27</v>
      </c>
      <c r="J39" s="620" t="s">
        <v>27</v>
      </c>
      <c r="K39" s="620" t="s">
        <v>27</v>
      </c>
      <c r="L39" s="620" t="s">
        <v>27</v>
      </c>
    </row>
    <row r="40" spans="1:12" ht="15" customHeight="1">
      <c r="A40" s="333"/>
      <c r="B40" s="332"/>
      <c r="C40" s="332"/>
      <c r="D40" s="332"/>
      <c r="E40" s="332"/>
      <c r="F40" s="332"/>
      <c r="G40" s="1115"/>
      <c r="H40" s="342"/>
      <c r="I40" s="343"/>
      <c r="J40" s="342"/>
      <c r="K40" s="343"/>
      <c r="L40" s="343"/>
    </row>
    <row r="41" spans="1:12" ht="15" customHeight="1">
      <c r="A41" s="327"/>
      <c r="B41" s="332"/>
      <c r="C41" s="332"/>
      <c r="D41" s="332"/>
      <c r="E41" s="332"/>
      <c r="F41" s="332"/>
      <c r="G41" s="1115"/>
      <c r="H41" s="343"/>
      <c r="I41" s="343"/>
      <c r="J41" s="343"/>
      <c r="K41" s="343"/>
      <c r="L41" s="343"/>
    </row>
    <row r="42" spans="1:12" s="344" customFormat="1" ht="15" customHeight="1">
      <c r="A42" s="327" t="s">
        <v>308</v>
      </c>
      <c r="B42" s="621">
        <v>6</v>
      </c>
      <c r="C42" s="621">
        <v>16</v>
      </c>
      <c r="D42" s="621" t="s">
        <v>26</v>
      </c>
      <c r="E42" s="621" t="s">
        <v>26</v>
      </c>
      <c r="F42" s="621" t="s">
        <v>26</v>
      </c>
      <c r="G42" s="621" t="s">
        <v>26</v>
      </c>
      <c r="H42" s="620" t="s">
        <v>27</v>
      </c>
      <c r="I42" s="620" t="s">
        <v>27</v>
      </c>
      <c r="J42" s="620" t="s">
        <v>27</v>
      </c>
      <c r="K42" s="341" t="s">
        <v>26</v>
      </c>
      <c r="L42" s="620" t="s">
        <v>27</v>
      </c>
    </row>
    <row r="43" spans="1:12" s="331" customFormat="1" ht="15" customHeight="1">
      <c r="A43" s="327"/>
      <c r="B43" s="621"/>
      <c r="C43" s="621"/>
      <c r="D43" s="621"/>
      <c r="E43" s="621"/>
      <c r="F43" s="621"/>
      <c r="G43" s="1110"/>
      <c r="H43" s="345"/>
      <c r="I43" s="346"/>
      <c r="J43" s="345"/>
      <c r="K43" s="345"/>
      <c r="L43" s="346"/>
    </row>
    <row r="44" spans="1:12" ht="15" customHeight="1">
      <c r="A44" s="333" t="s">
        <v>373</v>
      </c>
      <c r="B44" s="621">
        <v>7</v>
      </c>
      <c r="C44" s="621">
        <v>17</v>
      </c>
      <c r="D44" s="621" t="s">
        <v>26</v>
      </c>
      <c r="E44" s="621">
        <v>13</v>
      </c>
      <c r="F44" s="621">
        <v>40</v>
      </c>
      <c r="G44" s="621" t="s">
        <v>26</v>
      </c>
      <c r="H44" s="620" t="s">
        <v>27</v>
      </c>
      <c r="I44" s="620" t="s">
        <v>27</v>
      </c>
      <c r="J44" s="620" t="s">
        <v>27</v>
      </c>
      <c r="K44" s="341" t="s">
        <v>26</v>
      </c>
      <c r="L44" s="341" t="s">
        <v>26</v>
      </c>
    </row>
    <row r="45" spans="1:12" ht="15" customHeight="1">
      <c r="A45" s="327"/>
      <c r="B45" s="621"/>
      <c r="C45" s="621"/>
      <c r="D45" s="621"/>
      <c r="E45" s="621"/>
      <c r="F45" s="621"/>
      <c r="G45" s="1110"/>
      <c r="H45" s="345"/>
      <c r="I45" s="347"/>
      <c r="J45" s="345"/>
      <c r="K45" s="345"/>
      <c r="L45" s="347"/>
    </row>
    <row r="46" spans="1:12" ht="15" customHeight="1">
      <c r="A46" s="1114" t="s">
        <v>159</v>
      </c>
      <c r="B46" s="348" t="s">
        <v>26</v>
      </c>
      <c r="C46" s="348">
        <v>18</v>
      </c>
      <c r="D46" s="348" t="s">
        <v>26</v>
      </c>
      <c r="E46" s="348" t="s">
        <v>26</v>
      </c>
      <c r="F46" s="348">
        <v>43</v>
      </c>
      <c r="G46" s="348" t="s">
        <v>26</v>
      </c>
      <c r="H46" s="620" t="s">
        <v>27</v>
      </c>
      <c r="I46" s="620" t="s">
        <v>27</v>
      </c>
      <c r="J46" s="620" t="s">
        <v>27</v>
      </c>
      <c r="K46" s="341" t="s">
        <v>26</v>
      </c>
      <c r="L46" s="341" t="s">
        <v>26</v>
      </c>
    </row>
    <row r="47" spans="1:12" ht="15" customHeight="1">
      <c r="A47" s="1114"/>
      <c r="B47" s="621"/>
      <c r="C47" s="621"/>
      <c r="D47" s="621"/>
      <c r="E47" s="621"/>
      <c r="F47" s="621"/>
      <c r="G47" s="1110"/>
      <c r="H47" s="334"/>
      <c r="I47" s="334"/>
      <c r="J47" s="334"/>
      <c r="K47" s="334"/>
      <c r="L47" s="334"/>
    </row>
    <row r="48" spans="1:12" ht="15" customHeight="1">
      <c r="A48" s="1114" t="s">
        <v>174</v>
      </c>
      <c r="B48" s="348" t="s">
        <v>26</v>
      </c>
      <c r="C48" s="348">
        <v>19</v>
      </c>
      <c r="D48" s="348" t="s">
        <v>26</v>
      </c>
      <c r="E48" s="348" t="s">
        <v>26</v>
      </c>
      <c r="F48" s="348">
        <v>46</v>
      </c>
      <c r="G48" s="348" t="s">
        <v>26</v>
      </c>
      <c r="H48" s="620" t="s">
        <v>27</v>
      </c>
      <c r="I48" s="620" t="s">
        <v>27</v>
      </c>
      <c r="J48" s="620" t="s">
        <v>27</v>
      </c>
      <c r="K48" s="341" t="s">
        <v>26</v>
      </c>
      <c r="L48" s="341" t="s">
        <v>26</v>
      </c>
    </row>
    <row r="49" spans="1:12" ht="15" customHeight="1">
      <c r="A49" s="1114"/>
      <c r="B49" s="621"/>
      <c r="C49" s="621"/>
      <c r="D49" s="621"/>
      <c r="E49" s="621"/>
      <c r="F49" s="621"/>
      <c r="G49" s="621"/>
      <c r="H49" s="334"/>
      <c r="I49" s="334"/>
      <c r="J49" s="334"/>
      <c r="K49" s="334"/>
      <c r="L49" s="334"/>
    </row>
    <row r="50" spans="1:12" ht="15" customHeight="1">
      <c r="A50" s="349" t="s">
        <v>682</v>
      </c>
      <c r="B50" s="621" t="s">
        <v>26</v>
      </c>
      <c r="C50" s="621">
        <v>20</v>
      </c>
      <c r="D50" s="621" t="s">
        <v>26</v>
      </c>
      <c r="E50" s="621" t="s">
        <v>26</v>
      </c>
      <c r="F50" s="621">
        <v>49</v>
      </c>
      <c r="G50" s="621" t="s">
        <v>26</v>
      </c>
      <c r="H50" s="620" t="s">
        <v>27</v>
      </c>
      <c r="I50" s="620" t="s">
        <v>27</v>
      </c>
      <c r="J50" s="620" t="s">
        <v>27</v>
      </c>
      <c r="K50" s="341" t="s">
        <v>26</v>
      </c>
      <c r="L50" s="341" t="s">
        <v>26</v>
      </c>
    </row>
    <row r="51" spans="1:12" ht="15" customHeight="1">
      <c r="A51" s="1114"/>
      <c r="B51" s="621"/>
      <c r="C51" s="621"/>
      <c r="D51" s="621"/>
      <c r="E51" s="621"/>
      <c r="F51" s="621"/>
      <c r="G51" s="1110"/>
      <c r="H51" s="345"/>
      <c r="I51" s="347"/>
      <c r="J51" s="345"/>
      <c r="K51" s="345"/>
      <c r="L51" s="347"/>
    </row>
    <row r="52" spans="1:12" ht="15" customHeight="1">
      <c r="A52" s="333" t="s">
        <v>262</v>
      </c>
      <c r="B52" s="621">
        <v>8</v>
      </c>
      <c r="C52" s="621">
        <v>21</v>
      </c>
      <c r="D52" s="621" t="s">
        <v>26</v>
      </c>
      <c r="E52" s="621">
        <v>16</v>
      </c>
      <c r="F52" s="621">
        <v>52</v>
      </c>
      <c r="G52" s="621" t="s">
        <v>26</v>
      </c>
      <c r="H52" s="620" t="s">
        <v>27</v>
      </c>
      <c r="I52" s="620" t="s">
        <v>27</v>
      </c>
      <c r="J52" s="620" t="s">
        <v>27</v>
      </c>
      <c r="K52" s="341" t="s">
        <v>26</v>
      </c>
      <c r="L52" s="620" t="s">
        <v>27</v>
      </c>
    </row>
    <row r="53" spans="1:12" ht="15" customHeight="1">
      <c r="A53" s="327"/>
      <c r="B53" s="621"/>
      <c r="C53" s="621"/>
      <c r="D53" s="621"/>
      <c r="E53" s="621"/>
      <c r="F53" s="621"/>
      <c r="G53" s="1110"/>
      <c r="H53" s="350"/>
      <c r="I53" s="351"/>
      <c r="J53" s="350"/>
      <c r="K53" s="350"/>
      <c r="L53" s="351"/>
    </row>
    <row r="54" spans="1:12" ht="15" customHeight="1">
      <c r="A54" s="349" t="s">
        <v>686</v>
      </c>
      <c r="B54" s="1419" t="s">
        <v>26</v>
      </c>
      <c r="C54" s="1419">
        <v>22</v>
      </c>
      <c r="D54" s="1419" t="s">
        <v>26</v>
      </c>
      <c r="E54" s="1419" t="s">
        <v>26</v>
      </c>
      <c r="F54" s="1419">
        <v>55</v>
      </c>
      <c r="G54" s="1419" t="s">
        <v>26</v>
      </c>
      <c r="H54" s="1420" t="s">
        <v>27</v>
      </c>
      <c r="I54" s="1420" t="s">
        <v>27</v>
      </c>
      <c r="J54" s="1420" t="s">
        <v>27</v>
      </c>
      <c r="K54" s="1422" t="s">
        <v>26</v>
      </c>
      <c r="L54" s="1420" t="s">
        <v>27</v>
      </c>
    </row>
    <row r="55" spans="1:12" ht="15" customHeight="1">
      <c r="A55" s="349" t="s">
        <v>447</v>
      </c>
      <c r="B55" s="1419"/>
      <c r="C55" s="1419"/>
      <c r="D55" s="1419"/>
      <c r="E55" s="1419"/>
      <c r="F55" s="1419"/>
      <c r="G55" s="1419"/>
      <c r="H55" s="1420"/>
      <c r="I55" s="1420"/>
      <c r="J55" s="1420"/>
      <c r="K55" s="1423"/>
      <c r="L55" s="1420"/>
    </row>
    <row r="56" spans="1:12" ht="15" customHeight="1">
      <c r="A56" s="1114"/>
      <c r="B56" s="621"/>
      <c r="C56" s="621"/>
      <c r="D56" s="621"/>
      <c r="E56" s="621"/>
      <c r="F56" s="621"/>
      <c r="G56" s="1110"/>
      <c r="H56" s="350"/>
      <c r="I56" s="350"/>
      <c r="J56" s="350"/>
      <c r="K56" s="350"/>
      <c r="L56" s="350"/>
    </row>
    <row r="57" spans="1:12" ht="15" customHeight="1">
      <c r="A57" s="349" t="s">
        <v>448</v>
      </c>
      <c r="B57" s="621" t="s">
        <v>26</v>
      </c>
      <c r="C57" s="621">
        <v>23</v>
      </c>
      <c r="D57" s="621" t="s">
        <v>26</v>
      </c>
      <c r="E57" s="621" t="s">
        <v>26</v>
      </c>
      <c r="F57" s="621">
        <v>58</v>
      </c>
      <c r="G57" s="621" t="s">
        <v>26</v>
      </c>
      <c r="H57" s="620" t="s">
        <v>27</v>
      </c>
      <c r="I57" s="620" t="s">
        <v>27</v>
      </c>
      <c r="J57" s="620" t="s">
        <v>27</v>
      </c>
      <c r="K57" s="622" t="s">
        <v>26</v>
      </c>
      <c r="L57" s="620" t="s">
        <v>27</v>
      </c>
    </row>
    <row r="58" spans="1:12" ht="15" customHeight="1">
      <c r="A58" s="349"/>
      <c r="B58" s="621"/>
      <c r="C58" s="621"/>
      <c r="D58" s="621"/>
      <c r="E58" s="621"/>
      <c r="F58" s="621"/>
      <c r="G58" s="1110"/>
      <c r="H58" s="620"/>
      <c r="I58" s="620"/>
      <c r="J58" s="620"/>
      <c r="K58" s="623"/>
      <c r="L58" s="620"/>
    </row>
    <row r="59" spans="1:12" ht="15" customHeight="1">
      <c r="A59" s="349" t="s">
        <v>449</v>
      </c>
      <c r="B59" s="621" t="s">
        <v>26</v>
      </c>
      <c r="C59" s="621">
        <v>24</v>
      </c>
      <c r="D59" s="621" t="s">
        <v>26</v>
      </c>
      <c r="E59" s="621" t="s">
        <v>26</v>
      </c>
      <c r="F59" s="621">
        <v>61</v>
      </c>
      <c r="G59" s="621" t="s">
        <v>26</v>
      </c>
      <c r="H59" s="620" t="s">
        <v>27</v>
      </c>
      <c r="I59" s="620" t="s">
        <v>27</v>
      </c>
      <c r="J59" s="620" t="s">
        <v>27</v>
      </c>
      <c r="K59" s="341" t="s">
        <v>26</v>
      </c>
      <c r="L59" s="341" t="s">
        <v>26</v>
      </c>
    </row>
    <row r="60" spans="1:12" ht="15" customHeight="1">
      <c r="A60" s="349"/>
      <c r="B60" s="1113"/>
      <c r="C60" s="621"/>
      <c r="D60" s="621"/>
      <c r="E60" s="621"/>
      <c r="F60" s="621"/>
      <c r="G60" s="1110"/>
      <c r="H60" s="350"/>
      <c r="I60" s="352"/>
      <c r="J60" s="350"/>
      <c r="K60" s="350"/>
      <c r="L60" s="352"/>
    </row>
    <row r="61" spans="1:12" ht="15" customHeight="1">
      <c r="A61" s="349" t="s">
        <v>450</v>
      </c>
      <c r="B61" s="621" t="s">
        <v>26</v>
      </c>
      <c r="C61" s="621">
        <v>25</v>
      </c>
      <c r="D61" s="621" t="s">
        <v>26</v>
      </c>
      <c r="E61" s="621" t="s">
        <v>26</v>
      </c>
      <c r="F61" s="621">
        <v>64</v>
      </c>
      <c r="G61" s="621" t="s">
        <v>26</v>
      </c>
      <c r="H61" s="620" t="s">
        <v>27</v>
      </c>
      <c r="I61" s="620" t="s">
        <v>27</v>
      </c>
      <c r="J61" s="620" t="s">
        <v>27</v>
      </c>
      <c r="K61" s="341" t="s">
        <v>26</v>
      </c>
      <c r="L61" s="341" t="s">
        <v>26</v>
      </c>
    </row>
    <row r="62" spans="1:12" ht="15" customHeight="1">
      <c r="A62" s="349"/>
      <c r="B62" s="621"/>
      <c r="C62" s="621"/>
      <c r="D62" s="621"/>
      <c r="E62" s="621"/>
      <c r="F62" s="621"/>
      <c r="G62" s="1110"/>
      <c r="H62" s="350"/>
      <c r="I62" s="352"/>
      <c r="J62" s="350"/>
      <c r="K62" s="350"/>
      <c r="L62" s="352"/>
    </row>
    <row r="63" spans="1:12" ht="15" customHeight="1">
      <c r="A63" s="349" t="s">
        <v>451</v>
      </c>
      <c r="B63" s="621" t="s">
        <v>26</v>
      </c>
      <c r="C63" s="621">
        <v>26</v>
      </c>
      <c r="D63" s="621" t="s">
        <v>26</v>
      </c>
      <c r="E63" s="621" t="s">
        <v>26</v>
      </c>
      <c r="F63" s="621">
        <v>67</v>
      </c>
      <c r="G63" s="621" t="s">
        <v>26</v>
      </c>
      <c r="H63" s="620" t="s">
        <v>27</v>
      </c>
      <c r="I63" s="341" t="s">
        <v>26</v>
      </c>
      <c r="J63" s="620" t="s">
        <v>27</v>
      </c>
      <c r="K63" s="341" t="s">
        <v>26</v>
      </c>
      <c r="L63" s="341" t="s">
        <v>26</v>
      </c>
    </row>
    <row r="64" spans="1:12" ht="15" customHeight="1">
      <c r="A64" s="327"/>
      <c r="B64" s="621"/>
      <c r="C64" s="621"/>
      <c r="D64" s="621"/>
      <c r="E64" s="621"/>
      <c r="F64" s="621"/>
      <c r="G64" s="1110"/>
      <c r="H64" s="350"/>
      <c r="I64" s="352"/>
      <c r="J64" s="350"/>
      <c r="K64" s="350"/>
      <c r="L64" s="352"/>
    </row>
    <row r="65" spans="1:12" ht="15" customHeight="1">
      <c r="A65" s="327"/>
      <c r="B65" s="621"/>
      <c r="C65" s="621"/>
      <c r="D65" s="621"/>
      <c r="E65" s="621"/>
      <c r="F65" s="621"/>
      <c r="G65" s="1110"/>
      <c r="H65" s="350"/>
      <c r="I65" s="352"/>
      <c r="J65" s="350"/>
      <c r="K65" s="350"/>
      <c r="L65" s="352"/>
    </row>
    <row r="66" spans="1:12" ht="15" customHeight="1">
      <c r="A66" s="327" t="s">
        <v>108</v>
      </c>
      <c r="B66" s="621">
        <v>9</v>
      </c>
      <c r="C66" s="621">
        <v>27</v>
      </c>
      <c r="D66" s="621" t="s">
        <v>26</v>
      </c>
      <c r="E66" s="621">
        <v>19</v>
      </c>
      <c r="F66" s="621">
        <v>70</v>
      </c>
      <c r="G66" s="621" t="s">
        <v>26</v>
      </c>
      <c r="H66" s="624"/>
      <c r="I66" s="624"/>
      <c r="J66" s="624"/>
      <c r="K66" s="348"/>
      <c r="L66" s="348"/>
    </row>
    <row r="67" spans="1:12" ht="15" customHeight="1">
      <c r="A67" s="327"/>
      <c r="B67" s="621"/>
      <c r="C67" s="621"/>
      <c r="D67" s="621"/>
      <c r="E67" s="621"/>
      <c r="F67" s="621"/>
      <c r="G67" s="1110"/>
      <c r="H67" s="350"/>
      <c r="I67" s="352"/>
      <c r="J67" s="350"/>
      <c r="K67" s="350"/>
      <c r="L67" s="352"/>
    </row>
    <row r="68" spans="1:12" ht="15" customHeight="1">
      <c r="A68" s="327"/>
      <c r="B68" s="621"/>
      <c r="C68" s="621"/>
      <c r="D68" s="621"/>
      <c r="E68" s="621"/>
      <c r="F68" s="621"/>
      <c r="G68" s="1110"/>
      <c r="H68" s="350"/>
      <c r="I68" s="352"/>
      <c r="J68" s="350"/>
      <c r="K68" s="350"/>
      <c r="L68" s="352"/>
    </row>
    <row r="69" spans="1:12" ht="15" customHeight="1">
      <c r="A69" s="353" t="s">
        <v>109</v>
      </c>
      <c r="B69" s="621">
        <v>10</v>
      </c>
      <c r="C69" s="621">
        <v>28</v>
      </c>
      <c r="D69" s="621" t="s">
        <v>26</v>
      </c>
      <c r="E69" s="621">
        <v>22</v>
      </c>
      <c r="F69" s="621">
        <v>73</v>
      </c>
      <c r="G69" s="621" t="s">
        <v>26</v>
      </c>
      <c r="H69" s="620"/>
      <c r="I69" s="620"/>
      <c r="J69" s="620"/>
      <c r="K69" s="620"/>
      <c r="L69" s="620"/>
    </row>
    <row r="70" spans="1:12" ht="15" customHeight="1">
      <c r="A70" s="327"/>
      <c r="B70" s="621"/>
      <c r="C70" s="621"/>
      <c r="D70" s="621"/>
      <c r="E70" s="621"/>
      <c r="F70" s="621"/>
      <c r="G70" s="1110"/>
      <c r="H70" s="350"/>
      <c r="I70" s="352"/>
      <c r="J70" s="350"/>
      <c r="K70" s="350"/>
      <c r="L70" s="352"/>
    </row>
    <row r="71" spans="1:12" ht="15" customHeight="1">
      <c r="A71" s="327"/>
      <c r="B71" s="621"/>
      <c r="C71" s="621"/>
      <c r="D71" s="621"/>
      <c r="E71" s="621"/>
      <c r="F71" s="621"/>
      <c r="G71" s="1110"/>
      <c r="H71" s="350"/>
      <c r="I71" s="350"/>
      <c r="J71" s="350"/>
      <c r="K71" s="350"/>
      <c r="L71" s="350"/>
    </row>
    <row r="72" spans="1:12" ht="15" customHeight="1">
      <c r="A72" s="327" t="s">
        <v>110</v>
      </c>
      <c r="B72" s="621">
        <v>11</v>
      </c>
      <c r="C72" s="621">
        <v>29</v>
      </c>
      <c r="D72" s="621" t="s">
        <v>26</v>
      </c>
      <c r="E72" s="621">
        <v>25</v>
      </c>
      <c r="F72" s="621">
        <v>76</v>
      </c>
      <c r="G72" s="621" t="s">
        <v>26</v>
      </c>
      <c r="H72" s="620" t="s">
        <v>27</v>
      </c>
      <c r="I72" s="620" t="s">
        <v>27</v>
      </c>
      <c r="J72" s="620" t="s">
        <v>27</v>
      </c>
      <c r="K72" s="620" t="s">
        <v>27</v>
      </c>
      <c r="L72" s="620" t="s">
        <v>27</v>
      </c>
    </row>
    <row r="73" spans="1:12" ht="15" customHeight="1">
      <c r="A73" s="327"/>
      <c r="B73" s="621"/>
      <c r="C73" s="621"/>
      <c r="D73" s="621"/>
      <c r="E73" s="621"/>
      <c r="F73" s="621"/>
      <c r="G73" s="1110"/>
      <c r="H73" s="354"/>
      <c r="I73" s="354"/>
      <c r="J73" s="354"/>
      <c r="K73" s="354"/>
      <c r="L73" s="354"/>
    </row>
    <row r="74" spans="1:12" ht="15" customHeight="1">
      <c r="A74" s="333" t="s">
        <v>263</v>
      </c>
      <c r="B74" s="621">
        <v>12</v>
      </c>
      <c r="C74" s="621">
        <v>30</v>
      </c>
      <c r="D74" s="621">
        <v>1</v>
      </c>
      <c r="E74" s="621">
        <v>28</v>
      </c>
      <c r="F74" s="621">
        <v>79</v>
      </c>
      <c r="G74" s="1110">
        <v>1</v>
      </c>
      <c r="H74" s="620" t="s">
        <v>27</v>
      </c>
      <c r="I74" s="620" t="s">
        <v>27</v>
      </c>
      <c r="J74" s="620" t="s">
        <v>27</v>
      </c>
      <c r="K74" s="620" t="s">
        <v>27</v>
      </c>
      <c r="L74" s="620" t="s">
        <v>27</v>
      </c>
    </row>
    <row r="75" spans="1:12" ht="15" customHeight="1">
      <c r="A75" s="333"/>
      <c r="B75" s="621"/>
      <c r="C75" s="621"/>
      <c r="D75" s="621"/>
      <c r="E75" s="621"/>
      <c r="F75" s="621"/>
      <c r="G75" s="1110"/>
      <c r="H75" s="355"/>
      <c r="I75" s="355"/>
      <c r="J75" s="355"/>
      <c r="K75" s="355"/>
      <c r="L75" s="355"/>
    </row>
    <row r="76" spans="1:12" ht="15" customHeight="1">
      <c r="A76" s="333" t="s">
        <v>264</v>
      </c>
      <c r="B76" s="621">
        <v>13</v>
      </c>
      <c r="C76" s="621">
        <v>31</v>
      </c>
      <c r="D76" s="621" t="s">
        <v>26</v>
      </c>
      <c r="E76" s="621">
        <v>31</v>
      </c>
      <c r="F76" s="621">
        <v>82</v>
      </c>
      <c r="G76" s="621" t="s">
        <v>26</v>
      </c>
      <c r="H76" s="620" t="s">
        <v>27</v>
      </c>
      <c r="I76" s="620" t="s">
        <v>27</v>
      </c>
      <c r="J76" s="620" t="s">
        <v>27</v>
      </c>
      <c r="K76" s="620" t="s">
        <v>27</v>
      </c>
      <c r="L76" s="620" t="s">
        <v>27</v>
      </c>
    </row>
    <row r="77" spans="1:12" ht="15" customHeight="1">
      <c r="A77" s="333"/>
      <c r="B77" s="621"/>
      <c r="C77" s="621"/>
      <c r="D77" s="621"/>
      <c r="E77" s="621"/>
      <c r="F77" s="621"/>
      <c r="G77" s="1110"/>
      <c r="H77" s="355"/>
      <c r="I77" s="355"/>
      <c r="J77" s="355"/>
      <c r="K77" s="355"/>
      <c r="L77" s="355"/>
    </row>
    <row r="78" spans="1:12" ht="15" customHeight="1">
      <c r="A78" s="349" t="s">
        <v>452</v>
      </c>
      <c r="B78" s="621" t="s">
        <v>26</v>
      </c>
      <c r="C78" s="621">
        <v>32</v>
      </c>
      <c r="D78" s="621">
        <v>2</v>
      </c>
      <c r="E78" s="621" t="s">
        <v>26</v>
      </c>
      <c r="F78" s="621">
        <v>85</v>
      </c>
      <c r="G78" s="1110">
        <v>4</v>
      </c>
      <c r="H78" s="620" t="s">
        <v>27</v>
      </c>
      <c r="I78" s="620" t="s">
        <v>27</v>
      </c>
      <c r="J78" s="620" t="s">
        <v>27</v>
      </c>
      <c r="K78" s="620" t="s">
        <v>27</v>
      </c>
      <c r="L78" s="620" t="s">
        <v>27</v>
      </c>
    </row>
    <row r="79" spans="1:12" ht="15" customHeight="1">
      <c r="A79" s="349"/>
      <c r="B79" s="621"/>
      <c r="C79" s="621"/>
      <c r="D79" s="621"/>
      <c r="E79" s="621"/>
      <c r="F79" s="621"/>
      <c r="G79" s="1110"/>
      <c r="H79" s="355"/>
      <c r="I79" s="355"/>
      <c r="J79" s="355"/>
      <c r="K79" s="355"/>
      <c r="L79" s="355"/>
    </row>
    <row r="80" spans="1:12" ht="15" customHeight="1">
      <c r="A80" s="349" t="s">
        <v>453</v>
      </c>
      <c r="B80" s="621" t="s">
        <v>26</v>
      </c>
      <c r="C80" s="621">
        <v>33</v>
      </c>
      <c r="D80" s="621">
        <v>3</v>
      </c>
      <c r="E80" s="621" t="s">
        <v>26</v>
      </c>
      <c r="F80" s="621">
        <v>88</v>
      </c>
      <c r="G80" s="621">
        <v>7</v>
      </c>
      <c r="H80" s="620" t="s">
        <v>27</v>
      </c>
      <c r="I80" s="620" t="s">
        <v>27</v>
      </c>
      <c r="J80" s="620" t="s">
        <v>27</v>
      </c>
      <c r="K80" s="620" t="s">
        <v>27</v>
      </c>
      <c r="L80" s="620" t="s">
        <v>27</v>
      </c>
    </row>
    <row r="81" spans="1:12" ht="15" customHeight="1">
      <c r="A81" s="349"/>
      <c r="B81" s="621"/>
      <c r="C81" s="621"/>
      <c r="D81" s="621"/>
      <c r="E81" s="621"/>
      <c r="F81" s="621"/>
      <c r="G81" s="1110"/>
      <c r="H81" s="355"/>
      <c r="I81" s="355"/>
      <c r="J81" s="355"/>
      <c r="K81" s="355"/>
      <c r="L81" s="355"/>
    </row>
    <row r="82" spans="1:12" ht="15" customHeight="1">
      <c r="A82" s="327"/>
      <c r="B82" s="621"/>
      <c r="C82" s="621"/>
      <c r="D82" s="621"/>
      <c r="E82" s="621"/>
      <c r="F82" s="621"/>
      <c r="G82" s="1110"/>
      <c r="H82" s="356"/>
      <c r="I82" s="356"/>
      <c r="J82" s="356"/>
      <c r="K82" s="356"/>
      <c r="L82" s="356"/>
    </row>
    <row r="83" spans="1:12" ht="15" customHeight="1">
      <c r="A83" s="327" t="s">
        <v>86</v>
      </c>
      <c r="B83" s="621">
        <v>14</v>
      </c>
      <c r="C83" s="621">
        <v>34</v>
      </c>
      <c r="D83" s="621" t="s">
        <v>26</v>
      </c>
      <c r="E83" s="621" t="s">
        <v>26</v>
      </c>
      <c r="F83" s="621" t="s">
        <v>26</v>
      </c>
      <c r="G83" s="621" t="s">
        <v>26</v>
      </c>
      <c r="H83" s="620" t="s">
        <v>27</v>
      </c>
      <c r="I83" s="620" t="s">
        <v>27</v>
      </c>
      <c r="J83" s="620" t="s">
        <v>27</v>
      </c>
      <c r="K83" s="341" t="s">
        <v>26</v>
      </c>
      <c r="L83" s="341" t="s">
        <v>26</v>
      </c>
    </row>
    <row r="84" spans="1:12" ht="15" customHeight="1">
      <c r="A84" s="327"/>
      <c r="B84" s="621"/>
      <c r="C84" s="621"/>
      <c r="D84" s="621"/>
      <c r="E84" s="621"/>
      <c r="F84" s="621"/>
      <c r="G84" s="1110"/>
      <c r="H84" s="356"/>
      <c r="I84" s="356"/>
      <c r="J84" s="356"/>
      <c r="K84" s="356"/>
      <c r="L84" s="356"/>
    </row>
    <row r="85" spans="1:12" ht="15" customHeight="1">
      <c r="A85" s="333" t="s">
        <v>87</v>
      </c>
      <c r="B85" s="621" t="s">
        <v>26</v>
      </c>
      <c r="C85" s="621">
        <v>35</v>
      </c>
      <c r="D85" s="621" t="s">
        <v>26</v>
      </c>
      <c r="E85" s="621" t="s">
        <v>26</v>
      </c>
      <c r="F85" s="621" t="s">
        <v>26</v>
      </c>
      <c r="G85" s="621" t="s">
        <v>26</v>
      </c>
      <c r="H85" s="620" t="s">
        <v>27</v>
      </c>
      <c r="I85" s="620" t="s">
        <v>27</v>
      </c>
      <c r="J85" s="620" t="s">
        <v>27</v>
      </c>
      <c r="K85" s="341" t="s">
        <v>26</v>
      </c>
      <c r="L85" s="341" t="s">
        <v>26</v>
      </c>
    </row>
    <row r="86" spans="1:12" ht="15" customHeight="1">
      <c r="A86" s="327"/>
      <c r="B86" s="621"/>
      <c r="C86" s="621"/>
      <c r="D86" s="621"/>
      <c r="E86" s="621"/>
      <c r="F86" s="621"/>
      <c r="G86" s="1110"/>
      <c r="H86" s="356"/>
      <c r="I86" s="356"/>
      <c r="J86" s="356"/>
      <c r="K86" s="356"/>
      <c r="L86" s="356"/>
    </row>
    <row r="87" spans="1:12" ht="15" customHeight="1">
      <c r="A87" s="349" t="s">
        <v>374</v>
      </c>
      <c r="B87" s="621" t="s">
        <v>643</v>
      </c>
      <c r="C87" s="621">
        <v>36</v>
      </c>
      <c r="D87" s="621" t="s">
        <v>26</v>
      </c>
      <c r="E87" s="621" t="s">
        <v>642</v>
      </c>
      <c r="F87" s="621">
        <v>91</v>
      </c>
      <c r="G87" s="621" t="s">
        <v>26</v>
      </c>
      <c r="H87" s="620" t="s">
        <v>27</v>
      </c>
      <c r="I87" s="620" t="s">
        <v>27</v>
      </c>
      <c r="J87" s="620" t="s">
        <v>27</v>
      </c>
      <c r="K87" s="341" t="s">
        <v>26</v>
      </c>
      <c r="L87" s="341" t="s">
        <v>26</v>
      </c>
    </row>
    <row r="88" spans="1:12" ht="15" customHeight="1">
      <c r="A88" s="327"/>
      <c r="B88" s="621"/>
      <c r="C88" s="621"/>
      <c r="D88" s="621"/>
      <c r="E88" s="621"/>
      <c r="F88" s="621"/>
      <c r="G88" s="1110"/>
      <c r="H88" s="354"/>
      <c r="I88" s="354"/>
      <c r="J88" s="354"/>
      <c r="K88" s="354"/>
      <c r="L88" s="354"/>
    </row>
    <row r="89" spans="1:12" ht="15" customHeight="1">
      <c r="A89" s="1111" t="s">
        <v>157</v>
      </c>
      <c r="B89" s="348" t="s">
        <v>26</v>
      </c>
      <c r="C89" s="348">
        <v>37</v>
      </c>
      <c r="D89" s="348" t="s">
        <v>26</v>
      </c>
      <c r="E89" s="348" t="s">
        <v>26</v>
      </c>
      <c r="F89" s="348">
        <v>94</v>
      </c>
      <c r="G89" s="348" t="s">
        <v>26</v>
      </c>
      <c r="H89" s="620" t="s">
        <v>27</v>
      </c>
      <c r="I89" s="620" t="s">
        <v>27</v>
      </c>
      <c r="J89" s="620" t="s">
        <v>27</v>
      </c>
      <c r="K89" s="341" t="s">
        <v>26</v>
      </c>
      <c r="L89" s="341" t="s">
        <v>26</v>
      </c>
    </row>
    <row r="90" spans="1:12" ht="15" customHeight="1">
      <c r="A90" s="1111"/>
      <c r="B90" s="348"/>
      <c r="C90" s="348"/>
      <c r="D90" s="348"/>
      <c r="E90" s="348"/>
      <c r="F90" s="348"/>
      <c r="G90" s="1112"/>
      <c r="H90" s="334"/>
      <c r="I90" s="334"/>
      <c r="J90" s="334"/>
      <c r="K90" s="334"/>
      <c r="L90" s="334"/>
    </row>
    <row r="91" spans="1:12" ht="15" customHeight="1">
      <c r="A91" s="1111" t="s">
        <v>159</v>
      </c>
      <c r="B91" s="348" t="s">
        <v>26</v>
      </c>
      <c r="C91" s="348">
        <v>38</v>
      </c>
      <c r="D91" s="348" t="s">
        <v>26</v>
      </c>
      <c r="E91" s="348" t="s">
        <v>26</v>
      </c>
      <c r="F91" s="348">
        <v>97</v>
      </c>
      <c r="G91" s="348" t="s">
        <v>26</v>
      </c>
      <c r="H91" s="620" t="s">
        <v>27</v>
      </c>
      <c r="I91" s="620" t="s">
        <v>27</v>
      </c>
      <c r="J91" s="620" t="s">
        <v>27</v>
      </c>
      <c r="K91" s="341" t="s">
        <v>26</v>
      </c>
      <c r="L91" s="341" t="s">
        <v>26</v>
      </c>
    </row>
    <row r="92" spans="1:12" ht="15" customHeight="1">
      <c r="A92" s="1111"/>
      <c r="B92" s="348"/>
      <c r="C92" s="348"/>
      <c r="D92" s="348"/>
      <c r="E92" s="348"/>
      <c r="F92" s="348"/>
      <c r="G92" s="1112"/>
      <c r="H92" s="334"/>
      <c r="I92" s="334"/>
      <c r="J92" s="334"/>
      <c r="K92" s="334"/>
      <c r="L92" s="334"/>
    </row>
    <row r="93" spans="1:12" ht="15" customHeight="1">
      <c r="A93" s="1111" t="s">
        <v>174</v>
      </c>
      <c r="B93" s="348" t="s">
        <v>26</v>
      </c>
      <c r="C93" s="348">
        <v>39</v>
      </c>
      <c r="D93" s="348" t="s">
        <v>26</v>
      </c>
      <c r="E93" s="348" t="s">
        <v>26</v>
      </c>
      <c r="F93" s="348">
        <v>100</v>
      </c>
      <c r="G93" s="348" t="s">
        <v>26</v>
      </c>
      <c r="H93" s="620" t="s">
        <v>27</v>
      </c>
      <c r="I93" s="620" t="s">
        <v>27</v>
      </c>
      <c r="J93" s="620" t="s">
        <v>27</v>
      </c>
      <c r="K93" s="341" t="s">
        <v>26</v>
      </c>
      <c r="L93" s="341" t="s">
        <v>26</v>
      </c>
    </row>
    <row r="94" spans="1:12" ht="15" customHeight="1">
      <c r="A94" s="1111"/>
      <c r="B94" s="621"/>
      <c r="C94" s="621"/>
      <c r="D94" s="621"/>
      <c r="E94" s="621"/>
      <c r="F94" s="621"/>
      <c r="G94" s="1110"/>
      <c r="H94" s="334"/>
      <c r="I94" s="334"/>
      <c r="J94" s="334"/>
      <c r="K94" s="334"/>
      <c r="L94" s="334"/>
    </row>
    <row r="95" spans="1:12" ht="15" customHeight="1">
      <c r="A95" s="1111" t="s">
        <v>683</v>
      </c>
      <c r="B95" s="621" t="s">
        <v>26</v>
      </c>
      <c r="C95" s="621">
        <v>40</v>
      </c>
      <c r="D95" s="621" t="s">
        <v>26</v>
      </c>
      <c r="E95" s="621" t="s">
        <v>26</v>
      </c>
      <c r="F95" s="621">
        <v>103</v>
      </c>
      <c r="G95" s="621" t="s">
        <v>26</v>
      </c>
      <c r="H95" s="620" t="s">
        <v>27</v>
      </c>
      <c r="I95" s="620" t="s">
        <v>27</v>
      </c>
      <c r="J95" s="620" t="s">
        <v>27</v>
      </c>
      <c r="K95" s="341" t="s">
        <v>26</v>
      </c>
      <c r="L95" s="341" t="s">
        <v>26</v>
      </c>
    </row>
    <row r="96" spans="1:12" ht="15" customHeight="1">
      <c r="A96" s="1111"/>
      <c r="B96" s="621"/>
      <c r="C96" s="621"/>
      <c r="D96" s="621"/>
      <c r="E96" s="621"/>
      <c r="F96" s="621"/>
      <c r="G96" s="1110"/>
      <c r="H96" s="354"/>
      <c r="I96" s="354"/>
      <c r="J96" s="354"/>
      <c r="K96" s="354"/>
      <c r="L96" s="354"/>
    </row>
    <row r="97" spans="1:12" ht="15" customHeight="1">
      <c r="A97" s="349" t="s">
        <v>83</v>
      </c>
      <c r="B97" s="621" t="s">
        <v>641</v>
      </c>
      <c r="C97" s="621">
        <v>41</v>
      </c>
      <c r="D97" s="621">
        <v>6</v>
      </c>
      <c r="E97" s="621" t="s">
        <v>640</v>
      </c>
      <c r="F97" s="621">
        <v>106</v>
      </c>
      <c r="G97" s="1110">
        <v>16</v>
      </c>
      <c r="H97" s="620" t="s">
        <v>27</v>
      </c>
      <c r="I97" s="620" t="s">
        <v>27</v>
      </c>
      <c r="J97" s="620" t="s">
        <v>27</v>
      </c>
      <c r="K97" s="341" t="s">
        <v>26</v>
      </c>
      <c r="L97" s="341" t="s">
        <v>26</v>
      </c>
    </row>
    <row r="98" spans="1:12" ht="15" customHeight="1">
      <c r="A98" s="349"/>
      <c r="B98" s="621"/>
      <c r="C98" s="621"/>
      <c r="D98" s="621"/>
      <c r="E98" s="621"/>
      <c r="F98" s="621"/>
      <c r="G98" s="1110"/>
      <c r="H98" s="355"/>
      <c r="I98" s="355"/>
      <c r="J98" s="355"/>
      <c r="K98" s="355"/>
      <c r="L98" s="355"/>
    </row>
    <row r="99" spans="1:12" ht="15" customHeight="1">
      <c r="A99" s="333" t="s">
        <v>454</v>
      </c>
      <c r="B99" s="621" t="s">
        <v>26</v>
      </c>
      <c r="C99" s="621">
        <v>42</v>
      </c>
      <c r="D99" s="621" t="s">
        <v>26</v>
      </c>
      <c r="E99" s="621" t="s">
        <v>26</v>
      </c>
      <c r="F99" s="621" t="s">
        <v>26</v>
      </c>
      <c r="G99" s="621" t="s">
        <v>26</v>
      </c>
      <c r="H99" s="620" t="s">
        <v>27</v>
      </c>
      <c r="I99" s="620" t="s">
        <v>27</v>
      </c>
      <c r="J99" s="620" t="s">
        <v>27</v>
      </c>
      <c r="K99" s="341" t="s">
        <v>26</v>
      </c>
      <c r="L99" s="341" t="s">
        <v>26</v>
      </c>
    </row>
    <row r="100" spans="1:12" ht="15" customHeight="1">
      <c r="A100" s="327"/>
      <c r="B100" s="621"/>
      <c r="C100" s="621"/>
      <c r="D100" s="621"/>
      <c r="E100" s="621"/>
      <c r="F100" s="621"/>
      <c r="G100" s="1110"/>
      <c r="H100" s="334"/>
      <c r="I100" s="334"/>
      <c r="J100" s="334"/>
      <c r="K100" s="334"/>
      <c r="L100" s="334"/>
    </row>
    <row r="101" spans="1:12" ht="15" customHeight="1">
      <c r="A101" s="349" t="s">
        <v>374</v>
      </c>
      <c r="B101" s="621" t="s">
        <v>643</v>
      </c>
      <c r="C101" s="621">
        <v>43</v>
      </c>
      <c r="D101" s="621" t="s">
        <v>26</v>
      </c>
      <c r="E101" s="621" t="s">
        <v>642</v>
      </c>
      <c r="F101" s="621">
        <v>109</v>
      </c>
      <c r="G101" s="621" t="s">
        <v>26</v>
      </c>
      <c r="H101" s="620" t="s">
        <v>27</v>
      </c>
      <c r="I101" s="357" t="s">
        <v>26</v>
      </c>
      <c r="J101" s="620" t="s">
        <v>27</v>
      </c>
      <c r="K101" s="341" t="s">
        <v>26</v>
      </c>
      <c r="L101" s="341" t="s">
        <v>26</v>
      </c>
    </row>
    <row r="102" spans="1:12" ht="15" customHeight="1">
      <c r="A102" s="349"/>
      <c r="B102" s="621"/>
      <c r="C102" s="621"/>
      <c r="D102" s="621"/>
      <c r="E102" s="621"/>
      <c r="F102" s="621"/>
      <c r="G102" s="1110"/>
      <c r="H102" s="334"/>
      <c r="I102" s="334"/>
      <c r="J102" s="334"/>
      <c r="K102" s="334"/>
      <c r="L102" s="334"/>
    </row>
    <row r="103" spans="1:12" ht="15" customHeight="1">
      <c r="A103" s="349" t="s">
        <v>83</v>
      </c>
      <c r="B103" s="621" t="s">
        <v>641</v>
      </c>
      <c r="C103" s="621">
        <v>44</v>
      </c>
      <c r="D103" s="621" t="s">
        <v>26</v>
      </c>
      <c r="E103" s="621" t="s">
        <v>640</v>
      </c>
      <c r="F103" s="621">
        <v>112</v>
      </c>
      <c r="G103" s="621" t="s">
        <v>26</v>
      </c>
      <c r="H103" s="620" t="s">
        <v>27</v>
      </c>
      <c r="I103" s="620" t="s">
        <v>27</v>
      </c>
      <c r="J103" s="620" t="s">
        <v>27</v>
      </c>
      <c r="K103" s="341" t="s">
        <v>26</v>
      </c>
      <c r="L103" s="341" t="s">
        <v>26</v>
      </c>
    </row>
    <row r="104" spans="1:12" ht="15" customHeight="1">
      <c r="A104" s="349"/>
      <c r="B104" s="621"/>
      <c r="C104" s="621"/>
      <c r="D104" s="621"/>
      <c r="E104" s="621"/>
      <c r="F104" s="621"/>
      <c r="G104" s="1110"/>
      <c r="H104" s="356"/>
      <c r="I104" s="356"/>
      <c r="J104" s="356"/>
      <c r="K104" s="356"/>
      <c r="L104" s="356"/>
    </row>
    <row r="105" spans="1:12" ht="15" customHeight="1">
      <c r="A105" s="327"/>
      <c r="B105" s="621"/>
      <c r="C105" s="621"/>
      <c r="D105" s="621"/>
      <c r="E105" s="621"/>
      <c r="F105" s="621"/>
      <c r="G105" s="1110"/>
      <c r="H105" s="356"/>
      <c r="I105" s="356"/>
      <c r="J105" s="356"/>
      <c r="K105" s="356"/>
      <c r="L105" s="356"/>
    </row>
    <row r="106" spans="1:12" ht="15" customHeight="1">
      <c r="A106" s="327" t="s">
        <v>88</v>
      </c>
      <c r="B106" s="621">
        <v>17</v>
      </c>
      <c r="C106" s="621">
        <v>45</v>
      </c>
      <c r="D106" s="621" t="s">
        <v>26</v>
      </c>
      <c r="E106" s="621" t="s">
        <v>26</v>
      </c>
      <c r="F106" s="621" t="s">
        <v>26</v>
      </c>
      <c r="G106" s="621" t="s">
        <v>26</v>
      </c>
      <c r="H106" s="620" t="s">
        <v>27</v>
      </c>
      <c r="I106" s="620" t="s">
        <v>27</v>
      </c>
      <c r="J106" s="620" t="s">
        <v>27</v>
      </c>
      <c r="K106" s="341" t="s">
        <v>26</v>
      </c>
      <c r="L106" s="341" t="s">
        <v>26</v>
      </c>
    </row>
    <row r="107" spans="1:12" ht="15" customHeight="1">
      <c r="A107" s="327"/>
      <c r="B107" s="621"/>
      <c r="C107" s="621"/>
      <c r="D107" s="621"/>
      <c r="E107" s="621"/>
      <c r="F107" s="621"/>
      <c r="G107" s="1110"/>
      <c r="H107" s="356"/>
      <c r="I107" s="356"/>
      <c r="J107" s="356"/>
      <c r="K107" s="356"/>
      <c r="L107" s="356"/>
    </row>
    <row r="108" spans="1:12" ht="15" customHeight="1">
      <c r="A108" s="333" t="s">
        <v>374</v>
      </c>
      <c r="B108" s="621">
        <v>18</v>
      </c>
      <c r="C108" s="621">
        <v>46</v>
      </c>
      <c r="D108" s="621" t="s">
        <v>26</v>
      </c>
      <c r="E108" s="621">
        <v>40</v>
      </c>
      <c r="F108" s="621">
        <v>115</v>
      </c>
      <c r="G108" s="621" t="s">
        <v>26</v>
      </c>
      <c r="H108" s="620" t="s">
        <v>27</v>
      </c>
      <c r="I108" s="620" t="s">
        <v>27</v>
      </c>
      <c r="J108" s="620" t="s">
        <v>27</v>
      </c>
      <c r="K108" s="341" t="s">
        <v>26</v>
      </c>
      <c r="L108" s="341" t="s">
        <v>26</v>
      </c>
    </row>
    <row r="109" spans="1:12" ht="15" customHeight="1">
      <c r="A109" s="327"/>
      <c r="B109" s="621"/>
      <c r="C109" s="621"/>
      <c r="D109" s="621"/>
      <c r="E109" s="621"/>
      <c r="F109" s="621"/>
      <c r="G109" s="1110"/>
      <c r="H109" s="356"/>
      <c r="I109" s="356"/>
      <c r="J109" s="356"/>
      <c r="K109" s="356"/>
      <c r="L109" s="356"/>
    </row>
    <row r="110" spans="1:12" ht="15" customHeight="1">
      <c r="A110" s="349" t="s">
        <v>159</v>
      </c>
      <c r="B110" s="621" t="s">
        <v>26</v>
      </c>
      <c r="C110" s="621">
        <v>47</v>
      </c>
      <c r="D110" s="621" t="s">
        <v>26</v>
      </c>
      <c r="E110" s="621" t="s">
        <v>26</v>
      </c>
      <c r="F110" s="621">
        <v>118</v>
      </c>
      <c r="G110" s="621" t="s">
        <v>26</v>
      </c>
      <c r="H110" s="620" t="s">
        <v>27</v>
      </c>
      <c r="I110" s="620" t="s">
        <v>27</v>
      </c>
      <c r="J110" s="620" t="s">
        <v>27</v>
      </c>
      <c r="K110" s="341" t="s">
        <v>26</v>
      </c>
      <c r="L110" s="341" t="s">
        <v>26</v>
      </c>
    </row>
    <row r="111" spans="1:12" ht="15" customHeight="1">
      <c r="A111" s="349"/>
      <c r="B111" s="621"/>
      <c r="C111" s="621"/>
      <c r="D111" s="621"/>
      <c r="E111" s="621"/>
      <c r="F111" s="621"/>
      <c r="G111" s="1110"/>
      <c r="H111" s="334"/>
      <c r="I111" s="356"/>
      <c r="J111" s="334"/>
      <c r="K111" s="334"/>
      <c r="L111" s="356"/>
    </row>
    <row r="112" spans="1:12" ht="15" customHeight="1">
      <c r="A112" s="349" t="s">
        <v>174</v>
      </c>
      <c r="B112" s="621" t="s">
        <v>26</v>
      </c>
      <c r="C112" s="621">
        <v>48</v>
      </c>
      <c r="D112" s="621" t="s">
        <v>26</v>
      </c>
      <c r="E112" s="621" t="s">
        <v>26</v>
      </c>
      <c r="F112" s="621">
        <v>121</v>
      </c>
      <c r="G112" s="621" t="s">
        <v>26</v>
      </c>
      <c r="H112" s="620" t="s">
        <v>27</v>
      </c>
      <c r="I112" s="620" t="s">
        <v>27</v>
      </c>
      <c r="J112" s="620" t="s">
        <v>27</v>
      </c>
      <c r="K112" s="341" t="s">
        <v>26</v>
      </c>
      <c r="L112" s="341" t="s">
        <v>26</v>
      </c>
    </row>
    <row r="113" spans="1:12" ht="15" customHeight="1">
      <c r="A113" s="349"/>
      <c r="B113" s="621"/>
      <c r="C113" s="621"/>
      <c r="D113" s="621"/>
      <c r="E113" s="621"/>
      <c r="F113" s="621"/>
      <c r="G113" s="1110"/>
      <c r="H113" s="356"/>
      <c r="I113" s="334"/>
      <c r="J113" s="356"/>
      <c r="K113" s="356"/>
      <c r="L113" s="334"/>
    </row>
    <row r="114" spans="1:12" ht="15" customHeight="1">
      <c r="A114" s="349" t="s">
        <v>683</v>
      </c>
      <c r="B114" s="621" t="s">
        <v>26</v>
      </c>
      <c r="C114" s="621">
        <v>49</v>
      </c>
      <c r="D114" s="621" t="s">
        <v>26</v>
      </c>
      <c r="E114" s="621" t="s">
        <v>26</v>
      </c>
      <c r="F114" s="621">
        <v>124</v>
      </c>
      <c r="G114" s="621" t="s">
        <v>26</v>
      </c>
      <c r="H114" s="620" t="s">
        <v>27</v>
      </c>
      <c r="I114" s="620" t="s">
        <v>27</v>
      </c>
      <c r="J114" s="620" t="s">
        <v>27</v>
      </c>
      <c r="K114" s="341" t="s">
        <v>26</v>
      </c>
      <c r="L114" s="341" t="s">
        <v>26</v>
      </c>
    </row>
    <row r="115" spans="1:12" ht="15" customHeight="1">
      <c r="A115" s="327"/>
      <c r="B115" s="621"/>
      <c r="C115" s="621"/>
      <c r="D115" s="621"/>
      <c r="E115" s="621"/>
      <c r="F115" s="621"/>
      <c r="G115" s="1110"/>
      <c r="H115" s="356"/>
      <c r="I115" s="334"/>
      <c r="J115" s="356"/>
      <c r="K115" s="356"/>
      <c r="L115" s="334"/>
    </row>
    <row r="116" spans="1:12" ht="15" customHeight="1">
      <c r="A116" s="333" t="s">
        <v>83</v>
      </c>
      <c r="B116" s="621">
        <v>19</v>
      </c>
      <c r="C116" s="621">
        <v>50</v>
      </c>
      <c r="D116" s="621">
        <v>5</v>
      </c>
      <c r="E116" s="621">
        <v>43</v>
      </c>
      <c r="F116" s="621">
        <v>127</v>
      </c>
      <c r="G116" s="1110">
        <v>13</v>
      </c>
      <c r="H116" s="620" t="s">
        <v>27</v>
      </c>
      <c r="I116" s="620" t="s">
        <v>27</v>
      </c>
      <c r="J116" s="620" t="s">
        <v>27</v>
      </c>
      <c r="K116" s="341" t="s">
        <v>26</v>
      </c>
      <c r="L116" s="341" t="s">
        <v>26</v>
      </c>
    </row>
    <row r="117" spans="1:12" ht="15" customHeight="1">
      <c r="A117" s="333"/>
      <c r="B117" s="621"/>
      <c r="C117" s="621"/>
      <c r="D117" s="621"/>
      <c r="E117" s="621"/>
      <c r="F117" s="621"/>
      <c r="G117" s="1110"/>
      <c r="H117" s="620"/>
      <c r="I117" s="620"/>
      <c r="J117" s="620"/>
      <c r="K117" s="341"/>
      <c r="L117" s="341"/>
    </row>
    <row r="118" spans="1:12" ht="15" customHeight="1">
      <c r="A118" s="327"/>
      <c r="B118" s="621"/>
      <c r="C118" s="621"/>
      <c r="D118" s="621"/>
      <c r="E118" s="621"/>
      <c r="F118" s="621"/>
      <c r="G118" s="1110"/>
      <c r="H118" s="356"/>
      <c r="I118" s="356"/>
      <c r="J118" s="356"/>
      <c r="K118" s="356"/>
      <c r="L118" s="356"/>
    </row>
    <row r="119" spans="1:12" ht="15" customHeight="1">
      <c r="A119" s="327" t="s">
        <v>89</v>
      </c>
      <c r="B119" s="621">
        <v>20</v>
      </c>
      <c r="C119" s="621">
        <v>51</v>
      </c>
      <c r="D119" s="621">
        <v>4</v>
      </c>
      <c r="E119" s="621">
        <v>46</v>
      </c>
      <c r="F119" s="621">
        <v>130</v>
      </c>
      <c r="G119" s="1110">
        <v>10</v>
      </c>
      <c r="H119" s="620" t="s">
        <v>27</v>
      </c>
      <c r="I119" s="620" t="s">
        <v>27</v>
      </c>
      <c r="J119" s="620" t="s">
        <v>27</v>
      </c>
      <c r="K119" s="341" t="s">
        <v>26</v>
      </c>
      <c r="L119" s="341" t="s">
        <v>26</v>
      </c>
    </row>
    <row r="120" spans="1:12" ht="15" customHeight="1">
      <c r="A120" s="327"/>
      <c r="B120" s="621"/>
      <c r="C120" s="621"/>
      <c r="D120" s="621"/>
      <c r="E120" s="621"/>
      <c r="F120" s="621"/>
      <c r="G120" s="1110"/>
      <c r="H120" s="356"/>
      <c r="I120" s="356"/>
      <c r="J120" s="356"/>
      <c r="K120" s="356"/>
      <c r="L120" s="356"/>
    </row>
    <row r="121" spans="1:12" ht="15" customHeight="1">
      <c r="A121" s="327"/>
      <c r="B121" s="621"/>
      <c r="C121" s="621"/>
      <c r="D121" s="621"/>
      <c r="E121" s="621"/>
      <c r="F121" s="621"/>
      <c r="G121" s="1110"/>
      <c r="H121" s="356"/>
      <c r="I121" s="356"/>
      <c r="J121" s="356"/>
      <c r="K121" s="356"/>
      <c r="L121" s="356"/>
    </row>
    <row r="122" spans="1:12" ht="15" customHeight="1">
      <c r="A122" s="327" t="s">
        <v>684</v>
      </c>
      <c r="B122" s="621">
        <v>21</v>
      </c>
      <c r="C122" s="621">
        <v>52</v>
      </c>
      <c r="D122" s="621" t="s">
        <v>26</v>
      </c>
      <c r="E122" s="621">
        <v>49</v>
      </c>
      <c r="F122" s="621">
        <v>133</v>
      </c>
      <c r="G122" s="621" t="s">
        <v>26</v>
      </c>
      <c r="H122" s="620" t="s">
        <v>27</v>
      </c>
      <c r="I122" s="620" t="s">
        <v>27</v>
      </c>
      <c r="J122" s="620" t="s">
        <v>27</v>
      </c>
      <c r="K122" s="341" t="s">
        <v>26</v>
      </c>
      <c r="L122" s="341" t="s">
        <v>26</v>
      </c>
    </row>
    <row r="123" spans="1:12" ht="15" customHeight="1">
      <c r="A123" s="327"/>
      <c r="B123" s="621"/>
      <c r="C123" s="621"/>
      <c r="D123" s="621"/>
      <c r="E123" s="621"/>
      <c r="F123" s="621"/>
      <c r="G123" s="1110"/>
      <c r="H123" s="356"/>
      <c r="I123" s="356"/>
      <c r="J123" s="356"/>
      <c r="K123" s="356"/>
      <c r="L123" s="356"/>
    </row>
    <row r="124" spans="1:12" ht="15" customHeight="1">
      <c r="A124" s="327"/>
      <c r="B124" s="621"/>
      <c r="C124" s="621"/>
      <c r="D124" s="621"/>
      <c r="E124" s="621"/>
      <c r="F124" s="621"/>
      <c r="G124" s="1110"/>
      <c r="H124" s="356"/>
      <c r="I124" s="356"/>
      <c r="J124" s="356"/>
      <c r="K124" s="356"/>
      <c r="L124" s="356"/>
    </row>
    <row r="125" spans="1:12" ht="15" customHeight="1">
      <c r="A125" s="327" t="s">
        <v>108</v>
      </c>
      <c r="B125" s="621">
        <v>22</v>
      </c>
      <c r="C125" s="621">
        <v>53</v>
      </c>
      <c r="D125" s="621" t="s">
        <v>26</v>
      </c>
      <c r="E125" s="621">
        <v>52</v>
      </c>
      <c r="F125" s="621">
        <v>136</v>
      </c>
      <c r="G125" s="621" t="s">
        <v>26</v>
      </c>
      <c r="H125" s="624"/>
      <c r="I125" s="624"/>
      <c r="J125" s="624"/>
      <c r="K125" s="348"/>
      <c r="L125" s="348"/>
    </row>
    <row r="126" spans="1:12" ht="15" customHeight="1">
      <c r="A126" s="327"/>
      <c r="B126" s="621"/>
      <c r="C126" s="621"/>
      <c r="D126" s="621"/>
      <c r="E126" s="621"/>
      <c r="F126" s="621"/>
      <c r="G126" s="1110"/>
      <c r="H126" s="356"/>
      <c r="I126" s="356"/>
      <c r="J126" s="356"/>
      <c r="K126" s="356"/>
      <c r="L126" s="356"/>
    </row>
    <row r="127" spans="1:12" ht="15" customHeight="1">
      <c r="A127" s="327"/>
      <c r="B127" s="621"/>
      <c r="C127" s="621"/>
      <c r="D127" s="621"/>
      <c r="E127" s="621"/>
      <c r="F127" s="621"/>
      <c r="G127" s="1110"/>
      <c r="H127" s="356"/>
      <c r="I127" s="356"/>
      <c r="J127" s="356"/>
      <c r="K127" s="356"/>
      <c r="L127" s="356"/>
    </row>
    <row r="128" spans="1:12" ht="15" customHeight="1">
      <c r="A128" s="353" t="s">
        <v>115</v>
      </c>
      <c r="B128" s="621">
        <v>23</v>
      </c>
      <c r="C128" s="621">
        <v>54</v>
      </c>
      <c r="D128" s="621" t="s">
        <v>26</v>
      </c>
      <c r="E128" s="621">
        <v>55</v>
      </c>
      <c r="F128" s="621">
        <v>139</v>
      </c>
      <c r="G128" s="621" t="s">
        <v>26</v>
      </c>
      <c r="H128" s="620"/>
      <c r="I128" s="620"/>
      <c r="J128" s="620"/>
      <c r="K128" s="620"/>
      <c r="L128" s="620"/>
    </row>
    <row r="129" spans="1:12" ht="15" customHeight="1">
      <c r="A129" s="353"/>
      <c r="B129" s="621"/>
      <c r="C129" s="621"/>
      <c r="D129" s="621"/>
      <c r="E129" s="621"/>
      <c r="F129" s="621"/>
      <c r="G129" s="1110"/>
      <c r="H129" s="356"/>
      <c r="I129" s="356"/>
      <c r="J129" s="356"/>
      <c r="K129" s="356"/>
      <c r="L129" s="356"/>
    </row>
    <row r="130" spans="1:12" ht="15" customHeight="1">
      <c r="A130" s="353"/>
      <c r="B130" s="621"/>
      <c r="C130" s="621"/>
      <c r="D130" s="621"/>
      <c r="E130" s="621"/>
      <c r="F130" s="621"/>
      <c r="G130" s="1110"/>
      <c r="H130" s="356"/>
      <c r="I130" s="356"/>
      <c r="J130" s="356"/>
      <c r="K130" s="356"/>
      <c r="L130" s="356"/>
    </row>
    <row r="131" spans="1:12" ht="19.5" customHeight="1">
      <c r="A131" s="358" t="s">
        <v>116</v>
      </c>
      <c r="B131" s="359">
        <v>24</v>
      </c>
      <c r="C131" s="359">
        <v>55</v>
      </c>
      <c r="D131" s="359" t="s">
        <v>26</v>
      </c>
      <c r="E131" s="359">
        <v>58</v>
      </c>
      <c r="F131" s="359">
        <v>142</v>
      </c>
      <c r="G131" s="359" t="s">
        <v>26</v>
      </c>
      <c r="H131" s="360"/>
      <c r="I131" s="360"/>
      <c r="J131" s="360"/>
      <c r="K131" s="360"/>
      <c r="L131" s="360"/>
    </row>
    <row r="132" spans="1:12">
      <c r="A132" s="331"/>
      <c r="B132" s="361"/>
      <c r="C132" s="331"/>
      <c r="D132" s="331"/>
      <c r="E132" s="331"/>
      <c r="F132" s="331"/>
      <c r="G132" s="331"/>
      <c r="H132" s="147"/>
      <c r="I132" s="147"/>
      <c r="J132" s="147"/>
      <c r="K132" s="362"/>
      <c r="L132" s="362"/>
    </row>
    <row r="133" spans="1:12">
      <c r="A133" s="147" t="s">
        <v>639</v>
      </c>
      <c r="B133" s="147"/>
      <c r="C133" s="147"/>
      <c r="D133" s="361"/>
      <c r="E133" s="331"/>
      <c r="F133" s="331"/>
      <c r="G133" s="331"/>
      <c r="H133" s="331"/>
      <c r="I133" s="331"/>
      <c r="J133" s="331"/>
      <c r="K133" s="363"/>
      <c r="L133" s="322"/>
    </row>
    <row r="134" spans="1:12">
      <c r="A134" s="322" t="s">
        <v>28</v>
      </c>
      <c r="H134" s="147"/>
      <c r="I134" s="147"/>
      <c r="J134" s="147"/>
      <c r="K134" s="362"/>
      <c r="L134" s="147"/>
    </row>
    <row r="135" spans="1:12">
      <c r="H135" s="147"/>
      <c r="I135" s="147"/>
      <c r="J135" s="147"/>
      <c r="K135" s="362"/>
      <c r="L135" s="147"/>
    </row>
    <row r="136" spans="1:12">
      <c r="H136" s="147"/>
      <c r="I136" s="147"/>
      <c r="J136" s="147"/>
      <c r="K136" s="362"/>
      <c r="L136" s="147"/>
    </row>
    <row r="137" spans="1:12" s="363" customFormat="1">
      <c r="H137" s="362"/>
      <c r="I137" s="362"/>
      <c r="J137" s="362"/>
      <c r="K137" s="362"/>
      <c r="L137" s="362"/>
    </row>
    <row r="138" spans="1:12" s="363" customFormat="1">
      <c r="H138" s="362"/>
      <c r="I138" s="362"/>
      <c r="J138" s="362"/>
      <c r="K138" s="362"/>
      <c r="L138" s="362"/>
    </row>
    <row r="139" spans="1:12" s="363" customFormat="1">
      <c r="H139" s="362"/>
      <c r="I139" s="362"/>
      <c r="J139" s="362"/>
      <c r="K139" s="362"/>
      <c r="L139" s="362"/>
    </row>
    <row r="140" spans="1:12" s="363" customFormat="1">
      <c r="H140" s="362"/>
      <c r="I140" s="362"/>
      <c r="J140" s="362"/>
      <c r="K140" s="362"/>
      <c r="L140" s="362"/>
    </row>
    <row r="141" spans="1:12" s="363" customFormat="1">
      <c r="H141" s="362"/>
      <c r="I141" s="362"/>
      <c r="J141" s="362"/>
      <c r="K141" s="362"/>
      <c r="L141" s="362"/>
    </row>
    <row r="142" spans="1:12" s="363" customFormat="1">
      <c r="H142" s="362"/>
      <c r="I142" s="362"/>
      <c r="J142" s="362"/>
      <c r="K142" s="362"/>
      <c r="L142" s="362"/>
    </row>
    <row r="143" spans="1:12" s="363" customFormat="1">
      <c r="H143" s="362"/>
      <c r="I143" s="362"/>
      <c r="J143" s="362"/>
      <c r="K143" s="362"/>
      <c r="L143" s="362"/>
    </row>
    <row r="144" spans="1:12" s="363" customFormat="1">
      <c r="H144" s="362"/>
      <c r="I144" s="362"/>
      <c r="J144" s="362"/>
      <c r="K144" s="362"/>
      <c r="L144" s="362"/>
    </row>
    <row r="145" spans="8:12" s="363" customFormat="1">
      <c r="H145" s="362"/>
      <c r="I145" s="362"/>
      <c r="J145" s="362"/>
      <c r="K145" s="362"/>
      <c r="L145" s="362"/>
    </row>
    <row r="146" spans="8:12" s="363" customFormat="1">
      <c r="H146" s="362"/>
      <c r="I146" s="362"/>
      <c r="J146" s="362"/>
      <c r="K146" s="362"/>
      <c r="L146" s="362"/>
    </row>
    <row r="147" spans="8:12" s="363" customFormat="1">
      <c r="H147" s="362"/>
      <c r="I147" s="362"/>
      <c r="J147" s="362"/>
      <c r="K147" s="362"/>
      <c r="L147" s="362"/>
    </row>
    <row r="148" spans="8:12" s="363" customFormat="1">
      <c r="H148" s="362"/>
      <c r="I148" s="362"/>
      <c r="J148" s="362"/>
      <c r="K148" s="362"/>
      <c r="L148" s="362"/>
    </row>
    <row r="149" spans="8:12" s="363" customFormat="1">
      <c r="H149" s="362"/>
      <c r="I149" s="362"/>
      <c r="J149" s="362"/>
      <c r="K149" s="362"/>
      <c r="L149" s="362"/>
    </row>
    <row r="150" spans="8:12" s="363" customFormat="1">
      <c r="H150" s="362"/>
      <c r="I150" s="362"/>
      <c r="J150" s="362"/>
      <c r="K150" s="362"/>
      <c r="L150" s="362"/>
    </row>
    <row r="151" spans="8:12" s="363" customFormat="1">
      <c r="H151" s="362"/>
      <c r="I151" s="362"/>
      <c r="J151" s="362"/>
      <c r="K151" s="362"/>
      <c r="L151" s="362"/>
    </row>
    <row r="152" spans="8:12" s="363" customFormat="1">
      <c r="H152" s="362"/>
      <c r="I152" s="362"/>
      <c r="J152" s="362"/>
      <c r="K152" s="362"/>
      <c r="L152" s="362"/>
    </row>
    <row r="153" spans="8:12" s="363" customFormat="1">
      <c r="H153" s="362"/>
      <c r="I153" s="362"/>
      <c r="J153" s="362"/>
      <c r="K153" s="362"/>
      <c r="L153" s="362"/>
    </row>
    <row r="154" spans="8:12" s="363" customFormat="1">
      <c r="H154" s="362"/>
      <c r="I154" s="362"/>
      <c r="J154" s="362"/>
      <c r="K154" s="362"/>
      <c r="L154" s="362"/>
    </row>
    <row r="155" spans="8:12" s="363" customFormat="1">
      <c r="H155" s="362"/>
      <c r="I155" s="362"/>
      <c r="J155" s="362"/>
      <c r="K155" s="362"/>
      <c r="L155" s="362"/>
    </row>
    <row r="156" spans="8:12" s="363" customFormat="1">
      <c r="H156" s="362"/>
      <c r="I156" s="362"/>
      <c r="J156" s="362"/>
      <c r="K156" s="362"/>
      <c r="L156" s="362"/>
    </row>
    <row r="157" spans="8:12" s="363" customFormat="1">
      <c r="H157" s="362"/>
      <c r="I157" s="362"/>
      <c r="J157" s="362"/>
      <c r="K157" s="362"/>
      <c r="L157" s="362"/>
    </row>
    <row r="158" spans="8:12" s="363" customFormat="1">
      <c r="H158" s="362"/>
      <c r="I158" s="362"/>
      <c r="J158" s="362"/>
      <c r="K158" s="362"/>
      <c r="L158" s="362"/>
    </row>
    <row r="159" spans="8:12" s="363" customFormat="1">
      <c r="H159" s="362"/>
      <c r="I159" s="362"/>
      <c r="J159" s="362"/>
      <c r="K159" s="362"/>
      <c r="L159" s="362"/>
    </row>
    <row r="160" spans="8:12" s="363" customFormat="1">
      <c r="H160" s="362"/>
      <c r="I160" s="362"/>
      <c r="J160" s="362"/>
      <c r="K160" s="362"/>
      <c r="L160" s="362"/>
    </row>
    <row r="161" spans="8:12" s="363" customFormat="1">
      <c r="H161" s="362"/>
      <c r="I161" s="362"/>
      <c r="J161" s="362"/>
      <c r="K161" s="362"/>
      <c r="L161" s="362"/>
    </row>
    <row r="162" spans="8:12" s="363" customFormat="1">
      <c r="H162" s="362"/>
      <c r="I162" s="362"/>
      <c r="J162" s="362"/>
      <c r="K162" s="362"/>
      <c r="L162" s="362"/>
    </row>
    <row r="163" spans="8:12" s="363" customFormat="1">
      <c r="H163" s="362"/>
      <c r="I163" s="362"/>
      <c r="J163" s="362"/>
      <c r="K163" s="362"/>
      <c r="L163" s="362"/>
    </row>
    <row r="164" spans="8:12" s="363" customFormat="1">
      <c r="H164" s="362"/>
      <c r="I164" s="362"/>
      <c r="J164" s="362"/>
      <c r="K164" s="362"/>
      <c r="L164" s="362"/>
    </row>
    <row r="165" spans="8:12" s="363" customFormat="1">
      <c r="H165" s="362"/>
      <c r="I165" s="362"/>
      <c r="J165" s="362"/>
      <c r="K165" s="362"/>
      <c r="L165" s="362"/>
    </row>
    <row r="166" spans="8:12" s="363" customFormat="1">
      <c r="H166" s="362"/>
      <c r="I166" s="362"/>
      <c r="J166" s="362"/>
      <c r="K166" s="362"/>
      <c r="L166" s="362"/>
    </row>
    <row r="167" spans="8:12" s="363" customFormat="1">
      <c r="H167" s="362"/>
      <c r="I167" s="362"/>
      <c r="J167" s="362"/>
      <c r="K167" s="362"/>
      <c r="L167" s="362"/>
    </row>
    <row r="168" spans="8:12" s="363" customFormat="1">
      <c r="H168" s="362"/>
      <c r="I168" s="362"/>
      <c r="J168" s="362"/>
      <c r="K168" s="362"/>
      <c r="L168" s="362"/>
    </row>
    <row r="169" spans="8:12" s="363" customFormat="1">
      <c r="H169" s="362"/>
      <c r="I169" s="362"/>
      <c r="J169" s="362"/>
      <c r="K169" s="362"/>
      <c r="L169" s="362"/>
    </row>
    <row r="170" spans="8:12" s="363" customFormat="1">
      <c r="H170" s="362"/>
      <c r="I170" s="362"/>
      <c r="J170" s="362"/>
      <c r="K170" s="362"/>
      <c r="L170" s="362"/>
    </row>
    <row r="171" spans="8:12" s="363" customFormat="1">
      <c r="H171" s="362"/>
      <c r="I171" s="362"/>
      <c r="J171" s="362"/>
      <c r="K171" s="362"/>
      <c r="L171" s="362"/>
    </row>
    <row r="172" spans="8:12" s="363" customFormat="1">
      <c r="H172" s="362"/>
      <c r="I172" s="362"/>
      <c r="J172" s="362"/>
      <c r="K172" s="362"/>
      <c r="L172" s="362"/>
    </row>
    <row r="173" spans="8:12" s="363" customFormat="1">
      <c r="H173" s="362"/>
      <c r="I173" s="362"/>
      <c r="J173" s="362"/>
      <c r="K173" s="362"/>
      <c r="L173" s="362"/>
    </row>
    <row r="174" spans="8:12" s="363" customFormat="1">
      <c r="H174" s="362"/>
      <c r="I174" s="362"/>
      <c r="J174" s="362"/>
      <c r="K174" s="362"/>
      <c r="L174" s="362"/>
    </row>
    <row r="175" spans="8:12" s="363" customFormat="1">
      <c r="H175" s="362"/>
      <c r="I175" s="362"/>
      <c r="J175" s="362"/>
      <c r="K175" s="362"/>
      <c r="L175" s="362"/>
    </row>
    <row r="176" spans="8:12" s="363" customFormat="1">
      <c r="H176" s="362"/>
      <c r="I176" s="362"/>
      <c r="J176" s="362"/>
      <c r="K176" s="362"/>
      <c r="L176" s="362"/>
    </row>
    <row r="177" spans="8:12" s="363" customFormat="1">
      <c r="H177" s="362"/>
      <c r="I177" s="362"/>
      <c r="J177" s="362"/>
      <c r="K177" s="362"/>
      <c r="L177" s="362"/>
    </row>
    <row r="178" spans="8:12" s="363" customFormat="1">
      <c r="H178" s="362"/>
      <c r="I178" s="362"/>
      <c r="J178" s="362"/>
      <c r="K178" s="362"/>
      <c r="L178" s="362"/>
    </row>
    <row r="179" spans="8:12" s="363" customFormat="1">
      <c r="H179" s="362"/>
      <c r="I179" s="362"/>
      <c r="J179" s="362"/>
      <c r="K179" s="362"/>
      <c r="L179" s="362"/>
    </row>
    <row r="180" spans="8:12" s="363" customFormat="1">
      <c r="H180" s="362"/>
      <c r="I180" s="362"/>
      <c r="J180" s="362"/>
      <c r="K180" s="362"/>
      <c r="L180" s="362"/>
    </row>
    <row r="181" spans="8:12" s="363" customFormat="1">
      <c r="H181" s="362"/>
      <c r="I181" s="362"/>
      <c r="J181" s="362"/>
      <c r="K181" s="362"/>
      <c r="L181" s="362"/>
    </row>
    <row r="182" spans="8:12" s="363" customFormat="1">
      <c r="H182" s="362"/>
      <c r="I182" s="362"/>
      <c r="J182" s="362"/>
      <c r="K182" s="362"/>
      <c r="L182" s="362"/>
    </row>
    <row r="183" spans="8:12" s="363" customFormat="1">
      <c r="H183" s="362"/>
      <c r="I183" s="362"/>
      <c r="J183" s="362"/>
      <c r="K183" s="362"/>
      <c r="L183" s="362"/>
    </row>
    <row r="184" spans="8:12" s="363" customFormat="1">
      <c r="H184" s="362"/>
      <c r="I184" s="362"/>
      <c r="J184" s="362"/>
      <c r="K184" s="362"/>
      <c r="L184" s="362"/>
    </row>
    <row r="185" spans="8:12" s="363" customFormat="1">
      <c r="H185" s="362"/>
      <c r="I185" s="362"/>
      <c r="J185" s="362"/>
      <c r="K185" s="362"/>
      <c r="L185" s="362"/>
    </row>
    <row r="186" spans="8:12" s="363" customFormat="1">
      <c r="H186" s="362"/>
      <c r="I186" s="362"/>
      <c r="J186" s="362"/>
      <c r="K186" s="362"/>
      <c r="L186" s="362"/>
    </row>
    <row r="187" spans="8:12" s="363" customFormat="1">
      <c r="H187" s="362"/>
      <c r="I187" s="362"/>
      <c r="J187" s="362"/>
      <c r="K187" s="362"/>
      <c r="L187" s="362"/>
    </row>
    <row r="188" spans="8:12" s="363" customFormat="1">
      <c r="H188" s="362"/>
      <c r="I188" s="362"/>
      <c r="J188" s="362"/>
      <c r="K188" s="362"/>
      <c r="L188" s="362"/>
    </row>
    <row r="189" spans="8:12" s="363" customFormat="1">
      <c r="H189" s="364"/>
      <c r="I189" s="364"/>
      <c r="J189" s="364"/>
      <c r="K189" s="364"/>
      <c r="L189" s="364"/>
    </row>
    <row r="190" spans="8:12" s="363" customFormat="1">
      <c r="H190" s="364"/>
      <c r="I190" s="364"/>
      <c r="J190" s="364"/>
      <c r="K190" s="364"/>
      <c r="L190" s="364"/>
    </row>
    <row r="191" spans="8:12" s="363" customFormat="1">
      <c r="H191" s="364"/>
      <c r="I191" s="364"/>
      <c r="J191" s="364"/>
      <c r="K191" s="364"/>
      <c r="L191" s="364"/>
    </row>
    <row r="192" spans="8:12" s="363" customFormat="1">
      <c r="H192" s="364"/>
      <c r="I192" s="364"/>
      <c r="J192" s="364"/>
      <c r="K192" s="364"/>
      <c r="L192" s="364"/>
    </row>
    <row r="193" spans="8:12" s="363" customFormat="1">
      <c r="H193" s="364"/>
      <c r="I193" s="364"/>
      <c r="J193" s="364"/>
      <c r="K193" s="364"/>
      <c r="L193" s="364"/>
    </row>
    <row r="194" spans="8:12" s="363" customFormat="1">
      <c r="H194" s="364"/>
      <c r="I194" s="364"/>
      <c r="J194" s="364"/>
      <c r="K194" s="364"/>
      <c r="L194" s="364"/>
    </row>
    <row r="195" spans="8:12" s="363" customFormat="1">
      <c r="H195" s="364"/>
      <c r="I195" s="364"/>
      <c r="J195" s="364"/>
      <c r="K195" s="364"/>
      <c r="L195" s="364"/>
    </row>
    <row r="196" spans="8:12" s="363" customFormat="1">
      <c r="H196" s="364"/>
      <c r="I196" s="364"/>
      <c r="J196" s="364"/>
      <c r="K196" s="364"/>
      <c r="L196" s="364"/>
    </row>
    <row r="197" spans="8:12" s="363" customFormat="1">
      <c r="H197" s="364"/>
      <c r="I197" s="364"/>
      <c r="J197" s="364"/>
      <c r="K197" s="364"/>
      <c r="L197" s="364"/>
    </row>
    <row r="198" spans="8:12" s="363" customFormat="1">
      <c r="H198" s="364"/>
      <c r="I198" s="364"/>
      <c r="J198" s="364"/>
      <c r="K198" s="364"/>
      <c r="L198" s="364"/>
    </row>
    <row r="199" spans="8:12" s="363" customFormat="1">
      <c r="H199" s="364"/>
      <c r="I199" s="364"/>
      <c r="J199" s="364"/>
      <c r="K199" s="364"/>
      <c r="L199" s="364"/>
    </row>
    <row r="200" spans="8:12" s="363" customFormat="1">
      <c r="H200" s="364"/>
      <c r="I200" s="364"/>
      <c r="J200" s="364"/>
      <c r="K200" s="364"/>
      <c r="L200" s="364"/>
    </row>
    <row r="201" spans="8:12" s="363" customFormat="1">
      <c r="H201" s="364"/>
      <c r="I201" s="364"/>
      <c r="J201" s="364"/>
      <c r="K201" s="364"/>
      <c r="L201" s="364"/>
    </row>
    <row r="202" spans="8:12" s="363" customFormat="1">
      <c r="H202" s="364"/>
      <c r="I202" s="364"/>
      <c r="J202" s="364"/>
      <c r="K202" s="364"/>
      <c r="L202" s="364"/>
    </row>
    <row r="203" spans="8:12" s="363" customFormat="1">
      <c r="H203" s="364"/>
      <c r="I203" s="364"/>
      <c r="J203" s="364"/>
      <c r="K203" s="364"/>
      <c r="L203" s="364"/>
    </row>
    <row r="204" spans="8:12" s="363" customFormat="1">
      <c r="H204" s="364"/>
      <c r="I204" s="364"/>
      <c r="J204" s="364"/>
      <c r="K204" s="364"/>
      <c r="L204" s="364"/>
    </row>
    <row r="205" spans="8:12" s="363" customFormat="1">
      <c r="H205" s="364"/>
      <c r="I205" s="364"/>
      <c r="J205" s="364"/>
      <c r="K205" s="364"/>
      <c r="L205" s="364"/>
    </row>
    <row r="206" spans="8:12" s="363" customFormat="1">
      <c r="H206" s="364"/>
      <c r="I206" s="364"/>
      <c r="J206" s="364"/>
      <c r="K206" s="364"/>
      <c r="L206" s="364"/>
    </row>
    <row r="207" spans="8:12" s="363" customFormat="1">
      <c r="H207" s="364"/>
      <c r="I207" s="364"/>
      <c r="J207" s="364"/>
      <c r="K207" s="364"/>
      <c r="L207" s="364"/>
    </row>
    <row r="208" spans="8:12" s="363" customFormat="1">
      <c r="H208" s="364"/>
      <c r="I208" s="364"/>
      <c r="J208" s="364"/>
      <c r="K208" s="364"/>
      <c r="L208" s="364"/>
    </row>
    <row r="209" spans="8:12" s="363" customFormat="1">
      <c r="H209" s="364"/>
      <c r="I209" s="364"/>
      <c r="J209" s="364"/>
      <c r="K209" s="364"/>
      <c r="L209" s="364"/>
    </row>
    <row r="210" spans="8:12" s="363" customFormat="1">
      <c r="H210" s="364"/>
      <c r="I210" s="364"/>
      <c r="J210" s="364"/>
      <c r="K210" s="364"/>
      <c r="L210" s="364"/>
    </row>
    <row r="211" spans="8:12" s="363" customFormat="1">
      <c r="H211" s="364"/>
      <c r="I211" s="364"/>
      <c r="J211" s="364"/>
      <c r="K211" s="364"/>
      <c r="L211" s="364"/>
    </row>
    <row r="212" spans="8:12" s="363" customFormat="1">
      <c r="H212" s="364"/>
      <c r="I212" s="364"/>
      <c r="J212" s="364"/>
      <c r="K212" s="364"/>
      <c r="L212" s="364"/>
    </row>
    <row r="213" spans="8:12" s="363" customFormat="1">
      <c r="H213" s="364"/>
      <c r="I213" s="364"/>
      <c r="J213" s="364"/>
      <c r="K213" s="364"/>
      <c r="L213" s="364"/>
    </row>
    <row r="214" spans="8:12" s="363" customFormat="1">
      <c r="H214" s="364"/>
      <c r="I214" s="364"/>
      <c r="J214" s="364"/>
      <c r="K214" s="364"/>
      <c r="L214" s="364"/>
    </row>
    <row r="215" spans="8:12" s="363" customFormat="1">
      <c r="H215" s="364"/>
      <c r="I215" s="364"/>
      <c r="J215" s="364"/>
      <c r="K215" s="364"/>
      <c r="L215" s="364"/>
    </row>
    <row r="216" spans="8:12" s="363" customFormat="1">
      <c r="H216" s="364"/>
      <c r="I216" s="364"/>
      <c r="J216" s="364"/>
      <c r="K216" s="364"/>
      <c r="L216" s="364"/>
    </row>
    <row r="217" spans="8:12" s="363" customFormat="1">
      <c r="H217" s="364"/>
      <c r="I217" s="364"/>
      <c r="J217" s="364"/>
      <c r="K217" s="364"/>
      <c r="L217" s="364"/>
    </row>
    <row r="218" spans="8:12" s="363" customFormat="1">
      <c r="H218" s="364"/>
      <c r="I218" s="364"/>
      <c r="J218" s="364"/>
      <c r="K218" s="364"/>
      <c r="L218" s="364"/>
    </row>
    <row r="219" spans="8:12" s="363" customFormat="1">
      <c r="H219" s="364"/>
      <c r="I219" s="364"/>
      <c r="J219" s="364"/>
      <c r="K219" s="364"/>
      <c r="L219" s="364"/>
    </row>
    <row r="220" spans="8:12" s="363" customFormat="1">
      <c r="H220" s="364"/>
      <c r="I220" s="364"/>
      <c r="J220" s="364"/>
      <c r="K220" s="364"/>
      <c r="L220" s="364"/>
    </row>
    <row r="221" spans="8:12" s="363" customFormat="1">
      <c r="H221" s="364"/>
      <c r="I221" s="364"/>
      <c r="J221" s="364"/>
      <c r="K221" s="364"/>
      <c r="L221" s="364"/>
    </row>
    <row r="222" spans="8:12" s="363" customFormat="1">
      <c r="H222" s="364"/>
      <c r="I222" s="364"/>
      <c r="J222" s="364"/>
      <c r="K222" s="364"/>
      <c r="L222" s="364"/>
    </row>
    <row r="223" spans="8:12" s="363" customFormat="1">
      <c r="H223" s="364"/>
      <c r="I223" s="364"/>
      <c r="J223" s="364"/>
      <c r="K223" s="364"/>
      <c r="L223" s="364"/>
    </row>
    <row r="224" spans="8:12" s="363" customFormat="1">
      <c r="H224" s="364"/>
      <c r="I224" s="364"/>
      <c r="J224" s="364"/>
      <c r="K224" s="364"/>
      <c r="L224" s="364"/>
    </row>
    <row r="225" spans="8:12" s="363" customFormat="1">
      <c r="H225" s="364"/>
      <c r="I225" s="364"/>
      <c r="J225" s="364"/>
      <c r="K225" s="364"/>
      <c r="L225" s="364"/>
    </row>
    <row r="226" spans="8:12" s="363" customFormat="1">
      <c r="H226" s="364"/>
      <c r="I226" s="364"/>
      <c r="J226" s="364"/>
      <c r="K226" s="364"/>
      <c r="L226" s="364"/>
    </row>
    <row r="227" spans="8:12" s="363" customFormat="1">
      <c r="H227" s="364"/>
      <c r="I227" s="364"/>
      <c r="J227" s="364"/>
      <c r="K227" s="364"/>
      <c r="L227" s="364"/>
    </row>
    <row r="228" spans="8:12" s="363" customFormat="1">
      <c r="H228" s="364"/>
      <c r="I228" s="364"/>
      <c r="J228" s="364"/>
      <c r="K228" s="364"/>
      <c r="L228" s="364"/>
    </row>
    <row r="229" spans="8:12" s="363" customFormat="1">
      <c r="H229" s="364"/>
      <c r="I229" s="364"/>
      <c r="J229" s="364"/>
      <c r="K229" s="364"/>
      <c r="L229" s="364"/>
    </row>
    <row r="230" spans="8:12" s="363" customFormat="1">
      <c r="H230" s="364"/>
      <c r="I230" s="364"/>
      <c r="J230" s="364"/>
      <c r="K230" s="364"/>
      <c r="L230" s="364"/>
    </row>
    <row r="231" spans="8:12" s="363" customFormat="1">
      <c r="H231" s="364"/>
      <c r="I231" s="364"/>
      <c r="J231" s="364"/>
      <c r="K231" s="364"/>
      <c r="L231" s="364"/>
    </row>
    <row r="232" spans="8:12" s="363" customFormat="1">
      <c r="H232" s="364"/>
      <c r="I232" s="364"/>
      <c r="J232" s="364"/>
      <c r="K232" s="364"/>
      <c r="L232" s="364"/>
    </row>
    <row r="233" spans="8:12" s="363" customFormat="1">
      <c r="H233" s="364"/>
      <c r="I233" s="364"/>
      <c r="J233" s="364"/>
      <c r="K233" s="364"/>
      <c r="L233" s="364"/>
    </row>
    <row r="234" spans="8:12" s="363" customFormat="1">
      <c r="H234" s="364"/>
      <c r="I234" s="364"/>
      <c r="J234" s="364"/>
      <c r="K234" s="364"/>
      <c r="L234" s="364"/>
    </row>
    <row r="235" spans="8:12" s="363" customFormat="1">
      <c r="H235" s="364"/>
      <c r="I235" s="364"/>
      <c r="J235" s="364"/>
      <c r="K235" s="364"/>
      <c r="L235" s="364"/>
    </row>
    <row r="236" spans="8:12" s="363" customFormat="1">
      <c r="H236" s="364"/>
      <c r="I236" s="364"/>
      <c r="J236" s="364"/>
      <c r="K236" s="364"/>
      <c r="L236" s="364"/>
    </row>
    <row r="237" spans="8:12" s="363" customFormat="1">
      <c r="H237" s="364"/>
      <c r="I237" s="364"/>
      <c r="J237" s="364"/>
      <c r="K237" s="364"/>
      <c r="L237" s="364"/>
    </row>
    <row r="238" spans="8:12" s="363" customFormat="1">
      <c r="H238" s="364"/>
      <c r="I238" s="364"/>
      <c r="J238" s="364"/>
      <c r="K238" s="364"/>
      <c r="L238" s="364"/>
    </row>
    <row r="239" spans="8:12" s="363" customFormat="1">
      <c r="H239" s="364"/>
      <c r="I239" s="364"/>
      <c r="J239" s="364"/>
      <c r="K239" s="364"/>
      <c r="L239" s="364"/>
    </row>
    <row r="240" spans="8:12" s="363" customFormat="1">
      <c r="H240" s="364"/>
      <c r="I240" s="364"/>
      <c r="J240" s="364"/>
      <c r="K240" s="364"/>
      <c r="L240" s="364"/>
    </row>
    <row r="241" spans="8:12" s="363" customFormat="1">
      <c r="H241" s="364"/>
      <c r="I241" s="364"/>
      <c r="J241" s="364"/>
      <c r="K241" s="364"/>
      <c r="L241" s="364"/>
    </row>
    <row r="242" spans="8:12" s="363" customFormat="1">
      <c r="H242" s="364"/>
      <c r="I242" s="364"/>
      <c r="J242" s="364"/>
      <c r="K242" s="364"/>
      <c r="L242" s="364"/>
    </row>
    <row r="243" spans="8:12" s="363" customFormat="1">
      <c r="H243" s="364"/>
      <c r="I243" s="364"/>
      <c r="J243" s="364"/>
      <c r="K243" s="364"/>
      <c r="L243" s="364"/>
    </row>
    <row r="244" spans="8:12" s="363" customFormat="1">
      <c r="H244" s="364"/>
      <c r="I244" s="364"/>
      <c r="J244" s="364"/>
      <c r="K244" s="364"/>
      <c r="L244" s="364"/>
    </row>
    <row r="245" spans="8:12" s="363" customFormat="1">
      <c r="H245" s="364"/>
      <c r="I245" s="364"/>
      <c r="J245" s="364"/>
      <c r="K245" s="364"/>
      <c r="L245" s="364"/>
    </row>
    <row r="246" spans="8:12" s="363" customFormat="1">
      <c r="H246" s="364"/>
      <c r="I246" s="364"/>
      <c r="J246" s="364"/>
      <c r="K246" s="364"/>
      <c r="L246" s="364"/>
    </row>
    <row r="247" spans="8:12" s="363" customFormat="1">
      <c r="H247" s="364"/>
      <c r="I247" s="364"/>
      <c r="J247" s="364"/>
      <c r="K247" s="364"/>
      <c r="L247" s="364"/>
    </row>
    <row r="248" spans="8:12" s="363" customFormat="1">
      <c r="H248" s="364"/>
      <c r="I248" s="364"/>
      <c r="J248" s="364"/>
      <c r="K248" s="364"/>
      <c r="L248" s="364"/>
    </row>
    <row r="249" spans="8:12" s="363" customFormat="1">
      <c r="H249" s="364"/>
      <c r="I249" s="364"/>
      <c r="J249" s="364"/>
      <c r="K249" s="364"/>
      <c r="L249" s="364"/>
    </row>
    <row r="250" spans="8:12" s="363" customFormat="1">
      <c r="H250" s="364"/>
      <c r="I250" s="364"/>
      <c r="J250" s="364"/>
      <c r="K250" s="364"/>
      <c r="L250" s="364"/>
    </row>
    <row r="251" spans="8:12" s="363" customFormat="1">
      <c r="H251" s="364"/>
      <c r="I251" s="364"/>
      <c r="J251" s="364"/>
      <c r="K251" s="364"/>
      <c r="L251" s="364"/>
    </row>
    <row r="252" spans="8:12" s="363" customFormat="1">
      <c r="H252" s="364"/>
      <c r="I252" s="364"/>
      <c r="J252" s="364"/>
      <c r="K252" s="364"/>
      <c r="L252" s="364"/>
    </row>
    <row r="253" spans="8:12" s="363" customFormat="1">
      <c r="H253" s="364"/>
      <c r="I253" s="364"/>
      <c r="J253" s="364"/>
      <c r="K253" s="364"/>
      <c r="L253" s="364"/>
    </row>
    <row r="254" spans="8:12" s="363" customFormat="1">
      <c r="H254" s="364"/>
      <c r="I254" s="364"/>
      <c r="J254" s="364"/>
      <c r="K254" s="364"/>
      <c r="L254" s="364"/>
    </row>
    <row r="255" spans="8:12" s="363" customFormat="1">
      <c r="H255" s="364"/>
      <c r="I255" s="364"/>
      <c r="J255" s="364"/>
      <c r="K255" s="364"/>
      <c r="L255" s="364"/>
    </row>
    <row r="256" spans="8:12" s="363" customFormat="1">
      <c r="H256" s="364"/>
      <c r="I256" s="364"/>
      <c r="J256" s="364"/>
      <c r="K256" s="364"/>
      <c r="L256" s="364"/>
    </row>
    <row r="257" spans="8:12" s="363" customFormat="1">
      <c r="H257" s="364"/>
      <c r="I257" s="364"/>
      <c r="J257" s="364"/>
      <c r="K257" s="364"/>
      <c r="L257" s="364"/>
    </row>
    <row r="258" spans="8:12" s="363" customFormat="1">
      <c r="H258" s="364"/>
      <c r="I258" s="364"/>
      <c r="J258" s="364"/>
      <c r="K258" s="364"/>
      <c r="L258" s="364"/>
    </row>
    <row r="259" spans="8:12" s="363" customFormat="1">
      <c r="H259" s="364"/>
      <c r="I259" s="364"/>
      <c r="J259" s="364"/>
      <c r="K259" s="364"/>
      <c r="L259" s="364"/>
    </row>
    <row r="260" spans="8:12" s="363" customFormat="1">
      <c r="H260" s="364"/>
      <c r="I260" s="364"/>
      <c r="J260" s="364"/>
      <c r="K260" s="364"/>
      <c r="L260" s="364"/>
    </row>
    <row r="261" spans="8:12" s="363" customFormat="1">
      <c r="H261" s="364"/>
      <c r="I261" s="364"/>
      <c r="J261" s="364"/>
      <c r="K261" s="364"/>
      <c r="L261" s="364"/>
    </row>
    <row r="262" spans="8:12" s="363" customFormat="1">
      <c r="H262" s="364"/>
      <c r="I262" s="364"/>
      <c r="J262" s="364"/>
      <c r="K262" s="364"/>
      <c r="L262" s="364"/>
    </row>
    <row r="263" spans="8:12" s="363" customFormat="1">
      <c r="H263" s="364"/>
      <c r="I263" s="364"/>
      <c r="J263" s="364"/>
      <c r="K263" s="364"/>
      <c r="L263" s="364"/>
    </row>
    <row r="264" spans="8:12" s="363" customFormat="1">
      <c r="H264" s="364"/>
      <c r="I264" s="364"/>
      <c r="J264" s="364"/>
      <c r="K264" s="364"/>
      <c r="L264" s="364"/>
    </row>
    <row r="265" spans="8:12" s="363" customFormat="1">
      <c r="H265" s="364"/>
      <c r="I265" s="364"/>
      <c r="J265" s="364"/>
      <c r="K265" s="364"/>
      <c r="L265" s="364"/>
    </row>
    <row r="266" spans="8:12" s="363" customFormat="1">
      <c r="H266" s="364"/>
      <c r="I266" s="364"/>
      <c r="J266" s="364"/>
      <c r="K266" s="364"/>
      <c r="L266" s="364"/>
    </row>
    <row r="267" spans="8:12" s="363" customFormat="1">
      <c r="H267" s="364"/>
      <c r="I267" s="364"/>
      <c r="J267" s="364"/>
      <c r="K267" s="364"/>
      <c r="L267" s="364"/>
    </row>
    <row r="268" spans="8:12" s="363" customFormat="1">
      <c r="H268" s="364"/>
      <c r="I268" s="364"/>
      <c r="J268" s="364"/>
      <c r="K268" s="364"/>
      <c r="L268" s="364"/>
    </row>
    <row r="269" spans="8:12" s="363" customFormat="1">
      <c r="H269" s="364"/>
      <c r="I269" s="364"/>
      <c r="J269" s="364"/>
      <c r="K269" s="364"/>
      <c r="L269" s="364"/>
    </row>
    <row r="270" spans="8:12" s="363" customFormat="1">
      <c r="H270" s="364"/>
      <c r="I270" s="364"/>
      <c r="J270" s="364"/>
      <c r="K270" s="364"/>
      <c r="L270" s="364"/>
    </row>
    <row r="271" spans="8:12" s="363" customFormat="1">
      <c r="H271" s="364"/>
      <c r="I271" s="364"/>
      <c r="J271" s="364"/>
      <c r="K271" s="364"/>
      <c r="L271" s="364"/>
    </row>
    <row r="272" spans="8:12" s="363" customFormat="1">
      <c r="H272" s="364"/>
      <c r="I272" s="364"/>
      <c r="J272" s="364"/>
      <c r="K272" s="364"/>
      <c r="L272" s="364"/>
    </row>
    <row r="273" spans="8:12" s="363" customFormat="1">
      <c r="H273" s="364"/>
      <c r="I273" s="364"/>
      <c r="J273" s="364"/>
      <c r="K273" s="364"/>
      <c r="L273" s="364"/>
    </row>
    <row r="274" spans="8:12" s="363" customFormat="1">
      <c r="H274" s="364"/>
      <c r="I274" s="364"/>
      <c r="J274" s="364"/>
      <c r="K274" s="364"/>
      <c r="L274" s="364"/>
    </row>
    <row r="275" spans="8:12" s="363" customFormat="1">
      <c r="H275" s="364"/>
      <c r="I275" s="364"/>
      <c r="J275" s="364"/>
      <c r="K275" s="364"/>
      <c r="L275" s="364"/>
    </row>
    <row r="276" spans="8:12" s="363" customFormat="1">
      <c r="H276" s="364"/>
      <c r="I276" s="364"/>
      <c r="J276" s="364"/>
      <c r="K276" s="364"/>
      <c r="L276" s="364"/>
    </row>
    <row r="277" spans="8:12" s="363" customFormat="1">
      <c r="H277" s="364"/>
      <c r="I277" s="364"/>
      <c r="J277" s="364"/>
      <c r="K277" s="364"/>
      <c r="L277" s="364"/>
    </row>
    <row r="278" spans="8:12" s="363" customFormat="1">
      <c r="H278" s="364"/>
      <c r="I278" s="364"/>
      <c r="J278" s="364"/>
      <c r="K278" s="364"/>
      <c r="L278" s="364"/>
    </row>
    <row r="279" spans="8:12" s="363" customFormat="1">
      <c r="H279" s="364"/>
      <c r="I279" s="364"/>
      <c r="J279" s="364"/>
      <c r="K279" s="364"/>
      <c r="L279" s="364"/>
    </row>
    <row r="280" spans="8:12" s="363" customFormat="1">
      <c r="H280" s="364"/>
      <c r="I280" s="364"/>
      <c r="J280" s="364"/>
      <c r="K280" s="364"/>
      <c r="L280" s="364"/>
    </row>
    <row r="281" spans="8:12" s="363" customFormat="1">
      <c r="H281" s="364"/>
      <c r="I281" s="364"/>
      <c r="J281" s="364"/>
      <c r="K281" s="364"/>
      <c r="L281" s="364"/>
    </row>
    <row r="282" spans="8:12" s="363" customFormat="1">
      <c r="H282" s="364"/>
      <c r="I282" s="364"/>
      <c r="J282" s="364"/>
      <c r="K282" s="364"/>
      <c r="L282" s="364"/>
    </row>
    <row r="283" spans="8:12" s="363" customFormat="1">
      <c r="H283" s="364"/>
      <c r="I283" s="364"/>
      <c r="J283" s="364"/>
      <c r="K283" s="364"/>
      <c r="L283" s="364"/>
    </row>
    <row r="284" spans="8:12" s="363" customFormat="1">
      <c r="H284" s="364"/>
      <c r="I284" s="364"/>
      <c r="J284" s="364"/>
      <c r="K284" s="364"/>
      <c r="L284" s="364"/>
    </row>
    <row r="285" spans="8:12" s="363" customFormat="1">
      <c r="H285" s="364"/>
      <c r="I285" s="364"/>
      <c r="J285" s="364"/>
      <c r="K285" s="364"/>
      <c r="L285" s="364"/>
    </row>
    <row r="286" spans="8:12" s="363" customFormat="1">
      <c r="H286" s="364"/>
      <c r="I286" s="364"/>
      <c r="J286" s="364"/>
      <c r="K286" s="364"/>
      <c r="L286" s="364"/>
    </row>
    <row r="287" spans="8:12" s="363" customFormat="1">
      <c r="H287" s="364"/>
      <c r="I287" s="364"/>
      <c r="J287" s="364"/>
      <c r="K287" s="364"/>
      <c r="L287" s="364"/>
    </row>
    <row r="288" spans="8:12" s="363" customFormat="1">
      <c r="H288" s="364"/>
      <c r="I288" s="364"/>
      <c r="J288" s="364"/>
      <c r="K288" s="364"/>
      <c r="L288" s="364"/>
    </row>
    <row r="289" spans="8:12" s="363" customFormat="1">
      <c r="H289" s="364"/>
      <c r="I289" s="364"/>
      <c r="J289" s="364"/>
      <c r="K289" s="364"/>
      <c r="L289" s="364"/>
    </row>
    <row r="290" spans="8:12" s="363" customFormat="1">
      <c r="H290" s="364"/>
      <c r="I290" s="364"/>
      <c r="J290" s="364"/>
      <c r="K290" s="364"/>
      <c r="L290" s="364"/>
    </row>
    <row r="291" spans="8:12" s="363" customFormat="1">
      <c r="H291" s="364"/>
      <c r="I291" s="364"/>
      <c r="J291" s="364"/>
      <c r="K291" s="364"/>
      <c r="L291" s="364"/>
    </row>
    <row r="292" spans="8:12" s="363" customFormat="1">
      <c r="H292" s="364"/>
      <c r="I292" s="364"/>
      <c r="J292" s="364"/>
      <c r="K292" s="364"/>
      <c r="L292" s="364"/>
    </row>
    <row r="293" spans="8:12" s="363" customFormat="1">
      <c r="H293" s="364"/>
      <c r="I293" s="364"/>
      <c r="J293" s="364"/>
      <c r="K293" s="364"/>
      <c r="L293" s="364"/>
    </row>
    <row r="294" spans="8:12" s="363" customFormat="1">
      <c r="H294" s="364"/>
      <c r="I294" s="364"/>
      <c r="J294" s="364"/>
      <c r="K294" s="364"/>
      <c r="L294" s="364"/>
    </row>
    <row r="295" spans="8:12" s="363" customFormat="1">
      <c r="H295" s="364"/>
      <c r="I295" s="364"/>
      <c r="J295" s="364"/>
      <c r="K295" s="364"/>
      <c r="L295" s="364"/>
    </row>
    <row r="296" spans="8:12" s="363" customFormat="1">
      <c r="H296" s="364"/>
      <c r="I296" s="364"/>
      <c r="J296" s="364"/>
      <c r="K296" s="364"/>
      <c r="L296" s="364"/>
    </row>
    <row r="297" spans="8:12" s="363" customFormat="1">
      <c r="H297" s="364"/>
      <c r="I297" s="364"/>
      <c r="J297" s="364"/>
      <c r="K297" s="364"/>
      <c r="L297" s="364"/>
    </row>
    <row r="298" spans="8:12" s="363" customFormat="1">
      <c r="H298" s="364"/>
      <c r="I298" s="364"/>
      <c r="J298" s="364"/>
      <c r="K298" s="364"/>
      <c r="L298" s="364"/>
    </row>
    <row r="299" spans="8:12" s="363" customFormat="1">
      <c r="H299" s="364"/>
      <c r="I299" s="364"/>
      <c r="J299" s="364"/>
      <c r="K299" s="364"/>
      <c r="L299" s="364"/>
    </row>
    <row r="300" spans="8:12" s="363" customFormat="1">
      <c r="H300" s="364"/>
      <c r="I300" s="364"/>
      <c r="J300" s="364"/>
      <c r="K300" s="364"/>
      <c r="L300" s="364"/>
    </row>
    <row r="301" spans="8:12" s="363" customFormat="1">
      <c r="H301" s="364"/>
      <c r="I301" s="364"/>
      <c r="J301" s="364"/>
      <c r="K301" s="364"/>
      <c r="L301" s="364"/>
    </row>
    <row r="302" spans="8:12" s="363" customFormat="1">
      <c r="H302" s="364"/>
      <c r="I302" s="364"/>
      <c r="J302" s="364"/>
      <c r="K302" s="364"/>
      <c r="L302" s="364"/>
    </row>
    <row r="303" spans="8:12" s="363" customFormat="1">
      <c r="H303" s="364"/>
      <c r="I303" s="364"/>
      <c r="J303" s="364"/>
      <c r="K303" s="364"/>
      <c r="L303" s="364"/>
    </row>
    <row r="304" spans="8:12" s="363" customFormat="1">
      <c r="H304" s="364"/>
      <c r="I304" s="364"/>
      <c r="J304" s="364"/>
      <c r="K304" s="364"/>
      <c r="L304" s="364"/>
    </row>
    <row r="305" spans="8:12" s="363" customFormat="1">
      <c r="H305" s="364"/>
      <c r="I305" s="364"/>
      <c r="J305" s="364"/>
      <c r="K305" s="364"/>
      <c r="L305" s="364"/>
    </row>
    <row r="306" spans="8:12" s="363" customFormat="1">
      <c r="H306" s="364"/>
      <c r="I306" s="364"/>
      <c r="J306" s="364"/>
      <c r="K306" s="364"/>
      <c r="L306" s="364"/>
    </row>
    <row r="307" spans="8:12" s="363" customFormat="1">
      <c r="H307" s="364"/>
      <c r="I307" s="364"/>
      <c r="J307" s="364"/>
      <c r="K307" s="364"/>
      <c r="L307" s="364"/>
    </row>
    <row r="308" spans="8:12" s="363" customFormat="1">
      <c r="H308" s="364"/>
      <c r="I308" s="364"/>
      <c r="J308" s="364"/>
      <c r="K308" s="364"/>
      <c r="L308" s="364"/>
    </row>
    <row r="309" spans="8:12" s="363" customFormat="1">
      <c r="H309" s="364"/>
      <c r="I309" s="364"/>
      <c r="J309" s="364"/>
      <c r="K309" s="364"/>
      <c r="L309" s="364"/>
    </row>
    <row r="310" spans="8:12" s="363" customFormat="1">
      <c r="H310" s="364"/>
      <c r="I310" s="364"/>
      <c r="J310" s="364"/>
      <c r="K310" s="364"/>
      <c r="L310" s="364"/>
    </row>
    <row r="311" spans="8:12" s="363" customFormat="1">
      <c r="H311" s="364"/>
      <c r="I311" s="364"/>
      <c r="J311" s="364"/>
      <c r="K311" s="364"/>
      <c r="L311" s="364"/>
    </row>
    <row r="312" spans="8:12" s="363" customFormat="1">
      <c r="H312" s="364"/>
      <c r="I312" s="364"/>
      <c r="J312" s="364"/>
      <c r="K312" s="364"/>
      <c r="L312" s="364"/>
    </row>
    <row r="313" spans="8:12" s="363" customFormat="1">
      <c r="H313" s="364"/>
      <c r="I313" s="364"/>
      <c r="J313" s="364"/>
      <c r="K313" s="364"/>
      <c r="L313" s="364"/>
    </row>
    <row r="314" spans="8:12" s="363" customFormat="1">
      <c r="H314" s="364"/>
      <c r="I314" s="364"/>
      <c r="J314" s="364"/>
      <c r="K314" s="364"/>
      <c r="L314" s="364"/>
    </row>
    <row r="315" spans="8:12" s="363" customFormat="1">
      <c r="H315" s="364"/>
      <c r="I315" s="364"/>
      <c r="J315" s="364"/>
      <c r="K315" s="364"/>
      <c r="L315" s="364"/>
    </row>
    <row r="316" spans="8:12" s="363" customFormat="1">
      <c r="H316" s="364"/>
      <c r="I316" s="364"/>
      <c r="J316" s="364"/>
      <c r="K316" s="364"/>
      <c r="L316" s="364"/>
    </row>
    <row r="317" spans="8:12" s="363" customFormat="1">
      <c r="H317" s="364"/>
      <c r="I317" s="364"/>
      <c r="J317" s="364"/>
      <c r="K317" s="364"/>
      <c r="L317" s="364"/>
    </row>
    <row r="318" spans="8:12" s="363" customFormat="1">
      <c r="H318" s="364"/>
      <c r="I318" s="364"/>
      <c r="J318" s="364"/>
      <c r="K318" s="364"/>
      <c r="L318" s="364"/>
    </row>
    <row r="319" spans="8:12" s="363" customFormat="1">
      <c r="H319" s="364"/>
      <c r="I319" s="364"/>
      <c r="J319" s="364"/>
      <c r="K319" s="364"/>
      <c r="L319" s="364"/>
    </row>
    <row r="320" spans="8:12" s="363" customFormat="1">
      <c r="H320" s="364"/>
      <c r="I320" s="364"/>
      <c r="J320" s="364"/>
      <c r="K320" s="364"/>
      <c r="L320" s="364"/>
    </row>
    <row r="321" spans="8:12" s="363" customFormat="1">
      <c r="H321" s="364"/>
      <c r="I321" s="364"/>
      <c r="J321" s="364"/>
      <c r="K321" s="364"/>
      <c r="L321" s="364"/>
    </row>
    <row r="322" spans="8:12" s="363" customFormat="1">
      <c r="H322" s="364"/>
      <c r="I322" s="364"/>
      <c r="J322" s="364"/>
      <c r="K322" s="364"/>
      <c r="L322" s="364"/>
    </row>
    <row r="323" spans="8:12" s="363" customFormat="1">
      <c r="H323" s="364"/>
      <c r="I323" s="364"/>
      <c r="J323" s="364"/>
      <c r="K323" s="364"/>
      <c r="L323" s="364"/>
    </row>
    <row r="324" spans="8:12" s="363" customFormat="1">
      <c r="H324" s="364"/>
      <c r="I324" s="364"/>
      <c r="J324" s="364"/>
      <c r="K324" s="364"/>
      <c r="L324" s="364"/>
    </row>
    <row r="325" spans="8:12" s="363" customFormat="1">
      <c r="H325" s="364"/>
      <c r="I325" s="364"/>
      <c r="J325" s="364"/>
      <c r="K325" s="364"/>
      <c r="L325" s="364"/>
    </row>
    <row r="326" spans="8:12" s="363" customFormat="1">
      <c r="H326" s="364"/>
      <c r="I326" s="364"/>
      <c r="J326" s="364"/>
      <c r="K326" s="364"/>
      <c r="L326" s="364"/>
    </row>
    <row r="327" spans="8:12" s="363" customFormat="1">
      <c r="H327" s="364"/>
      <c r="I327" s="364"/>
      <c r="J327" s="364"/>
      <c r="K327" s="364"/>
      <c r="L327" s="364"/>
    </row>
    <row r="328" spans="8:12" s="363" customFormat="1">
      <c r="H328" s="364"/>
      <c r="I328" s="364"/>
      <c r="J328" s="364"/>
      <c r="K328" s="364"/>
      <c r="L328" s="364"/>
    </row>
    <row r="329" spans="8:12" s="363" customFormat="1">
      <c r="H329" s="364"/>
      <c r="I329" s="364"/>
      <c r="J329" s="364"/>
      <c r="K329" s="364"/>
      <c r="L329" s="364"/>
    </row>
    <row r="330" spans="8:12" s="363" customFormat="1">
      <c r="H330" s="364"/>
      <c r="I330" s="364"/>
      <c r="J330" s="364"/>
      <c r="K330" s="364"/>
      <c r="L330" s="364"/>
    </row>
    <row r="331" spans="8:12" s="363" customFormat="1">
      <c r="H331" s="364"/>
      <c r="I331" s="364"/>
      <c r="J331" s="364"/>
      <c r="K331" s="364"/>
      <c r="L331" s="364"/>
    </row>
    <row r="332" spans="8:12" s="363" customFormat="1">
      <c r="H332" s="364"/>
      <c r="I332" s="364"/>
      <c r="J332" s="364"/>
      <c r="K332" s="364"/>
      <c r="L332" s="364"/>
    </row>
    <row r="333" spans="8:12" s="363" customFormat="1">
      <c r="H333" s="364"/>
      <c r="I333" s="364"/>
      <c r="J333" s="364"/>
      <c r="K333" s="364"/>
      <c r="L333" s="364"/>
    </row>
    <row r="334" spans="8:12" s="363" customFormat="1">
      <c r="H334" s="364"/>
      <c r="I334" s="364"/>
      <c r="J334" s="364"/>
      <c r="K334" s="364"/>
      <c r="L334" s="364"/>
    </row>
    <row r="335" spans="8:12" s="363" customFormat="1">
      <c r="H335" s="364"/>
      <c r="I335" s="364"/>
      <c r="J335" s="364"/>
      <c r="K335" s="364"/>
      <c r="L335" s="364"/>
    </row>
    <row r="336" spans="8:12" s="363" customFormat="1">
      <c r="H336" s="364"/>
      <c r="I336" s="364"/>
      <c r="J336" s="364"/>
      <c r="K336" s="364"/>
      <c r="L336" s="364"/>
    </row>
    <row r="337" spans="8:12" s="363" customFormat="1">
      <c r="H337" s="364"/>
      <c r="I337" s="364"/>
      <c r="J337" s="364"/>
      <c r="K337" s="364"/>
      <c r="L337" s="364"/>
    </row>
    <row r="338" spans="8:12" s="363" customFormat="1">
      <c r="H338" s="364"/>
      <c r="I338" s="364"/>
      <c r="J338" s="364"/>
      <c r="K338" s="364"/>
      <c r="L338" s="364"/>
    </row>
    <row r="339" spans="8:12" s="363" customFormat="1">
      <c r="H339" s="364"/>
      <c r="I339" s="364"/>
      <c r="J339" s="364"/>
      <c r="K339" s="364"/>
      <c r="L339" s="364"/>
    </row>
    <row r="340" spans="8:12" s="363" customFormat="1">
      <c r="H340" s="364"/>
      <c r="I340" s="364"/>
      <c r="J340" s="364"/>
      <c r="K340" s="364"/>
      <c r="L340" s="364"/>
    </row>
    <row r="341" spans="8:12" s="363" customFormat="1">
      <c r="H341" s="364"/>
      <c r="I341" s="364"/>
      <c r="J341" s="364"/>
      <c r="K341" s="364"/>
      <c r="L341" s="364"/>
    </row>
    <row r="342" spans="8:12" s="363" customFormat="1">
      <c r="H342" s="364"/>
      <c r="I342" s="364"/>
      <c r="J342" s="364"/>
      <c r="K342" s="364"/>
      <c r="L342" s="364"/>
    </row>
    <row r="343" spans="8:12" s="363" customFormat="1">
      <c r="H343" s="364"/>
      <c r="I343" s="364"/>
      <c r="J343" s="364"/>
      <c r="K343" s="364"/>
      <c r="L343" s="364"/>
    </row>
    <row r="344" spans="8:12" s="363" customFormat="1">
      <c r="H344" s="364"/>
      <c r="I344" s="364"/>
      <c r="J344" s="364"/>
      <c r="K344" s="364"/>
      <c r="L344" s="364"/>
    </row>
    <row r="345" spans="8:12" s="363" customFormat="1">
      <c r="H345" s="364"/>
      <c r="I345" s="364"/>
      <c r="J345" s="364"/>
      <c r="K345" s="364"/>
      <c r="L345" s="364"/>
    </row>
    <row r="346" spans="8:12" s="363" customFormat="1">
      <c r="H346" s="364"/>
      <c r="I346" s="364"/>
      <c r="J346" s="364"/>
      <c r="K346" s="364"/>
      <c r="L346" s="364"/>
    </row>
    <row r="347" spans="8:12" s="363" customFormat="1">
      <c r="H347" s="364"/>
      <c r="I347" s="364"/>
      <c r="J347" s="364"/>
      <c r="K347" s="364"/>
      <c r="L347" s="364"/>
    </row>
    <row r="348" spans="8:12" s="363" customFormat="1">
      <c r="H348" s="364"/>
      <c r="I348" s="364"/>
      <c r="J348" s="364"/>
      <c r="K348" s="364"/>
      <c r="L348" s="364"/>
    </row>
    <row r="349" spans="8:12" s="363" customFormat="1">
      <c r="H349" s="364"/>
      <c r="I349" s="364"/>
      <c r="J349" s="364"/>
      <c r="K349" s="364"/>
      <c r="L349" s="364"/>
    </row>
    <row r="350" spans="8:12" s="363" customFormat="1">
      <c r="H350" s="364"/>
      <c r="I350" s="364"/>
      <c r="J350" s="364"/>
      <c r="K350" s="364"/>
      <c r="L350" s="364"/>
    </row>
    <row r="351" spans="8:12" s="363" customFormat="1">
      <c r="H351" s="364"/>
      <c r="I351" s="364"/>
      <c r="J351" s="364"/>
      <c r="K351" s="364"/>
      <c r="L351" s="364"/>
    </row>
    <row r="352" spans="8:12" s="363" customFormat="1">
      <c r="H352" s="364"/>
      <c r="I352" s="364"/>
      <c r="J352" s="364"/>
      <c r="K352" s="364"/>
      <c r="L352" s="364"/>
    </row>
    <row r="353" spans="8:12" s="363" customFormat="1">
      <c r="H353" s="364"/>
      <c r="I353" s="364"/>
      <c r="J353" s="364"/>
      <c r="K353" s="364"/>
      <c r="L353" s="364"/>
    </row>
    <row r="354" spans="8:12" s="363" customFormat="1">
      <c r="H354" s="364"/>
      <c r="I354" s="364"/>
      <c r="J354" s="364"/>
      <c r="K354" s="364"/>
      <c r="L354" s="364"/>
    </row>
    <row r="355" spans="8:12" s="363" customFormat="1">
      <c r="H355" s="364"/>
      <c r="I355" s="364"/>
      <c r="J355" s="364"/>
      <c r="K355" s="364"/>
      <c r="L355" s="364"/>
    </row>
    <row r="356" spans="8:12" s="363" customFormat="1">
      <c r="H356" s="364"/>
      <c r="I356" s="364"/>
      <c r="J356" s="364"/>
      <c r="K356" s="364"/>
      <c r="L356" s="364"/>
    </row>
    <row r="357" spans="8:12" s="363" customFormat="1">
      <c r="H357" s="364"/>
      <c r="I357" s="364"/>
      <c r="J357" s="364"/>
      <c r="K357" s="364"/>
      <c r="L357" s="364"/>
    </row>
    <row r="358" spans="8:12" s="363" customFormat="1">
      <c r="H358" s="364"/>
      <c r="I358" s="364"/>
      <c r="J358" s="364"/>
      <c r="K358" s="364"/>
      <c r="L358" s="364"/>
    </row>
    <row r="359" spans="8:12" s="363" customFormat="1">
      <c r="H359" s="364"/>
      <c r="I359" s="364"/>
      <c r="J359" s="364"/>
      <c r="K359" s="364"/>
      <c r="L359" s="364"/>
    </row>
    <row r="360" spans="8:12" s="363" customFormat="1">
      <c r="H360" s="364"/>
      <c r="I360" s="364"/>
      <c r="J360" s="364"/>
      <c r="K360" s="364"/>
      <c r="L360" s="364"/>
    </row>
    <row r="361" spans="8:12" s="363" customFormat="1">
      <c r="H361" s="364"/>
      <c r="I361" s="364"/>
      <c r="J361" s="364"/>
      <c r="K361" s="364"/>
      <c r="L361" s="364"/>
    </row>
    <row r="362" spans="8:12" s="363" customFormat="1">
      <c r="H362" s="364"/>
      <c r="I362" s="364"/>
      <c r="J362" s="364"/>
      <c r="K362" s="364"/>
      <c r="L362" s="364"/>
    </row>
    <row r="363" spans="8:12" s="363" customFormat="1">
      <c r="H363" s="364"/>
      <c r="I363" s="364"/>
      <c r="J363" s="364"/>
      <c r="K363" s="364"/>
      <c r="L363" s="364"/>
    </row>
    <row r="364" spans="8:12" s="363" customFormat="1">
      <c r="H364" s="364"/>
      <c r="I364" s="364"/>
      <c r="J364" s="364"/>
      <c r="K364" s="364"/>
      <c r="L364" s="364"/>
    </row>
    <row r="365" spans="8:12" s="363" customFormat="1">
      <c r="H365" s="364"/>
      <c r="I365" s="364"/>
      <c r="J365" s="364"/>
      <c r="K365" s="364"/>
      <c r="L365" s="364"/>
    </row>
    <row r="366" spans="8:12" s="363" customFormat="1">
      <c r="H366" s="364"/>
      <c r="I366" s="364"/>
      <c r="J366" s="364"/>
      <c r="K366" s="364"/>
      <c r="L366" s="364"/>
    </row>
    <row r="367" spans="8:12" s="363" customFormat="1">
      <c r="H367" s="364"/>
      <c r="I367" s="364"/>
      <c r="J367" s="364"/>
      <c r="K367" s="364"/>
      <c r="L367" s="364"/>
    </row>
    <row r="368" spans="8:12" s="363" customFormat="1">
      <c r="H368" s="364"/>
      <c r="I368" s="364"/>
      <c r="J368" s="364"/>
      <c r="K368" s="364"/>
      <c r="L368" s="364"/>
    </row>
    <row r="369" spans="8:12" s="363" customFormat="1">
      <c r="H369" s="364"/>
      <c r="I369" s="364"/>
      <c r="J369" s="364"/>
      <c r="K369" s="364"/>
      <c r="L369" s="364"/>
    </row>
    <row r="370" spans="8:12" s="363" customFormat="1">
      <c r="H370" s="364"/>
      <c r="I370" s="364"/>
      <c r="J370" s="364"/>
      <c r="K370" s="364"/>
      <c r="L370" s="364"/>
    </row>
    <row r="371" spans="8:12" s="363" customFormat="1">
      <c r="H371" s="364"/>
      <c r="I371" s="364"/>
      <c r="J371" s="364"/>
      <c r="K371" s="364"/>
      <c r="L371" s="364"/>
    </row>
    <row r="372" spans="8:12" s="363" customFormat="1">
      <c r="H372" s="364"/>
      <c r="I372" s="364"/>
      <c r="J372" s="364"/>
      <c r="K372" s="364"/>
      <c r="L372" s="364"/>
    </row>
    <row r="373" spans="8:12" s="363" customFormat="1">
      <c r="H373" s="364"/>
      <c r="I373" s="364"/>
      <c r="J373" s="364"/>
      <c r="K373" s="364"/>
      <c r="L373" s="364"/>
    </row>
    <row r="374" spans="8:12" s="363" customFormat="1">
      <c r="H374" s="364"/>
      <c r="I374" s="364"/>
      <c r="J374" s="364"/>
      <c r="K374" s="364"/>
      <c r="L374" s="364"/>
    </row>
    <row r="375" spans="8:12" s="363" customFormat="1">
      <c r="H375" s="364"/>
      <c r="I375" s="364"/>
      <c r="J375" s="364"/>
      <c r="K375" s="364"/>
      <c r="L375" s="364"/>
    </row>
    <row r="376" spans="8:12" s="363" customFormat="1">
      <c r="H376" s="364"/>
      <c r="I376" s="364"/>
      <c r="J376" s="364"/>
      <c r="K376" s="364"/>
      <c r="L376" s="364"/>
    </row>
    <row r="377" spans="8:12" s="363" customFormat="1">
      <c r="H377" s="364"/>
      <c r="I377" s="364"/>
      <c r="J377" s="364"/>
      <c r="K377" s="364"/>
      <c r="L377" s="364"/>
    </row>
    <row r="378" spans="8:12" s="363" customFormat="1">
      <c r="H378" s="364"/>
      <c r="I378" s="364"/>
      <c r="J378" s="364"/>
      <c r="K378" s="364"/>
      <c r="L378" s="364"/>
    </row>
    <row r="379" spans="8:12" s="363" customFormat="1">
      <c r="H379" s="364"/>
      <c r="I379" s="364"/>
      <c r="J379" s="364"/>
      <c r="K379" s="364"/>
      <c r="L379" s="364"/>
    </row>
    <row r="380" spans="8:12" s="363" customFormat="1">
      <c r="H380" s="364"/>
      <c r="I380" s="364"/>
      <c r="J380" s="364"/>
      <c r="K380" s="364"/>
      <c r="L380" s="364"/>
    </row>
    <row r="381" spans="8:12" s="363" customFormat="1">
      <c r="H381" s="364"/>
      <c r="I381" s="364"/>
      <c r="J381" s="364"/>
      <c r="K381" s="364"/>
      <c r="L381" s="364"/>
    </row>
    <row r="382" spans="8:12" s="363" customFormat="1">
      <c r="H382" s="364"/>
      <c r="I382" s="364"/>
      <c r="J382" s="364"/>
      <c r="K382" s="364"/>
      <c r="L382" s="364"/>
    </row>
    <row r="383" spans="8:12" s="363" customFormat="1">
      <c r="H383" s="364"/>
      <c r="I383" s="364"/>
      <c r="J383" s="364"/>
      <c r="K383" s="364"/>
      <c r="L383" s="364"/>
    </row>
    <row r="384" spans="8:12" s="363" customFormat="1">
      <c r="H384" s="364"/>
      <c r="I384" s="364"/>
      <c r="J384" s="364"/>
      <c r="K384" s="364"/>
      <c r="L384" s="364"/>
    </row>
    <row r="385" spans="8:12" s="363" customFormat="1">
      <c r="H385" s="364"/>
      <c r="I385" s="364"/>
      <c r="J385" s="364"/>
      <c r="K385" s="364"/>
      <c r="L385" s="364"/>
    </row>
    <row r="386" spans="8:12" s="363" customFormat="1">
      <c r="H386" s="364"/>
      <c r="I386" s="364"/>
      <c r="J386" s="364"/>
      <c r="K386" s="364"/>
      <c r="L386" s="364"/>
    </row>
    <row r="387" spans="8:12" s="363" customFormat="1">
      <c r="H387" s="364"/>
      <c r="I387" s="364"/>
      <c r="J387" s="364"/>
      <c r="K387" s="364"/>
      <c r="L387" s="364"/>
    </row>
    <row r="388" spans="8:12" s="363" customFormat="1">
      <c r="H388" s="364"/>
      <c r="I388" s="364"/>
      <c r="J388" s="364"/>
      <c r="K388" s="364"/>
      <c r="L388" s="364"/>
    </row>
    <row r="389" spans="8:12" s="363" customFormat="1">
      <c r="H389" s="364"/>
      <c r="I389" s="364"/>
      <c r="J389" s="364"/>
      <c r="K389" s="364"/>
      <c r="L389" s="364"/>
    </row>
    <row r="390" spans="8:12" s="363" customFormat="1">
      <c r="H390" s="364"/>
      <c r="I390" s="364"/>
      <c r="J390" s="364"/>
      <c r="K390" s="364"/>
      <c r="L390" s="364"/>
    </row>
    <row r="391" spans="8:12" s="363" customFormat="1">
      <c r="H391" s="364"/>
      <c r="I391" s="364"/>
      <c r="J391" s="364"/>
      <c r="K391" s="364"/>
      <c r="L391" s="364"/>
    </row>
    <row r="392" spans="8:12" s="363" customFormat="1">
      <c r="H392" s="364"/>
      <c r="I392" s="364"/>
      <c r="J392" s="364"/>
      <c r="K392" s="364"/>
      <c r="L392" s="364"/>
    </row>
    <row r="393" spans="8:12" s="363" customFormat="1">
      <c r="H393" s="364"/>
      <c r="I393" s="364"/>
      <c r="J393" s="364"/>
      <c r="K393" s="364"/>
      <c r="L393" s="364"/>
    </row>
    <row r="394" spans="8:12" s="363" customFormat="1">
      <c r="H394" s="364"/>
      <c r="I394" s="364"/>
      <c r="J394" s="364"/>
      <c r="K394" s="364"/>
      <c r="L394" s="364"/>
    </row>
    <row r="395" spans="8:12" s="363" customFormat="1">
      <c r="H395" s="364"/>
      <c r="I395" s="364"/>
      <c r="J395" s="364"/>
      <c r="K395" s="364"/>
      <c r="L395" s="364"/>
    </row>
    <row r="396" spans="8:12" s="363" customFormat="1">
      <c r="H396" s="364"/>
      <c r="I396" s="364"/>
      <c r="J396" s="364"/>
      <c r="K396" s="364"/>
      <c r="L396" s="364"/>
    </row>
    <row r="397" spans="8:12" s="363" customFormat="1">
      <c r="H397" s="364"/>
      <c r="I397" s="364"/>
      <c r="J397" s="364"/>
      <c r="K397" s="364"/>
      <c r="L397" s="364"/>
    </row>
    <row r="398" spans="8:12" s="363" customFormat="1">
      <c r="H398" s="364"/>
      <c r="I398" s="364"/>
      <c r="J398" s="364"/>
      <c r="K398" s="364"/>
      <c r="L398" s="364"/>
    </row>
    <row r="399" spans="8:12" s="363" customFormat="1">
      <c r="H399" s="364"/>
      <c r="I399" s="364"/>
      <c r="J399" s="364"/>
      <c r="K399" s="364"/>
      <c r="L399" s="364"/>
    </row>
    <row r="400" spans="8:12" s="363" customFormat="1">
      <c r="H400" s="364"/>
      <c r="I400" s="364"/>
      <c r="J400" s="364"/>
      <c r="K400" s="364"/>
      <c r="L400" s="364"/>
    </row>
    <row r="401" spans="8:12" s="363" customFormat="1">
      <c r="H401" s="364"/>
      <c r="I401" s="364"/>
      <c r="J401" s="364"/>
      <c r="K401" s="364"/>
      <c r="L401" s="364"/>
    </row>
    <row r="402" spans="8:12" s="363" customFormat="1">
      <c r="H402" s="364"/>
      <c r="I402" s="364"/>
      <c r="J402" s="364"/>
      <c r="K402" s="364"/>
      <c r="L402" s="364"/>
    </row>
    <row r="403" spans="8:12" s="363" customFormat="1">
      <c r="H403" s="364"/>
      <c r="I403" s="364"/>
      <c r="J403" s="364"/>
      <c r="K403" s="364"/>
      <c r="L403" s="364"/>
    </row>
    <row r="404" spans="8:12" s="363" customFormat="1">
      <c r="H404" s="364"/>
      <c r="I404" s="364"/>
      <c r="J404" s="364"/>
      <c r="K404" s="364"/>
      <c r="L404" s="364"/>
    </row>
    <row r="405" spans="8:12" s="363" customFormat="1">
      <c r="H405" s="364"/>
      <c r="I405" s="364"/>
      <c r="J405" s="364"/>
      <c r="K405" s="364"/>
      <c r="L405" s="364"/>
    </row>
    <row r="406" spans="8:12" s="363" customFormat="1">
      <c r="H406" s="364"/>
      <c r="I406" s="364"/>
      <c r="J406" s="364"/>
      <c r="K406" s="364"/>
      <c r="L406" s="364"/>
    </row>
    <row r="407" spans="8:12" s="363" customFormat="1">
      <c r="H407" s="364"/>
      <c r="I407" s="364"/>
      <c r="J407" s="364"/>
      <c r="K407" s="364"/>
      <c r="L407" s="364"/>
    </row>
    <row r="408" spans="8:12" s="363" customFormat="1">
      <c r="H408" s="364"/>
      <c r="I408" s="364"/>
      <c r="J408" s="364"/>
      <c r="K408" s="364"/>
      <c r="L408" s="364"/>
    </row>
    <row r="409" spans="8:12" s="363" customFormat="1">
      <c r="H409" s="364"/>
      <c r="I409" s="364"/>
      <c r="J409" s="364"/>
      <c r="K409" s="364"/>
      <c r="L409" s="364"/>
    </row>
    <row r="410" spans="8:12" s="363" customFormat="1">
      <c r="H410" s="364"/>
      <c r="I410" s="364"/>
      <c r="J410" s="364"/>
      <c r="K410" s="364"/>
      <c r="L410" s="364"/>
    </row>
    <row r="411" spans="8:12" s="363" customFormat="1">
      <c r="H411" s="364"/>
      <c r="I411" s="364"/>
      <c r="J411" s="364"/>
      <c r="K411" s="364"/>
      <c r="L411" s="364"/>
    </row>
    <row r="412" spans="8:12" s="363" customFormat="1">
      <c r="H412" s="364"/>
      <c r="I412" s="364"/>
      <c r="J412" s="364"/>
      <c r="K412" s="364"/>
      <c r="L412" s="364"/>
    </row>
    <row r="413" spans="8:12" s="363" customFormat="1">
      <c r="H413" s="364"/>
      <c r="I413" s="364"/>
      <c r="J413" s="364"/>
      <c r="K413" s="364"/>
      <c r="L413" s="364"/>
    </row>
    <row r="414" spans="8:12" s="363" customFormat="1">
      <c r="H414" s="364"/>
      <c r="I414" s="364"/>
      <c r="J414" s="364"/>
      <c r="K414" s="364"/>
      <c r="L414" s="364"/>
    </row>
    <row r="415" spans="8:12" s="363" customFormat="1">
      <c r="H415" s="364"/>
      <c r="I415" s="364"/>
      <c r="J415" s="364"/>
      <c r="K415" s="364"/>
      <c r="L415" s="364"/>
    </row>
    <row r="416" spans="8:12" s="363" customFormat="1">
      <c r="H416" s="364"/>
      <c r="I416" s="364"/>
      <c r="J416" s="364"/>
      <c r="K416" s="364"/>
      <c r="L416" s="364"/>
    </row>
    <row r="417" spans="8:12" s="363" customFormat="1">
      <c r="H417" s="364"/>
      <c r="I417" s="364"/>
      <c r="J417" s="364"/>
      <c r="K417" s="364"/>
      <c r="L417" s="364"/>
    </row>
    <row r="418" spans="8:12" s="363" customFormat="1">
      <c r="H418" s="364"/>
      <c r="I418" s="364"/>
      <c r="J418" s="364"/>
      <c r="K418" s="364"/>
      <c r="L418" s="364"/>
    </row>
    <row r="419" spans="8:12" s="363" customFormat="1">
      <c r="H419" s="364"/>
      <c r="I419" s="364"/>
      <c r="J419" s="364"/>
      <c r="K419" s="364"/>
      <c r="L419" s="364"/>
    </row>
    <row r="420" spans="8:12" s="363" customFormat="1">
      <c r="H420" s="364"/>
      <c r="I420" s="364"/>
      <c r="J420" s="364"/>
      <c r="K420" s="364"/>
      <c r="L420" s="364"/>
    </row>
    <row r="421" spans="8:12" s="363" customFormat="1">
      <c r="H421" s="364"/>
      <c r="I421" s="364"/>
      <c r="J421" s="364"/>
      <c r="K421" s="364"/>
      <c r="L421" s="364"/>
    </row>
    <row r="422" spans="8:12" s="363" customFormat="1">
      <c r="H422" s="364"/>
      <c r="I422" s="364"/>
      <c r="J422" s="364"/>
      <c r="K422" s="364"/>
      <c r="L422" s="364"/>
    </row>
    <row r="423" spans="8:12" s="363" customFormat="1">
      <c r="H423" s="364"/>
      <c r="I423" s="364"/>
      <c r="J423" s="364"/>
      <c r="K423" s="364"/>
      <c r="L423" s="364"/>
    </row>
    <row r="424" spans="8:12" s="363" customFormat="1">
      <c r="H424" s="364"/>
      <c r="I424" s="364"/>
      <c r="J424" s="364"/>
      <c r="K424" s="364"/>
      <c r="L424" s="364"/>
    </row>
    <row r="425" spans="8:12" s="363" customFormat="1">
      <c r="H425" s="364"/>
      <c r="I425" s="364"/>
      <c r="J425" s="364"/>
      <c r="K425" s="364"/>
      <c r="L425" s="364"/>
    </row>
    <row r="426" spans="8:12" s="363" customFormat="1">
      <c r="H426" s="364"/>
      <c r="I426" s="364"/>
      <c r="J426" s="364"/>
      <c r="K426" s="364"/>
      <c r="L426" s="364"/>
    </row>
    <row r="427" spans="8:12" s="363" customFormat="1">
      <c r="H427" s="364"/>
      <c r="I427" s="364"/>
      <c r="J427" s="364"/>
      <c r="K427" s="364"/>
      <c r="L427" s="364"/>
    </row>
    <row r="428" spans="8:12" s="363" customFormat="1">
      <c r="H428" s="364"/>
      <c r="I428" s="364"/>
      <c r="J428" s="364"/>
      <c r="K428" s="364"/>
      <c r="L428" s="364"/>
    </row>
    <row r="429" spans="8:12" s="363" customFormat="1">
      <c r="H429" s="364"/>
      <c r="I429" s="364"/>
      <c r="J429" s="364"/>
      <c r="K429" s="364"/>
      <c r="L429" s="364"/>
    </row>
    <row r="430" spans="8:12" s="363" customFormat="1">
      <c r="H430" s="364"/>
      <c r="I430" s="364"/>
      <c r="J430" s="364"/>
      <c r="K430" s="364"/>
      <c r="L430" s="364"/>
    </row>
    <row r="431" spans="8:12" s="363" customFormat="1">
      <c r="H431" s="364"/>
      <c r="I431" s="364"/>
      <c r="J431" s="364"/>
      <c r="K431" s="364"/>
      <c r="L431" s="364"/>
    </row>
    <row r="432" spans="8:12" s="363" customFormat="1">
      <c r="H432" s="364"/>
      <c r="I432" s="364"/>
      <c r="J432" s="364"/>
      <c r="K432" s="364"/>
      <c r="L432" s="364"/>
    </row>
    <row r="433" spans="8:12" s="363" customFormat="1">
      <c r="H433" s="364"/>
      <c r="I433" s="364"/>
      <c r="J433" s="364"/>
      <c r="K433" s="364"/>
      <c r="L433" s="364"/>
    </row>
    <row r="434" spans="8:12" s="363" customFormat="1">
      <c r="H434" s="364"/>
      <c r="I434" s="364"/>
      <c r="J434" s="364"/>
      <c r="K434" s="364"/>
      <c r="L434" s="364"/>
    </row>
    <row r="435" spans="8:12" s="363" customFormat="1">
      <c r="H435" s="364"/>
      <c r="I435" s="364"/>
      <c r="J435" s="364"/>
      <c r="K435" s="364"/>
      <c r="L435" s="364"/>
    </row>
    <row r="436" spans="8:12" s="363" customFormat="1">
      <c r="H436" s="364"/>
      <c r="I436" s="364"/>
      <c r="J436" s="364"/>
      <c r="K436" s="364"/>
      <c r="L436" s="364"/>
    </row>
    <row r="437" spans="8:12" s="363" customFormat="1">
      <c r="H437" s="364"/>
      <c r="I437" s="364"/>
      <c r="J437" s="364"/>
      <c r="K437" s="364"/>
      <c r="L437" s="364"/>
    </row>
    <row r="438" spans="8:12" s="363" customFormat="1">
      <c r="H438" s="364"/>
      <c r="I438" s="364"/>
      <c r="J438" s="364"/>
      <c r="K438" s="364"/>
      <c r="L438" s="364"/>
    </row>
    <row r="439" spans="8:12" s="363" customFormat="1">
      <c r="H439" s="364"/>
      <c r="I439" s="364"/>
      <c r="J439" s="364"/>
      <c r="K439" s="364"/>
      <c r="L439" s="364"/>
    </row>
    <row r="440" spans="8:12" s="363" customFormat="1">
      <c r="H440" s="364"/>
      <c r="I440" s="364"/>
      <c r="J440" s="364"/>
      <c r="K440" s="364"/>
      <c r="L440" s="364"/>
    </row>
    <row r="441" spans="8:12" s="363" customFormat="1">
      <c r="H441" s="364"/>
      <c r="I441" s="364"/>
      <c r="J441" s="364"/>
      <c r="K441" s="364"/>
      <c r="L441" s="364"/>
    </row>
    <row r="442" spans="8:12" s="363" customFormat="1">
      <c r="H442" s="364"/>
      <c r="I442" s="364"/>
      <c r="J442" s="364"/>
      <c r="K442" s="364"/>
      <c r="L442" s="364"/>
    </row>
    <row r="443" spans="8:12" s="363" customFormat="1">
      <c r="H443" s="364"/>
      <c r="I443" s="364"/>
      <c r="J443" s="364"/>
      <c r="K443" s="364"/>
      <c r="L443" s="364"/>
    </row>
    <row r="444" spans="8:12" s="363" customFormat="1">
      <c r="H444" s="364"/>
      <c r="I444" s="364"/>
      <c r="J444" s="364"/>
      <c r="K444" s="364"/>
      <c r="L444" s="364"/>
    </row>
    <row r="445" spans="8:12" s="363" customFormat="1">
      <c r="H445" s="364"/>
      <c r="I445" s="364"/>
      <c r="J445" s="364"/>
      <c r="K445" s="364"/>
      <c r="L445" s="364"/>
    </row>
    <row r="446" spans="8:12" s="363" customFormat="1">
      <c r="H446" s="364"/>
      <c r="I446" s="364"/>
      <c r="J446" s="364"/>
      <c r="K446" s="364"/>
      <c r="L446" s="364"/>
    </row>
    <row r="447" spans="8:12" s="363" customFormat="1">
      <c r="H447" s="364"/>
      <c r="I447" s="364"/>
      <c r="J447" s="364"/>
      <c r="K447" s="364"/>
      <c r="L447" s="364"/>
    </row>
    <row r="448" spans="8:12" s="363" customFormat="1">
      <c r="H448" s="364"/>
      <c r="I448" s="364"/>
      <c r="J448" s="364"/>
      <c r="K448" s="364"/>
      <c r="L448" s="364"/>
    </row>
    <row r="449" spans="8:12" s="363" customFormat="1">
      <c r="H449" s="364"/>
      <c r="I449" s="364"/>
      <c r="J449" s="364"/>
      <c r="K449" s="364"/>
      <c r="L449" s="364"/>
    </row>
    <row r="450" spans="8:12" s="363" customFormat="1">
      <c r="H450" s="364"/>
      <c r="I450" s="364"/>
      <c r="J450" s="364"/>
      <c r="K450" s="364"/>
      <c r="L450" s="364"/>
    </row>
    <row r="451" spans="8:12" s="363" customFormat="1">
      <c r="H451" s="364"/>
      <c r="I451" s="364"/>
      <c r="J451" s="364"/>
      <c r="K451" s="364"/>
      <c r="L451" s="364"/>
    </row>
    <row r="452" spans="8:12" s="363" customFormat="1">
      <c r="H452" s="364"/>
      <c r="I452" s="364"/>
      <c r="J452" s="364"/>
      <c r="K452" s="364"/>
      <c r="L452" s="364"/>
    </row>
    <row r="453" spans="8:12" s="363" customFormat="1">
      <c r="H453" s="364"/>
      <c r="I453" s="364"/>
      <c r="J453" s="364"/>
      <c r="K453" s="364"/>
      <c r="L453" s="364"/>
    </row>
    <row r="454" spans="8:12" s="363" customFormat="1">
      <c r="H454" s="364"/>
      <c r="I454" s="364"/>
      <c r="J454" s="364"/>
      <c r="K454" s="364"/>
      <c r="L454" s="364"/>
    </row>
    <row r="455" spans="8:12" s="363" customFormat="1">
      <c r="H455" s="364"/>
      <c r="I455" s="364"/>
      <c r="J455" s="364"/>
      <c r="K455" s="364"/>
      <c r="L455" s="364"/>
    </row>
    <row r="456" spans="8:12" s="363" customFormat="1">
      <c r="H456" s="364"/>
      <c r="I456" s="364"/>
      <c r="J456" s="364"/>
      <c r="K456" s="364"/>
      <c r="L456" s="364"/>
    </row>
    <row r="457" spans="8:12" s="363" customFormat="1">
      <c r="H457" s="364"/>
      <c r="I457" s="364"/>
      <c r="J457" s="364"/>
      <c r="K457" s="364"/>
      <c r="L457" s="364"/>
    </row>
    <row r="458" spans="8:12" s="363" customFormat="1">
      <c r="H458" s="364"/>
      <c r="I458" s="364"/>
      <c r="J458" s="364"/>
      <c r="K458" s="364"/>
      <c r="L458" s="364"/>
    </row>
    <row r="459" spans="8:12" s="363" customFormat="1">
      <c r="H459" s="364"/>
      <c r="I459" s="364"/>
      <c r="J459" s="364"/>
      <c r="K459" s="364"/>
      <c r="L459" s="364"/>
    </row>
    <row r="460" spans="8:12" s="363" customFormat="1">
      <c r="H460" s="364"/>
      <c r="I460" s="364"/>
      <c r="J460" s="364"/>
      <c r="K460" s="364"/>
      <c r="L460" s="364"/>
    </row>
    <row r="461" spans="8:12" s="363" customFormat="1">
      <c r="H461" s="364"/>
      <c r="I461" s="364"/>
      <c r="J461" s="364"/>
      <c r="K461" s="364"/>
      <c r="L461" s="364"/>
    </row>
    <row r="462" spans="8:12" s="363" customFormat="1">
      <c r="H462" s="364"/>
      <c r="I462" s="364"/>
      <c r="J462" s="364"/>
      <c r="K462" s="364"/>
      <c r="L462" s="364"/>
    </row>
    <row r="463" spans="8:12" s="363" customFormat="1">
      <c r="H463" s="364"/>
      <c r="I463" s="364"/>
      <c r="J463" s="364"/>
      <c r="K463" s="364"/>
      <c r="L463" s="364"/>
    </row>
    <row r="464" spans="8:12" s="363" customFormat="1">
      <c r="H464" s="364"/>
      <c r="I464" s="364"/>
      <c r="J464" s="364"/>
      <c r="K464" s="364"/>
      <c r="L464" s="364"/>
    </row>
    <row r="465" spans="8:12" s="363" customFormat="1">
      <c r="H465" s="364"/>
      <c r="I465" s="364"/>
      <c r="J465" s="364"/>
      <c r="K465" s="364"/>
      <c r="L465" s="364"/>
    </row>
    <row r="466" spans="8:12" s="363" customFormat="1">
      <c r="H466" s="364"/>
      <c r="I466" s="364"/>
      <c r="J466" s="364"/>
      <c r="K466" s="364"/>
      <c r="L466" s="364"/>
    </row>
    <row r="467" spans="8:12" s="363" customFormat="1">
      <c r="H467" s="364"/>
      <c r="I467" s="364"/>
      <c r="J467" s="364"/>
      <c r="K467" s="364"/>
      <c r="L467" s="364"/>
    </row>
    <row r="468" spans="8:12" s="363" customFormat="1">
      <c r="H468" s="364"/>
      <c r="I468" s="364"/>
      <c r="J468" s="364"/>
      <c r="K468" s="364"/>
      <c r="L468" s="364"/>
    </row>
    <row r="469" spans="8:12" s="363" customFormat="1">
      <c r="H469" s="364"/>
      <c r="I469" s="364"/>
      <c r="J469" s="364"/>
      <c r="K469" s="364"/>
      <c r="L469" s="364"/>
    </row>
    <row r="470" spans="8:12" s="363" customFormat="1">
      <c r="H470" s="364"/>
      <c r="I470" s="364"/>
      <c r="J470" s="364"/>
      <c r="K470" s="364"/>
      <c r="L470" s="364"/>
    </row>
    <row r="471" spans="8:12" s="363" customFormat="1">
      <c r="H471" s="364"/>
      <c r="I471" s="364"/>
      <c r="J471" s="364"/>
      <c r="K471" s="364"/>
      <c r="L471" s="364"/>
    </row>
    <row r="472" spans="8:12" s="363" customFormat="1">
      <c r="H472" s="364"/>
      <c r="I472" s="364"/>
      <c r="J472" s="364"/>
      <c r="K472" s="364"/>
      <c r="L472" s="364"/>
    </row>
    <row r="473" spans="8:12" s="363" customFormat="1">
      <c r="H473" s="364"/>
      <c r="I473" s="364"/>
      <c r="J473" s="364"/>
      <c r="K473" s="364"/>
      <c r="L473" s="364"/>
    </row>
    <row r="474" spans="8:12" s="363" customFormat="1">
      <c r="H474" s="364"/>
      <c r="I474" s="364"/>
      <c r="J474" s="364"/>
      <c r="K474" s="364"/>
      <c r="L474" s="364"/>
    </row>
    <row r="475" spans="8:12" s="363" customFormat="1">
      <c r="H475" s="364"/>
      <c r="I475" s="364"/>
      <c r="J475" s="364"/>
      <c r="K475" s="364"/>
      <c r="L475" s="364"/>
    </row>
    <row r="476" spans="8:12" s="363" customFormat="1">
      <c r="H476" s="364"/>
      <c r="I476" s="364"/>
      <c r="J476" s="364"/>
      <c r="K476" s="364"/>
      <c r="L476" s="364"/>
    </row>
    <row r="477" spans="8:12" s="363" customFormat="1">
      <c r="H477" s="364"/>
      <c r="I477" s="364"/>
      <c r="J477" s="364"/>
      <c r="K477" s="364"/>
      <c r="L477" s="364"/>
    </row>
    <row r="478" spans="8:12" s="363" customFormat="1">
      <c r="H478" s="364"/>
      <c r="I478" s="364"/>
      <c r="J478" s="364"/>
      <c r="K478" s="364"/>
      <c r="L478" s="364"/>
    </row>
    <row r="479" spans="8:12" s="363" customFormat="1">
      <c r="H479" s="364"/>
      <c r="I479" s="364"/>
      <c r="J479" s="364"/>
      <c r="K479" s="364"/>
      <c r="L479" s="364"/>
    </row>
    <row r="480" spans="8:12" s="363" customFormat="1">
      <c r="H480" s="364"/>
      <c r="I480" s="364"/>
      <c r="J480" s="364"/>
      <c r="K480" s="364"/>
      <c r="L480" s="364"/>
    </row>
    <row r="481" spans="8:12" s="363" customFormat="1">
      <c r="H481" s="364"/>
      <c r="I481" s="364"/>
      <c r="J481" s="364"/>
      <c r="K481" s="364"/>
      <c r="L481" s="364"/>
    </row>
    <row r="482" spans="8:12" s="363" customFormat="1">
      <c r="H482" s="364"/>
      <c r="I482" s="364"/>
      <c r="J482" s="364"/>
      <c r="K482" s="364"/>
      <c r="L482" s="364"/>
    </row>
    <row r="483" spans="8:12" s="363" customFormat="1">
      <c r="H483" s="364"/>
      <c r="I483" s="364"/>
      <c r="J483" s="364"/>
      <c r="K483" s="364"/>
      <c r="L483" s="364"/>
    </row>
    <row r="484" spans="8:12" s="363" customFormat="1">
      <c r="H484" s="364"/>
      <c r="I484" s="364"/>
      <c r="J484" s="364"/>
      <c r="K484" s="364"/>
      <c r="L484" s="364"/>
    </row>
    <row r="485" spans="8:12" s="363" customFormat="1">
      <c r="H485" s="364"/>
      <c r="I485" s="364"/>
      <c r="J485" s="364"/>
      <c r="K485" s="364"/>
      <c r="L485" s="364"/>
    </row>
    <row r="486" spans="8:12" s="363" customFormat="1">
      <c r="H486" s="364"/>
      <c r="I486" s="364"/>
      <c r="J486" s="364"/>
      <c r="K486" s="364"/>
      <c r="L486" s="364"/>
    </row>
    <row r="487" spans="8:12" s="363" customFormat="1">
      <c r="H487" s="364"/>
      <c r="I487" s="364"/>
      <c r="J487" s="364"/>
      <c r="K487" s="364"/>
      <c r="L487" s="364"/>
    </row>
    <row r="488" spans="8:12" s="363" customFormat="1">
      <c r="H488" s="364"/>
      <c r="I488" s="364"/>
      <c r="J488" s="364"/>
      <c r="K488" s="364"/>
      <c r="L488" s="364"/>
    </row>
    <row r="489" spans="8:12" s="363" customFormat="1">
      <c r="H489" s="364"/>
      <c r="I489" s="364"/>
      <c r="J489" s="364"/>
      <c r="K489" s="364"/>
      <c r="L489" s="364"/>
    </row>
    <row r="490" spans="8:12" s="363" customFormat="1">
      <c r="H490" s="364"/>
      <c r="I490" s="364"/>
      <c r="J490" s="364"/>
      <c r="K490" s="364"/>
      <c r="L490" s="364"/>
    </row>
    <row r="491" spans="8:12" s="363" customFormat="1">
      <c r="H491" s="364"/>
      <c r="I491" s="364"/>
      <c r="J491" s="364"/>
      <c r="K491" s="364"/>
      <c r="L491" s="364"/>
    </row>
    <row r="492" spans="8:12" s="363" customFormat="1">
      <c r="H492" s="364"/>
      <c r="I492" s="364"/>
      <c r="J492" s="364"/>
      <c r="K492" s="364"/>
      <c r="L492" s="364"/>
    </row>
    <row r="493" spans="8:12" s="363" customFormat="1">
      <c r="H493" s="364"/>
      <c r="I493" s="364"/>
      <c r="J493" s="364"/>
      <c r="K493" s="364"/>
      <c r="L493" s="364"/>
    </row>
    <row r="494" spans="8:12" s="363" customFormat="1">
      <c r="H494" s="364"/>
      <c r="I494" s="364"/>
      <c r="J494" s="364"/>
      <c r="K494" s="364"/>
      <c r="L494" s="364"/>
    </row>
    <row r="495" spans="8:12" s="363" customFormat="1">
      <c r="H495" s="364"/>
      <c r="I495" s="364"/>
      <c r="J495" s="364"/>
      <c r="K495" s="364"/>
      <c r="L495" s="364"/>
    </row>
    <row r="496" spans="8:12" s="363" customFormat="1">
      <c r="H496" s="364"/>
      <c r="I496" s="364"/>
      <c r="J496" s="364"/>
      <c r="K496" s="364"/>
      <c r="L496" s="364"/>
    </row>
    <row r="497" spans="8:12" s="363" customFormat="1">
      <c r="H497" s="364"/>
      <c r="I497" s="364"/>
      <c r="J497" s="364"/>
      <c r="K497" s="364"/>
      <c r="L497" s="364"/>
    </row>
    <row r="498" spans="8:12" s="363" customFormat="1">
      <c r="H498" s="364"/>
      <c r="I498" s="364"/>
      <c r="J498" s="364"/>
      <c r="K498" s="364"/>
      <c r="L498" s="364"/>
    </row>
    <row r="499" spans="8:12" s="363" customFormat="1">
      <c r="H499" s="364"/>
      <c r="I499" s="364"/>
      <c r="J499" s="364"/>
      <c r="K499" s="364"/>
      <c r="L499" s="364"/>
    </row>
    <row r="500" spans="8:12" s="363" customFormat="1">
      <c r="H500" s="364"/>
      <c r="I500" s="364"/>
      <c r="J500" s="364"/>
      <c r="K500" s="364"/>
      <c r="L500" s="364"/>
    </row>
    <row r="501" spans="8:12" s="363" customFormat="1">
      <c r="H501" s="364"/>
      <c r="I501" s="364"/>
      <c r="J501" s="364"/>
      <c r="K501" s="364"/>
      <c r="L501" s="364"/>
    </row>
    <row r="502" spans="8:12" s="363" customFormat="1">
      <c r="H502" s="364"/>
      <c r="I502" s="364"/>
      <c r="J502" s="364"/>
      <c r="K502" s="364"/>
      <c r="L502" s="364"/>
    </row>
    <row r="503" spans="8:12" s="363" customFormat="1">
      <c r="H503" s="364"/>
      <c r="I503" s="364"/>
      <c r="J503" s="364"/>
      <c r="K503" s="364"/>
      <c r="L503" s="364"/>
    </row>
    <row r="504" spans="8:12" s="363" customFormat="1">
      <c r="H504" s="364"/>
      <c r="I504" s="364"/>
      <c r="J504" s="364"/>
      <c r="K504" s="364"/>
      <c r="L504" s="364"/>
    </row>
    <row r="505" spans="8:12" s="363" customFormat="1">
      <c r="H505" s="364"/>
      <c r="I505" s="364"/>
      <c r="J505" s="364"/>
      <c r="K505" s="364"/>
      <c r="L505" s="364"/>
    </row>
    <row r="506" spans="8:12" s="363" customFormat="1">
      <c r="H506" s="364"/>
      <c r="I506" s="364"/>
      <c r="J506" s="364"/>
      <c r="K506" s="364"/>
      <c r="L506" s="364"/>
    </row>
    <row r="507" spans="8:12" s="363" customFormat="1">
      <c r="H507" s="364"/>
      <c r="I507" s="364"/>
      <c r="J507" s="364"/>
      <c r="K507" s="364"/>
      <c r="L507" s="364"/>
    </row>
    <row r="508" spans="8:12" s="363" customFormat="1">
      <c r="H508" s="364"/>
      <c r="I508" s="364"/>
      <c r="J508" s="364"/>
      <c r="K508" s="364"/>
      <c r="L508" s="364"/>
    </row>
    <row r="509" spans="8:12" s="363" customFormat="1">
      <c r="H509" s="364"/>
      <c r="I509" s="364"/>
      <c r="J509" s="364"/>
      <c r="K509" s="364"/>
      <c r="L509" s="364"/>
    </row>
    <row r="510" spans="8:12" s="363" customFormat="1">
      <c r="H510" s="364"/>
      <c r="I510" s="364"/>
      <c r="J510" s="364"/>
      <c r="K510" s="364"/>
      <c r="L510" s="364"/>
    </row>
    <row r="511" spans="8:12" s="363" customFormat="1">
      <c r="H511" s="364"/>
      <c r="I511" s="364"/>
      <c r="J511" s="364"/>
      <c r="K511" s="364"/>
      <c r="L511" s="364"/>
    </row>
    <row r="512" spans="8:12" s="363" customFormat="1">
      <c r="H512" s="364"/>
      <c r="I512" s="364"/>
      <c r="J512" s="364"/>
      <c r="K512" s="364"/>
      <c r="L512" s="364"/>
    </row>
    <row r="513" spans="8:12" s="363" customFormat="1">
      <c r="H513" s="364"/>
      <c r="I513" s="364"/>
      <c r="J513" s="364"/>
      <c r="K513" s="364"/>
      <c r="L513" s="364"/>
    </row>
    <row r="514" spans="8:12" s="363" customFormat="1">
      <c r="H514" s="364"/>
      <c r="I514" s="364"/>
      <c r="J514" s="364"/>
      <c r="K514" s="364"/>
      <c r="L514" s="364"/>
    </row>
    <row r="515" spans="8:12" s="363" customFormat="1">
      <c r="H515" s="364"/>
      <c r="I515" s="364"/>
      <c r="J515" s="364"/>
      <c r="K515" s="364"/>
      <c r="L515" s="364"/>
    </row>
    <row r="516" spans="8:12" s="363" customFormat="1">
      <c r="H516" s="364"/>
      <c r="I516" s="364"/>
      <c r="J516" s="364"/>
      <c r="K516" s="364"/>
      <c r="L516" s="364"/>
    </row>
    <row r="517" spans="8:12" s="363" customFormat="1">
      <c r="H517" s="364"/>
      <c r="I517" s="364"/>
      <c r="J517" s="364"/>
      <c r="K517" s="364"/>
      <c r="L517" s="364"/>
    </row>
    <row r="518" spans="8:12" s="363" customFormat="1">
      <c r="H518" s="364"/>
      <c r="I518" s="364"/>
      <c r="J518" s="364"/>
      <c r="K518" s="364"/>
      <c r="L518" s="364"/>
    </row>
    <row r="519" spans="8:12" s="363" customFormat="1">
      <c r="H519" s="364"/>
      <c r="I519" s="364"/>
      <c r="J519" s="364"/>
      <c r="K519" s="364"/>
      <c r="L519" s="364"/>
    </row>
    <row r="520" spans="8:12" s="363" customFormat="1">
      <c r="H520" s="364"/>
      <c r="I520" s="364"/>
      <c r="J520" s="364"/>
      <c r="K520" s="364"/>
      <c r="L520" s="364"/>
    </row>
    <row r="521" spans="8:12" s="363" customFormat="1">
      <c r="H521" s="364"/>
      <c r="I521" s="364"/>
      <c r="J521" s="364"/>
      <c r="K521" s="364"/>
      <c r="L521" s="364"/>
    </row>
    <row r="522" spans="8:12" s="363" customFormat="1">
      <c r="H522" s="364"/>
      <c r="I522" s="364"/>
      <c r="J522" s="364"/>
      <c r="K522" s="364"/>
      <c r="L522" s="364"/>
    </row>
    <row r="523" spans="8:12" s="363" customFormat="1">
      <c r="H523" s="364"/>
      <c r="I523" s="364"/>
      <c r="J523" s="364"/>
      <c r="K523" s="364"/>
      <c r="L523" s="364"/>
    </row>
    <row r="524" spans="8:12" s="363" customFormat="1">
      <c r="H524" s="364"/>
      <c r="I524" s="364"/>
      <c r="J524" s="364"/>
      <c r="K524" s="364"/>
      <c r="L524" s="364"/>
    </row>
    <row r="525" spans="8:12" s="363" customFormat="1">
      <c r="H525" s="364"/>
      <c r="I525" s="364"/>
      <c r="J525" s="364"/>
      <c r="K525" s="364"/>
      <c r="L525" s="364"/>
    </row>
    <row r="526" spans="8:12" s="363" customFormat="1">
      <c r="H526" s="364"/>
      <c r="I526" s="364"/>
      <c r="J526" s="364"/>
      <c r="K526" s="364"/>
      <c r="L526" s="364"/>
    </row>
    <row r="527" spans="8:12" s="363" customFormat="1">
      <c r="H527" s="364"/>
      <c r="I527" s="364"/>
      <c r="J527" s="364"/>
      <c r="K527" s="364"/>
      <c r="L527" s="364"/>
    </row>
    <row r="528" spans="8:12" s="363" customFormat="1">
      <c r="H528" s="364"/>
      <c r="I528" s="364"/>
      <c r="J528" s="364"/>
      <c r="K528" s="364"/>
      <c r="L528" s="364"/>
    </row>
    <row r="529" spans="8:12" s="363" customFormat="1">
      <c r="H529" s="364"/>
      <c r="I529" s="364"/>
      <c r="J529" s="364"/>
      <c r="K529" s="364"/>
      <c r="L529" s="364"/>
    </row>
    <row r="530" spans="8:12" s="363" customFormat="1">
      <c r="H530" s="364"/>
      <c r="I530" s="364"/>
      <c r="J530" s="364"/>
      <c r="K530" s="364"/>
      <c r="L530" s="364"/>
    </row>
    <row r="531" spans="8:12" s="363" customFormat="1">
      <c r="H531" s="364"/>
      <c r="I531" s="364"/>
      <c r="J531" s="364"/>
      <c r="K531" s="364"/>
      <c r="L531" s="364"/>
    </row>
    <row r="532" spans="8:12" s="363" customFormat="1">
      <c r="H532" s="364"/>
      <c r="I532" s="364"/>
      <c r="J532" s="364"/>
      <c r="K532" s="364"/>
      <c r="L532" s="364"/>
    </row>
    <row r="533" spans="8:12" s="363" customFormat="1">
      <c r="H533" s="364"/>
      <c r="I533" s="364"/>
      <c r="J533" s="364"/>
      <c r="K533" s="364"/>
      <c r="L533" s="364"/>
    </row>
    <row r="534" spans="8:12" s="363" customFormat="1">
      <c r="H534" s="364"/>
      <c r="I534" s="364"/>
      <c r="J534" s="364"/>
      <c r="K534" s="364"/>
      <c r="L534" s="364"/>
    </row>
    <row r="535" spans="8:12" s="363" customFormat="1">
      <c r="H535" s="364"/>
      <c r="I535" s="364"/>
      <c r="J535" s="364"/>
      <c r="K535" s="364"/>
      <c r="L535" s="364"/>
    </row>
    <row r="536" spans="8:12" s="363" customFormat="1">
      <c r="H536" s="364"/>
      <c r="I536" s="364"/>
      <c r="J536" s="364"/>
      <c r="K536" s="364"/>
      <c r="L536" s="364"/>
    </row>
    <row r="537" spans="8:12" s="363" customFormat="1">
      <c r="H537" s="364"/>
      <c r="I537" s="364"/>
      <c r="J537" s="364"/>
      <c r="K537" s="364"/>
      <c r="L537" s="364"/>
    </row>
    <row r="538" spans="8:12" s="363" customFormat="1">
      <c r="H538" s="364"/>
      <c r="I538" s="364"/>
      <c r="J538" s="364"/>
      <c r="K538" s="364"/>
      <c r="L538" s="364"/>
    </row>
    <row r="539" spans="8:12" s="363" customFormat="1">
      <c r="H539" s="364"/>
      <c r="I539" s="364"/>
      <c r="J539" s="364"/>
      <c r="K539" s="364"/>
      <c r="L539" s="364"/>
    </row>
    <row r="540" spans="8:12" s="363" customFormat="1">
      <c r="H540" s="364"/>
      <c r="I540" s="364"/>
      <c r="J540" s="364"/>
      <c r="K540" s="364"/>
      <c r="L540" s="364"/>
    </row>
    <row r="541" spans="8:12" s="363" customFormat="1">
      <c r="H541" s="364"/>
      <c r="I541" s="364"/>
      <c r="J541" s="364"/>
      <c r="K541" s="364"/>
      <c r="L541" s="364"/>
    </row>
    <row r="542" spans="8:12" s="363" customFormat="1">
      <c r="H542" s="364"/>
      <c r="I542" s="364"/>
      <c r="J542" s="364"/>
      <c r="K542" s="364"/>
      <c r="L542" s="364"/>
    </row>
    <row r="543" spans="8:12" s="363" customFormat="1">
      <c r="H543" s="364"/>
      <c r="I543" s="364"/>
      <c r="J543" s="364"/>
      <c r="K543" s="364"/>
      <c r="L543" s="364"/>
    </row>
    <row r="544" spans="8:12" s="363" customFormat="1">
      <c r="H544" s="364"/>
      <c r="I544" s="364"/>
      <c r="J544" s="364"/>
      <c r="K544" s="364"/>
      <c r="L544" s="364"/>
    </row>
    <row r="545" spans="8:12" s="363" customFormat="1">
      <c r="H545" s="364"/>
      <c r="I545" s="364"/>
      <c r="J545" s="364"/>
      <c r="K545" s="364"/>
      <c r="L545" s="364"/>
    </row>
    <row r="546" spans="8:12" s="363" customFormat="1">
      <c r="H546" s="364"/>
      <c r="I546" s="364"/>
      <c r="J546" s="364"/>
      <c r="K546" s="364"/>
      <c r="L546" s="364"/>
    </row>
    <row r="547" spans="8:12" s="363" customFormat="1">
      <c r="H547" s="364"/>
      <c r="I547" s="364"/>
      <c r="J547" s="364"/>
      <c r="K547" s="364"/>
      <c r="L547" s="364"/>
    </row>
    <row r="548" spans="8:12" s="363" customFormat="1">
      <c r="H548" s="364"/>
      <c r="I548" s="364"/>
      <c r="J548" s="364"/>
      <c r="K548" s="364"/>
      <c r="L548" s="364"/>
    </row>
    <row r="549" spans="8:12" s="363" customFormat="1">
      <c r="H549" s="364"/>
      <c r="I549" s="364"/>
      <c r="J549" s="364"/>
      <c r="K549" s="364"/>
      <c r="L549" s="364"/>
    </row>
    <row r="550" spans="8:12" s="363" customFormat="1">
      <c r="H550" s="364"/>
      <c r="I550" s="364"/>
      <c r="J550" s="364"/>
      <c r="K550" s="364"/>
      <c r="L550" s="364"/>
    </row>
    <row r="551" spans="8:12" s="363" customFormat="1">
      <c r="H551" s="364"/>
      <c r="I551" s="364"/>
      <c r="J551" s="364"/>
      <c r="K551" s="364"/>
      <c r="L551" s="364"/>
    </row>
    <row r="552" spans="8:12" s="363" customFormat="1">
      <c r="H552" s="364"/>
      <c r="I552" s="364"/>
      <c r="J552" s="364"/>
      <c r="K552" s="364"/>
      <c r="L552" s="364"/>
    </row>
    <row r="553" spans="8:12" s="363" customFormat="1">
      <c r="H553" s="364"/>
      <c r="I553" s="364"/>
      <c r="J553" s="364"/>
      <c r="K553" s="364"/>
      <c r="L553" s="364"/>
    </row>
    <row r="554" spans="8:12" s="363" customFormat="1">
      <c r="H554" s="364"/>
      <c r="I554" s="364"/>
      <c r="J554" s="364"/>
      <c r="K554" s="364"/>
      <c r="L554" s="364"/>
    </row>
    <row r="555" spans="8:12" s="363" customFormat="1">
      <c r="H555" s="364"/>
      <c r="I555" s="364"/>
      <c r="J555" s="364"/>
      <c r="K555" s="364"/>
      <c r="L555" s="364"/>
    </row>
    <row r="556" spans="8:12" s="363" customFormat="1">
      <c r="H556" s="364"/>
      <c r="I556" s="364"/>
      <c r="J556" s="364"/>
      <c r="K556" s="364"/>
      <c r="L556" s="364"/>
    </row>
    <row r="557" spans="8:12" s="363" customFormat="1">
      <c r="H557" s="364"/>
      <c r="I557" s="364"/>
      <c r="J557" s="364"/>
      <c r="K557" s="364"/>
      <c r="L557" s="364"/>
    </row>
    <row r="558" spans="8:12" s="363" customFormat="1">
      <c r="H558" s="364"/>
      <c r="I558" s="364"/>
      <c r="J558" s="364"/>
      <c r="K558" s="364"/>
      <c r="L558" s="364"/>
    </row>
    <row r="559" spans="8:12" s="363" customFormat="1">
      <c r="H559" s="364"/>
      <c r="I559" s="364"/>
      <c r="J559" s="364"/>
      <c r="K559" s="364"/>
      <c r="L559" s="364"/>
    </row>
    <row r="560" spans="8:12" s="363" customFormat="1">
      <c r="H560" s="364"/>
      <c r="I560" s="364"/>
      <c r="J560" s="364"/>
      <c r="K560" s="364"/>
      <c r="L560" s="364"/>
    </row>
    <row r="561" spans="8:12" s="363" customFormat="1">
      <c r="H561" s="364"/>
      <c r="I561" s="364"/>
      <c r="J561" s="364"/>
      <c r="K561" s="364"/>
      <c r="L561" s="364"/>
    </row>
    <row r="562" spans="8:12" s="363" customFormat="1">
      <c r="H562" s="364"/>
      <c r="I562" s="364"/>
      <c r="J562" s="364"/>
      <c r="K562" s="364"/>
      <c r="L562" s="364"/>
    </row>
    <row r="563" spans="8:12" s="363" customFormat="1">
      <c r="H563" s="364"/>
      <c r="I563" s="364"/>
      <c r="J563" s="364"/>
      <c r="K563" s="364"/>
      <c r="L563" s="364"/>
    </row>
    <row r="564" spans="8:12" s="363" customFormat="1">
      <c r="H564" s="364"/>
      <c r="I564" s="364"/>
      <c r="J564" s="364"/>
      <c r="K564" s="364"/>
      <c r="L564" s="364"/>
    </row>
    <row r="565" spans="8:12" s="363" customFormat="1">
      <c r="H565" s="364"/>
      <c r="I565" s="364"/>
      <c r="J565" s="364"/>
      <c r="K565" s="364"/>
      <c r="L565" s="364"/>
    </row>
    <row r="566" spans="8:12" s="363" customFormat="1">
      <c r="H566" s="364"/>
      <c r="I566" s="364"/>
      <c r="J566" s="364"/>
      <c r="K566" s="364"/>
      <c r="L566" s="364"/>
    </row>
    <row r="567" spans="8:12" s="363" customFormat="1">
      <c r="H567" s="364"/>
      <c r="I567" s="364"/>
      <c r="J567" s="364"/>
      <c r="K567" s="364"/>
      <c r="L567" s="364"/>
    </row>
    <row r="568" spans="8:12" s="363" customFormat="1">
      <c r="H568" s="364"/>
      <c r="I568" s="364"/>
      <c r="J568" s="364"/>
      <c r="K568" s="364"/>
      <c r="L568" s="364"/>
    </row>
    <row r="569" spans="8:12" s="363" customFormat="1">
      <c r="H569" s="364"/>
      <c r="I569" s="364"/>
      <c r="J569" s="364"/>
      <c r="K569" s="364"/>
      <c r="L569" s="364"/>
    </row>
    <row r="570" spans="8:12" s="363" customFormat="1">
      <c r="H570" s="364"/>
      <c r="I570" s="364"/>
      <c r="J570" s="364"/>
      <c r="K570" s="364"/>
      <c r="L570" s="364"/>
    </row>
    <row r="571" spans="8:12" s="363" customFormat="1">
      <c r="H571" s="364"/>
      <c r="I571" s="364"/>
      <c r="J571" s="364"/>
      <c r="K571" s="364"/>
      <c r="L571" s="364"/>
    </row>
    <row r="572" spans="8:12" s="363" customFormat="1">
      <c r="H572" s="364"/>
      <c r="I572" s="364"/>
      <c r="J572" s="364"/>
      <c r="K572" s="364"/>
      <c r="L572" s="364"/>
    </row>
    <row r="573" spans="8:12" s="363" customFormat="1">
      <c r="H573" s="364"/>
      <c r="I573" s="364"/>
      <c r="J573" s="364"/>
      <c r="K573" s="364"/>
      <c r="L573" s="364"/>
    </row>
    <row r="574" spans="8:12" s="363" customFormat="1">
      <c r="H574" s="364"/>
      <c r="I574" s="364"/>
      <c r="J574" s="364"/>
      <c r="K574" s="364"/>
      <c r="L574" s="364"/>
    </row>
    <row r="575" spans="8:12" s="363" customFormat="1">
      <c r="H575" s="364"/>
      <c r="I575" s="364"/>
      <c r="J575" s="364"/>
      <c r="K575" s="364"/>
      <c r="L575" s="364"/>
    </row>
    <row r="576" spans="8:12" s="363" customFormat="1">
      <c r="H576" s="364"/>
      <c r="I576" s="364"/>
      <c r="J576" s="364"/>
      <c r="K576" s="364"/>
      <c r="L576" s="364"/>
    </row>
    <row r="577" spans="8:12" s="363" customFormat="1">
      <c r="H577" s="364"/>
      <c r="I577" s="364"/>
      <c r="J577" s="364"/>
      <c r="K577" s="364"/>
      <c r="L577" s="364"/>
    </row>
    <row r="578" spans="8:12" s="363" customFormat="1">
      <c r="H578" s="364"/>
      <c r="I578" s="364"/>
      <c r="J578" s="364"/>
      <c r="K578" s="364"/>
      <c r="L578" s="364"/>
    </row>
    <row r="579" spans="8:12" s="363" customFormat="1">
      <c r="H579" s="364"/>
      <c r="I579" s="364"/>
      <c r="J579" s="364"/>
      <c r="K579" s="364"/>
      <c r="L579" s="364"/>
    </row>
    <row r="580" spans="8:12" s="363" customFormat="1">
      <c r="H580" s="364"/>
      <c r="I580" s="364"/>
      <c r="J580" s="364"/>
      <c r="K580" s="364"/>
      <c r="L580" s="364"/>
    </row>
    <row r="581" spans="8:12" s="363" customFormat="1">
      <c r="H581" s="364"/>
      <c r="I581" s="364"/>
      <c r="J581" s="364"/>
      <c r="K581" s="364"/>
      <c r="L581" s="364"/>
    </row>
    <row r="582" spans="8:12" s="363" customFormat="1">
      <c r="H582" s="364"/>
      <c r="I582" s="364"/>
      <c r="J582" s="364"/>
      <c r="K582" s="364"/>
      <c r="L582" s="364"/>
    </row>
    <row r="583" spans="8:12" s="363" customFormat="1">
      <c r="H583" s="364"/>
      <c r="I583" s="364"/>
      <c r="J583" s="364"/>
      <c r="K583" s="364"/>
      <c r="L583" s="364"/>
    </row>
    <row r="584" spans="8:12" s="363" customFormat="1">
      <c r="H584" s="364"/>
      <c r="I584" s="364"/>
      <c r="J584" s="364"/>
      <c r="K584" s="364"/>
      <c r="L584" s="364"/>
    </row>
    <row r="585" spans="8:12" s="363" customFormat="1">
      <c r="H585" s="364"/>
      <c r="I585" s="364"/>
      <c r="J585" s="364"/>
      <c r="K585" s="364"/>
      <c r="L585" s="364"/>
    </row>
    <row r="586" spans="8:12" s="363" customFormat="1">
      <c r="H586" s="364"/>
      <c r="I586" s="364"/>
      <c r="J586" s="364"/>
      <c r="K586" s="364"/>
      <c r="L586" s="364"/>
    </row>
    <row r="587" spans="8:12" s="363" customFormat="1">
      <c r="H587" s="364"/>
      <c r="I587" s="364"/>
      <c r="J587" s="364"/>
      <c r="K587" s="364"/>
      <c r="L587" s="364"/>
    </row>
    <row r="588" spans="8:12" s="363" customFormat="1">
      <c r="H588" s="364"/>
      <c r="I588" s="364"/>
      <c r="J588" s="364"/>
      <c r="K588" s="364"/>
      <c r="L588" s="364"/>
    </row>
    <row r="589" spans="8:12" s="363" customFormat="1">
      <c r="H589" s="364"/>
      <c r="I589" s="364"/>
      <c r="J589" s="364"/>
      <c r="K589" s="364"/>
      <c r="L589" s="364"/>
    </row>
    <row r="590" spans="8:12" s="363" customFormat="1">
      <c r="H590" s="364"/>
      <c r="I590" s="364"/>
      <c r="J590" s="364"/>
      <c r="K590" s="364"/>
      <c r="L590" s="364"/>
    </row>
    <row r="591" spans="8:12" s="363" customFormat="1">
      <c r="H591" s="364"/>
      <c r="I591" s="364"/>
      <c r="J591" s="364"/>
      <c r="K591" s="364"/>
      <c r="L591" s="364"/>
    </row>
    <row r="592" spans="8:12" s="363" customFormat="1">
      <c r="H592" s="364"/>
      <c r="I592" s="364"/>
      <c r="J592" s="364"/>
      <c r="K592" s="364"/>
      <c r="L592" s="364"/>
    </row>
    <row r="593" spans="8:12" s="363" customFormat="1">
      <c r="H593" s="364"/>
      <c r="I593" s="364"/>
      <c r="J593" s="364"/>
      <c r="K593" s="364"/>
      <c r="L593" s="364"/>
    </row>
    <row r="594" spans="8:12" s="363" customFormat="1">
      <c r="H594" s="364"/>
      <c r="I594" s="364"/>
      <c r="J594" s="364"/>
      <c r="K594" s="364"/>
      <c r="L594" s="364"/>
    </row>
    <row r="595" spans="8:12" s="363" customFormat="1">
      <c r="H595" s="364"/>
      <c r="I595" s="364"/>
      <c r="J595" s="364"/>
      <c r="K595" s="364"/>
      <c r="L595" s="364"/>
    </row>
    <row r="596" spans="8:12" s="363" customFormat="1">
      <c r="H596" s="364"/>
      <c r="I596" s="364"/>
      <c r="J596" s="364"/>
      <c r="K596" s="364"/>
      <c r="L596" s="364"/>
    </row>
    <row r="597" spans="8:12" s="363" customFormat="1">
      <c r="H597" s="364"/>
      <c r="I597" s="364"/>
      <c r="J597" s="364"/>
      <c r="K597" s="364"/>
      <c r="L597" s="364"/>
    </row>
    <row r="598" spans="8:12" s="363" customFormat="1">
      <c r="H598" s="364"/>
      <c r="I598" s="364"/>
      <c r="J598" s="364"/>
      <c r="K598" s="364"/>
      <c r="L598" s="364"/>
    </row>
    <row r="599" spans="8:12" s="363" customFormat="1">
      <c r="H599" s="364"/>
      <c r="I599" s="364"/>
      <c r="J599" s="364"/>
      <c r="K599" s="364"/>
      <c r="L599" s="364"/>
    </row>
    <row r="600" spans="8:12" s="363" customFormat="1">
      <c r="H600" s="364"/>
      <c r="I600" s="364"/>
      <c r="J600" s="364"/>
      <c r="K600" s="364"/>
      <c r="L600" s="364"/>
    </row>
    <row r="601" spans="8:12" s="363" customFormat="1">
      <c r="H601" s="364"/>
      <c r="I601" s="364"/>
      <c r="J601" s="364"/>
      <c r="K601" s="364"/>
      <c r="L601" s="364"/>
    </row>
    <row r="602" spans="8:12" s="363" customFormat="1">
      <c r="H602" s="364"/>
      <c r="I602" s="364"/>
      <c r="J602" s="364"/>
      <c r="K602" s="364"/>
      <c r="L602" s="364"/>
    </row>
    <row r="603" spans="8:12" s="363" customFormat="1">
      <c r="H603" s="364"/>
      <c r="I603" s="364"/>
      <c r="J603" s="364"/>
      <c r="K603" s="364"/>
      <c r="L603" s="364"/>
    </row>
    <row r="604" spans="8:12" s="363" customFormat="1">
      <c r="H604" s="364"/>
      <c r="I604" s="364"/>
      <c r="J604" s="364"/>
      <c r="K604" s="364"/>
      <c r="L604" s="364"/>
    </row>
    <row r="605" spans="8:12" s="363" customFormat="1">
      <c r="H605" s="364"/>
      <c r="I605" s="364"/>
      <c r="J605" s="364"/>
      <c r="K605" s="364"/>
      <c r="L605" s="364"/>
    </row>
    <row r="606" spans="8:12" s="363" customFormat="1">
      <c r="H606" s="364"/>
      <c r="I606" s="364"/>
      <c r="J606" s="364"/>
      <c r="K606" s="364"/>
      <c r="L606" s="364"/>
    </row>
    <row r="607" spans="8:12" s="363" customFormat="1">
      <c r="H607" s="364"/>
      <c r="I607" s="364"/>
      <c r="J607" s="364"/>
      <c r="K607" s="364"/>
      <c r="L607" s="364"/>
    </row>
    <row r="608" spans="8:12" s="363" customFormat="1">
      <c r="H608" s="364"/>
      <c r="I608" s="364"/>
      <c r="J608" s="364"/>
      <c r="K608" s="364"/>
      <c r="L608" s="364"/>
    </row>
    <row r="609" spans="8:12" s="363" customFormat="1">
      <c r="H609" s="364"/>
      <c r="I609" s="364"/>
      <c r="J609" s="364"/>
      <c r="K609" s="364"/>
      <c r="L609" s="364"/>
    </row>
    <row r="610" spans="8:12" s="363" customFormat="1">
      <c r="H610" s="364"/>
      <c r="I610" s="364"/>
      <c r="J610" s="364"/>
      <c r="K610" s="364"/>
      <c r="L610" s="364"/>
    </row>
    <row r="611" spans="8:12" s="363" customFormat="1">
      <c r="H611" s="364"/>
      <c r="I611" s="364"/>
      <c r="J611" s="364"/>
      <c r="K611" s="364"/>
      <c r="L611" s="364"/>
    </row>
    <row r="612" spans="8:12" s="363" customFormat="1">
      <c r="H612" s="364"/>
      <c r="I612" s="364"/>
      <c r="J612" s="364"/>
      <c r="K612" s="364"/>
      <c r="L612" s="364"/>
    </row>
    <row r="613" spans="8:12" s="363" customFormat="1">
      <c r="H613" s="364"/>
      <c r="I613" s="364"/>
      <c r="J613" s="364"/>
      <c r="K613" s="364"/>
      <c r="L613" s="364"/>
    </row>
    <row r="614" spans="8:12" s="363" customFormat="1">
      <c r="H614" s="364"/>
      <c r="I614" s="364"/>
      <c r="J614" s="364"/>
      <c r="K614" s="364"/>
      <c r="L614" s="364"/>
    </row>
    <row r="615" spans="8:12" s="363" customFormat="1">
      <c r="H615" s="364"/>
      <c r="I615" s="364"/>
      <c r="J615" s="364"/>
      <c r="K615" s="364"/>
      <c r="L615" s="364"/>
    </row>
    <row r="616" spans="8:12" s="363" customFormat="1">
      <c r="H616" s="364"/>
      <c r="I616" s="364"/>
      <c r="J616" s="364"/>
      <c r="K616" s="364"/>
      <c r="L616" s="364"/>
    </row>
    <row r="617" spans="8:12" s="363" customFormat="1">
      <c r="H617" s="364"/>
      <c r="I617" s="364"/>
      <c r="J617" s="364"/>
      <c r="K617" s="364"/>
      <c r="L617" s="364"/>
    </row>
    <row r="618" spans="8:12" s="363" customFormat="1">
      <c r="H618" s="364"/>
      <c r="I618" s="364"/>
      <c r="J618" s="364"/>
      <c r="K618" s="364"/>
      <c r="L618" s="364"/>
    </row>
    <row r="619" spans="8:12" s="363" customFormat="1">
      <c r="H619" s="364"/>
      <c r="I619" s="364"/>
      <c r="J619" s="364"/>
      <c r="K619" s="364"/>
      <c r="L619" s="364"/>
    </row>
    <row r="620" spans="8:12" s="363" customFormat="1">
      <c r="H620" s="364"/>
      <c r="I620" s="364"/>
      <c r="J620" s="364"/>
      <c r="K620" s="364"/>
      <c r="L620" s="364"/>
    </row>
    <row r="621" spans="8:12" s="363" customFormat="1">
      <c r="H621" s="364"/>
      <c r="I621" s="364"/>
      <c r="J621" s="364"/>
      <c r="K621" s="364"/>
      <c r="L621" s="364"/>
    </row>
    <row r="622" spans="8:12" s="363" customFormat="1">
      <c r="H622" s="364"/>
      <c r="I622" s="364"/>
      <c r="J622" s="364"/>
      <c r="K622" s="364"/>
      <c r="L622" s="364"/>
    </row>
    <row r="623" spans="8:12" s="363" customFormat="1">
      <c r="H623" s="364"/>
      <c r="I623" s="364"/>
      <c r="J623" s="364"/>
      <c r="K623" s="364"/>
      <c r="L623" s="364"/>
    </row>
    <row r="624" spans="8:12" s="363" customFormat="1">
      <c r="H624" s="364"/>
      <c r="I624" s="364"/>
      <c r="J624" s="364"/>
      <c r="K624" s="364"/>
      <c r="L624" s="364"/>
    </row>
    <row r="625" spans="8:12" s="363" customFormat="1">
      <c r="H625" s="364"/>
      <c r="I625" s="364"/>
      <c r="J625" s="364"/>
      <c r="K625" s="364"/>
      <c r="L625" s="364"/>
    </row>
    <row r="626" spans="8:12" s="363" customFormat="1">
      <c r="H626" s="364"/>
      <c r="I626" s="364"/>
      <c r="J626" s="364"/>
      <c r="K626" s="364"/>
      <c r="L626" s="364"/>
    </row>
    <row r="627" spans="8:12" s="363" customFormat="1">
      <c r="H627" s="364"/>
      <c r="I627" s="364"/>
      <c r="J627" s="364"/>
      <c r="K627" s="364"/>
      <c r="L627" s="364"/>
    </row>
    <row r="628" spans="8:12" s="363" customFormat="1">
      <c r="H628" s="364"/>
      <c r="I628" s="364"/>
      <c r="J628" s="364"/>
      <c r="K628" s="364"/>
      <c r="L628" s="364"/>
    </row>
    <row r="629" spans="8:12" s="363" customFormat="1">
      <c r="H629" s="364"/>
      <c r="I629" s="364"/>
      <c r="J629" s="364"/>
      <c r="K629" s="364"/>
      <c r="L629" s="364"/>
    </row>
    <row r="630" spans="8:12" s="363" customFormat="1">
      <c r="H630" s="364"/>
      <c r="I630" s="364"/>
      <c r="J630" s="364"/>
      <c r="K630" s="364"/>
      <c r="L630" s="364"/>
    </row>
    <row r="631" spans="8:12" s="363" customFormat="1">
      <c r="H631" s="364"/>
      <c r="I631" s="364"/>
      <c r="J631" s="364"/>
      <c r="K631" s="364"/>
      <c r="L631" s="364"/>
    </row>
    <row r="632" spans="8:12" s="363" customFormat="1">
      <c r="H632" s="364"/>
      <c r="I632" s="364"/>
      <c r="J632" s="364"/>
      <c r="K632" s="364"/>
      <c r="L632" s="364"/>
    </row>
    <row r="633" spans="8:12" s="363" customFormat="1">
      <c r="H633" s="364"/>
      <c r="I633" s="364"/>
      <c r="J633" s="364"/>
      <c r="K633" s="364"/>
      <c r="L633" s="364"/>
    </row>
    <row r="634" spans="8:12" s="363" customFormat="1">
      <c r="H634" s="364"/>
      <c r="I634" s="364"/>
      <c r="J634" s="364"/>
      <c r="K634" s="364"/>
      <c r="L634" s="364"/>
    </row>
    <row r="635" spans="8:12" s="363" customFormat="1">
      <c r="H635" s="364"/>
      <c r="I635" s="364"/>
      <c r="J635" s="364"/>
      <c r="K635" s="364"/>
      <c r="L635" s="364"/>
    </row>
    <row r="636" spans="8:12" s="363" customFormat="1">
      <c r="H636" s="364"/>
      <c r="I636" s="364"/>
      <c r="J636" s="364"/>
      <c r="K636" s="364"/>
      <c r="L636" s="364"/>
    </row>
    <row r="637" spans="8:12" s="363" customFormat="1">
      <c r="H637" s="364"/>
      <c r="I637" s="364"/>
      <c r="J637" s="364"/>
      <c r="K637" s="364"/>
      <c r="L637" s="364"/>
    </row>
    <row r="638" spans="8:12" s="363" customFormat="1">
      <c r="H638" s="364"/>
      <c r="I638" s="364"/>
      <c r="J638" s="364"/>
      <c r="K638" s="364"/>
      <c r="L638" s="364"/>
    </row>
    <row r="639" spans="8:12" s="363" customFormat="1">
      <c r="H639" s="364"/>
      <c r="I639" s="364"/>
      <c r="J639" s="364"/>
      <c r="K639" s="364"/>
      <c r="L639" s="364"/>
    </row>
    <row r="640" spans="8:12" s="363" customFormat="1">
      <c r="H640" s="364"/>
      <c r="I640" s="364"/>
      <c r="J640" s="364"/>
      <c r="K640" s="364"/>
      <c r="L640" s="364"/>
    </row>
    <row r="641" spans="8:12" s="363" customFormat="1">
      <c r="H641" s="364"/>
      <c r="I641" s="364"/>
      <c r="J641" s="364"/>
      <c r="K641" s="364"/>
      <c r="L641" s="364"/>
    </row>
    <row r="642" spans="8:12" s="363" customFormat="1">
      <c r="H642" s="364"/>
      <c r="I642" s="364"/>
      <c r="J642" s="364"/>
      <c r="K642" s="364"/>
      <c r="L642" s="364"/>
    </row>
    <row r="643" spans="8:12" s="363" customFormat="1">
      <c r="H643" s="364"/>
      <c r="I643" s="364"/>
      <c r="J643" s="364"/>
      <c r="K643" s="364"/>
      <c r="L643" s="364"/>
    </row>
    <row r="644" spans="8:12" s="363" customFormat="1">
      <c r="H644" s="364"/>
      <c r="I644" s="364"/>
      <c r="J644" s="364"/>
      <c r="K644" s="364"/>
      <c r="L644" s="364"/>
    </row>
    <row r="645" spans="8:12" s="363" customFormat="1">
      <c r="H645" s="364"/>
      <c r="I645" s="364"/>
      <c r="J645" s="364"/>
      <c r="K645" s="364"/>
      <c r="L645" s="364"/>
    </row>
    <row r="646" spans="8:12" s="363" customFormat="1">
      <c r="H646" s="364"/>
      <c r="I646" s="364"/>
      <c r="J646" s="364"/>
      <c r="K646" s="364"/>
      <c r="L646" s="364"/>
    </row>
    <row r="647" spans="8:12" s="363" customFormat="1">
      <c r="H647" s="364"/>
      <c r="I647" s="364"/>
      <c r="J647" s="364"/>
      <c r="K647" s="364"/>
      <c r="L647" s="364"/>
    </row>
    <row r="648" spans="8:12" s="363" customFormat="1">
      <c r="H648" s="364"/>
      <c r="I648" s="364"/>
      <c r="J648" s="364"/>
      <c r="K648" s="364"/>
      <c r="L648" s="364"/>
    </row>
    <row r="649" spans="8:12" s="363" customFormat="1">
      <c r="H649" s="364"/>
      <c r="I649" s="364"/>
      <c r="J649" s="364"/>
      <c r="K649" s="364"/>
      <c r="L649" s="364"/>
    </row>
    <row r="650" spans="8:12" s="363" customFormat="1">
      <c r="H650" s="364"/>
      <c r="I650" s="364"/>
      <c r="J650" s="364"/>
      <c r="K650" s="364"/>
      <c r="L650" s="364"/>
    </row>
    <row r="651" spans="8:12" s="363" customFormat="1">
      <c r="H651" s="364"/>
      <c r="I651" s="364"/>
      <c r="J651" s="364"/>
      <c r="K651" s="364"/>
      <c r="L651" s="364"/>
    </row>
    <row r="652" spans="8:12" s="363" customFormat="1">
      <c r="H652" s="364"/>
      <c r="I652" s="364"/>
      <c r="J652" s="364"/>
      <c r="K652" s="364"/>
      <c r="L652" s="364"/>
    </row>
    <row r="653" spans="8:12" s="363" customFormat="1">
      <c r="H653" s="364"/>
      <c r="I653" s="364"/>
      <c r="J653" s="364"/>
      <c r="K653" s="364"/>
      <c r="L653" s="364"/>
    </row>
    <row r="654" spans="8:12" s="363" customFormat="1">
      <c r="H654" s="364"/>
      <c r="I654" s="364"/>
      <c r="J654" s="364"/>
      <c r="K654" s="364"/>
      <c r="L654" s="364"/>
    </row>
    <row r="655" spans="8:12" s="363" customFormat="1">
      <c r="H655" s="364"/>
      <c r="I655" s="364"/>
      <c r="J655" s="364"/>
      <c r="K655" s="364"/>
      <c r="L655" s="364"/>
    </row>
    <row r="656" spans="8:12" s="363" customFormat="1">
      <c r="H656" s="364"/>
      <c r="I656" s="364"/>
      <c r="J656" s="364"/>
      <c r="K656" s="364"/>
      <c r="L656" s="364"/>
    </row>
    <row r="657" spans="8:12" s="363" customFormat="1">
      <c r="H657" s="364"/>
      <c r="I657" s="364"/>
      <c r="J657" s="364"/>
      <c r="K657" s="364"/>
      <c r="L657" s="364"/>
    </row>
    <row r="658" spans="8:12" s="363" customFormat="1">
      <c r="H658" s="364"/>
      <c r="I658" s="364"/>
      <c r="J658" s="364"/>
      <c r="K658" s="364"/>
      <c r="L658" s="364"/>
    </row>
    <row r="659" spans="8:12" s="363" customFormat="1">
      <c r="H659" s="364"/>
      <c r="I659" s="364"/>
      <c r="J659" s="364"/>
      <c r="K659" s="364"/>
      <c r="L659" s="364"/>
    </row>
    <row r="660" spans="8:12" s="363" customFormat="1">
      <c r="H660" s="364"/>
      <c r="I660" s="364"/>
      <c r="J660" s="364"/>
      <c r="K660" s="364"/>
      <c r="L660" s="364"/>
    </row>
    <row r="661" spans="8:12" s="363" customFormat="1">
      <c r="H661" s="364"/>
      <c r="I661" s="364"/>
      <c r="J661" s="364"/>
      <c r="K661" s="364"/>
      <c r="L661" s="364"/>
    </row>
    <row r="662" spans="8:12" s="363" customFormat="1">
      <c r="H662" s="364"/>
      <c r="I662" s="364"/>
      <c r="J662" s="364"/>
      <c r="K662" s="364"/>
      <c r="L662" s="364"/>
    </row>
    <row r="663" spans="8:12" s="363" customFormat="1">
      <c r="H663" s="364"/>
      <c r="I663" s="364"/>
      <c r="J663" s="364"/>
      <c r="K663" s="364"/>
      <c r="L663" s="364"/>
    </row>
    <row r="664" spans="8:12" s="363" customFormat="1">
      <c r="H664" s="364"/>
      <c r="I664" s="364"/>
      <c r="J664" s="364"/>
      <c r="K664" s="364"/>
      <c r="L664" s="364"/>
    </row>
    <row r="665" spans="8:12" s="363" customFormat="1">
      <c r="H665" s="364"/>
      <c r="I665" s="364"/>
      <c r="J665" s="364"/>
      <c r="K665" s="364"/>
      <c r="L665" s="364"/>
    </row>
    <row r="666" spans="8:12" s="363" customFormat="1">
      <c r="H666" s="364"/>
      <c r="I666" s="364"/>
      <c r="J666" s="364"/>
      <c r="K666" s="364"/>
      <c r="L666" s="364"/>
    </row>
    <row r="667" spans="8:12" s="363" customFormat="1">
      <c r="H667" s="364"/>
      <c r="I667" s="364"/>
      <c r="J667" s="364"/>
      <c r="K667" s="364"/>
      <c r="L667" s="364"/>
    </row>
    <row r="668" spans="8:12" s="363" customFormat="1">
      <c r="H668" s="364"/>
      <c r="I668" s="364"/>
      <c r="J668" s="364"/>
      <c r="K668" s="364"/>
      <c r="L668" s="364"/>
    </row>
    <row r="669" spans="8:12" s="363" customFormat="1">
      <c r="H669" s="364"/>
      <c r="I669" s="364"/>
      <c r="J669" s="364"/>
      <c r="K669" s="364"/>
      <c r="L669" s="364"/>
    </row>
    <row r="670" spans="8:12" s="363" customFormat="1">
      <c r="H670" s="364"/>
      <c r="I670" s="364"/>
      <c r="J670" s="364"/>
      <c r="K670" s="364"/>
      <c r="L670" s="364"/>
    </row>
    <row r="671" spans="8:12" s="363" customFormat="1">
      <c r="H671" s="364"/>
      <c r="I671" s="364"/>
      <c r="J671" s="364"/>
      <c r="K671" s="364"/>
      <c r="L671" s="364"/>
    </row>
    <row r="672" spans="8:12" s="363" customFormat="1">
      <c r="H672" s="364"/>
      <c r="I672" s="364"/>
      <c r="J672" s="364"/>
      <c r="K672" s="364"/>
      <c r="L672" s="364"/>
    </row>
    <row r="673" spans="8:12" s="363" customFormat="1">
      <c r="H673" s="364"/>
      <c r="I673" s="364"/>
      <c r="J673" s="364"/>
      <c r="K673" s="364"/>
      <c r="L673" s="364"/>
    </row>
    <row r="674" spans="8:12" s="363" customFormat="1">
      <c r="H674" s="364"/>
      <c r="I674" s="364"/>
      <c r="J674" s="364"/>
      <c r="K674" s="364"/>
      <c r="L674" s="364"/>
    </row>
    <row r="675" spans="8:12" s="363" customFormat="1">
      <c r="H675" s="364"/>
      <c r="I675" s="364"/>
      <c r="J675" s="364"/>
      <c r="K675" s="364"/>
      <c r="L675" s="364"/>
    </row>
    <row r="676" spans="8:12" s="363" customFormat="1">
      <c r="H676" s="364"/>
      <c r="I676" s="364"/>
      <c r="J676" s="364"/>
      <c r="K676" s="364"/>
      <c r="L676" s="364"/>
    </row>
    <row r="677" spans="8:12" s="363" customFormat="1">
      <c r="H677" s="364"/>
      <c r="I677" s="364"/>
      <c r="J677" s="364"/>
      <c r="K677" s="364"/>
      <c r="L677" s="364"/>
    </row>
    <row r="678" spans="8:12" s="363" customFormat="1">
      <c r="H678" s="364"/>
      <c r="I678" s="364"/>
      <c r="J678" s="364"/>
      <c r="K678" s="364"/>
      <c r="L678" s="364"/>
    </row>
    <row r="679" spans="8:12" s="363" customFormat="1">
      <c r="H679" s="364"/>
      <c r="I679" s="364"/>
      <c r="J679" s="364"/>
      <c r="K679" s="364"/>
      <c r="L679" s="364"/>
    </row>
    <row r="680" spans="8:12" s="363" customFormat="1">
      <c r="H680" s="364"/>
      <c r="I680" s="364"/>
      <c r="J680" s="364"/>
      <c r="K680" s="364"/>
      <c r="L680" s="364"/>
    </row>
    <row r="681" spans="8:12" s="363" customFormat="1">
      <c r="H681" s="364"/>
      <c r="I681" s="364"/>
      <c r="J681" s="364"/>
      <c r="K681" s="364"/>
      <c r="L681" s="364"/>
    </row>
    <row r="682" spans="8:12" s="363" customFormat="1">
      <c r="H682" s="364"/>
      <c r="I682" s="364"/>
      <c r="J682" s="364"/>
      <c r="K682" s="364"/>
      <c r="L682" s="364"/>
    </row>
    <row r="683" spans="8:12" s="363" customFormat="1">
      <c r="H683" s="364"/>
      <c r="I683" s="364"/>
      <c r="J683" s="364"/>
      <c r="K683" s="364"/>
      <c r="L683" s="364"/>
    </row>
    <row r="684" spans="8:12" s="363" customFormat="1">
      <c r="H684" s="364"/>
      <c r="I684" s="364"/>
      <c r="J684" s="364"/>
      <c r="K684" s="364"/>
      <c r="L684" s="364"/>
    </row>
    <row r="685" spans="8:12" s="363" customFormat="1">
      <c r="H685" s="364"/>
      <c r="I685" s="364"/>
      <c r="J685" s="364"/>
      <c r="K685" s="364"/>
      <c r="L685" s="364"/>
    </row>
    <row r="686" spans="8:12" s="363" customFormat="1">
      <c r="H686" s="364"/>
      <c r="I686" s="364"/>
      <c r="J686" s="364"/>
      <c r="K686" s="364"/>
      <c r="L686" s="364"/>
    </row>
    <row r="687" spans="8:12" s="363" customFormat="1">
      <c r="H687" s="364"/>
      <c r="I687" s="364"/>
      <c r="J687" s="364"/>
      <c r="K687" s="364"/>
      <c r="L687" s="364"/>
    </row>
    <row r="688" spans="8:12" s="363" customFormat="1">
      <c r="H688" s="364"/>
      <c r="I688" s="364"/>
      <c r="J688" s="364"/>
      <c r="K688" s="364"/>
      <c r="L688" s="364"/>
    </row>
    <row r="689" spans="8:12" s="363" customFormat="1">
      <c r="H689" s="364"/>
      <c r="I689" s="364"/>
      <c r="J689" s="364"/>
      <c r="K689" s="364"/>
      <c r="L689" s="364"/>
    </row>
    <row r="690" spans="8:12" s="363" customFormat="1">
      <c r="H690" s="364"/>
      <c r="I690" s="364"/>
      <c r="J690" s="364"/>
      <c r="K690" s="364"/>
      <c r="L690" s="364"/>
    </row>
    <row r="691" spans="8:12" s="363" customFormat="1">
      <c r="H691" s="364"/>
      <c r="I691" s="364"/>
      <c r="J691" s="364"/>
      <c r="K691" s="364"/>
      <c r="L691" s="364"/>
    </row>
    <row r="692" spans="8:12" s="363" customFormat="1">
      <c r="H692" s="364"/>
      <c r="I692" s="364"/>
      <c r="J692" s="364"/>
      <c r="K692" s="364"/>
      <c r="L692" s="364"/>
    </row>
    <row r="693" spans="8:12" s="363" customFormat="1">
      <c r="H693" s="364"/>
      <c r="I693" s="364"/>
      <c r="J693" s="364"/>
      <c r="K693" s="364"/>
      <c r="L693" s="364"/>
    </row>
    <row r="694" spans="8:12" s="363" customFormat="1">
      <c r="H694" s="364"/>
      <c r="I694" s="364"/>
      <c r="J694" s="364"/>
      <c r="K694" s="364"/>
      <c r="L694" s="364"/>
    </row>
    <row r="695" spans="8:12" s="363" customFormat="1">
      <c r="H695" s="364"/>
      <c r="I695" s="364"/>
      <c r="J695" s="364"/>
      <c r="K695" s="364"/>
      <c r="L695" s="364"/>
    </row>
    <row r="696" spans="8:12" s="363" customFormat="1">
      <c r="H696" s="364"/>
      <c r="I696" s="364"/>
      <c r="J696" s="364"/>
      <c r="K696" s="364"/>
      <c r="L696" s="364"/>
    </row>
    <row r="697" spans="8:12" s="363" customFormat="1">
      <c r="H697" s="364"/>
      <c r="I697" s="364"/>
      <c r="J697" s="364"/>
      <c r="K697" s="364"/>
      <c r="L697" s="364"/>
    </row>
    <row r="698" spans="8:12" s="363" customFormat="1">
      <c r="H698" s="364"/>
      <c r="I698" s="364"/>
      <c r="J698" s="364"/>
      <c r="K698" s="364"/>
      <c r="L698" s="364"/>
    </row>
    <row r="699" spans="8:12" s="363" customFormat="1">
      <c r="H699" s="364"/>
      <c r="I699" s="364"/>
      <c r="J699" s="364"/>
      <c r="K699" s="364"/>
      <c r="L699" s="364"/>
    </row>
    <row r="700" spans="8:12" s="363" customFormat="1">
      <c r="H700" s="364"/>
      <c r="I700" s="364"/>
      <c r="J700" s="364"/>
      <c r="K700" s="364"/>
      <c r="L700" s="364"/>
    </row>
    <row r="701" spans="8:12" s="363" customFormat="1">
      <c r="H701" s="364"/>
      <c r="I701" s="364"/>
      <c r="J701" s="364"/>
      <c r="K701" s="364"/>
      <c r="L701" s="364"/>
    </row>
    <row r="702" spans="8:12" s="363" customFormat="1">
      <c r="H702" s="364"/>
      <c r="I702" s="364"/>
      <c r="J702" s="364"/>
      <c r="K702" s="364"/>
      <c r="L702" s="364"/>
    </row>
    <row r="703" spans="8:12" s="363" customFormat="1">
      <c r="H703" s="364"/>
      <c r="I703" s="364"/>
      <c r="J703" s="364"/>
      <c r="K703" s="364"/>
      <c r="L703" s="364"/>
    </row>
    <row r="704" spans="8:12" s="363" customFormat="1">
      <c r="H704" s="364"/>
      <c r="I704" s="364"/>
      <c r="J704" s="364"/>
      <c r="K704" s="364"/>
      <c r="L704" s="364"/>
    </row>
    <row r="705" spans="8:12" s="363" customFormat="1">
      <c r="H705" s="364"/>
      <c r="I705" s="364"/>
      <c r="J705" s="364"/>
      <c r="K705" s="364"/>
      <c r="L705" s="364"/>
    </row>
    <row r="706" spans="8:12" s="363" customFormat="1">
      <c r="H706" s="364"/>
      <c r="I706" s="364"/>
      <c r="J706" s="364"/>
      <c r="K706" s="364"/>
      <c r="L706" s="364"/>
    </row>
    <row r="707" spans="8:12" s="363" customFormat="1">
      <c r="H707" s="364"/>
      <c r="I707" s="364"/>
      <c r="J707" s="364"/>
      <c r="K707" s="364"/>
      <c r="L707" s="364"/>
    </row>
    <row r="708" spans="8:12" s="363" customFormat="1">
      <c r="H708" s="364"/>
      <c r="I708" s="364"/>
      <c r="J708" s="364"/>
      <c r="K708" s="364"/>
      <c r="L708" s="364"/>
    </row>
    <row r="709" spans="8:12" s="363" customFormat="1">
      <c r="H709" s="364"/>
      <c r="I709" s="364"/>
      <c r="J709" s="364"/>
      <c r="K709" s="364"/>
      <c r="L709" s="364"/>
    </row>
    <row r="710" spans="8:12" s="363" customFormat="1">
      <c r="H710" s="364"/>
      <c r="I710" s="364"/>
      <c r="J710" s="364"/>
      <c r="K710" s="364"/>
      <c r="L710" s="364"/>
    </row>
    <row r="711" spans="8:12" s="363" customFormat="1">
      <c r="H711" s="364"/>
      <c r="I711" s="364"/>
      <c r="J711" s="364"/>
      <c r="K711" s="364"/>
      <c r="L711" s="364"/>
    </row>
    <row r="712" spans="8:12" s="363" customFormat="1">
      <c r="H712" s="364"/>
      <c r="I712" s="364"/>
      <c r="J712" s="364"/>
      <c r="K712" s="364"/>
      <c r="L712" s="364"/>
    </row>
    <row r="713" spans="8:12" s="363" customFormat="1">
      <c r="H713" s="364"/>
      <c r="I713" s="364"/>
      <c r="J713" s="364"/>
      <c r="K713" s="364"/>
      <c r="L713" s="364"/>
    </row>
    <row r="714" spans="8:12" s="363" customFormat="1">
      <c r="H714" s="364"/>
      <c r="I714" s="364"/>
      <c r="J714" s="364"/>
      <c r="K714" s="364"/>
      <c r="L714" s="364"/>
    </row>
    <row r="715" spans="8:12" s="363" customFormat="1">
      <c r="H715" s="364"/>
      <c r="I715" s="364"/>
      <c r="J715" s="364"/>
      <c r="K715" s="364"/>
      <c r="L715" s="364"/>
    </row>
    <row r="716" spans="8:12" s="363" customFormat="1">
      <c r="H716" s="364"/>
      <c r="I716" s="364"/>
      <c r="J716" s="364"/>
      <c r="K716" s="364"/>
      <c r="L716" s="364"/>
    </row>
    <row r="717" spans="8:12" s="363" customFormat="1">
      <c r="H717" s="364"/>
      <c r="I717" s="364"/>
      <c r="J717" s="364"/>
      <c r="K717" s="364"/>
      <c r="L717" s="364"/>
    </row>
    <row r="718" spans="8:12" s="363" customFormat="1">
      <c r="H718" s="364"/>
      <c r="I718" s="364"/>
      <c r="J718" s="364"/>
      <c r="K718" s="364"/>
      <c r="L718" s="364"/>
    </row>
    <row r="719" spans="8:12" s="363" customFormat="1">
      <c r="H719" s="364"/>
      <c r="I719" s="364"/>
      <c r="J719" s="364"/>
      <c r="K719" s="364"/>
      <c r="L719" s="364"/>
    </row>
    <row r="720" spans="8:12" s="363" customFormat="1">
      <c r="H720" s="364"/>
      <c r="I720" s="364"/>
      <c r="J720" s="364"/>
      <c r="K720" s="364"/>
      <c r="L720" s="364"/>
    </row>
    <row r="721" spans="8:12" s="363" customFormat="1">
      <c r="H721" s="364"/>
      <c r="I721" s="364"/>
      <c r="J721" s="364"/>
      <c r="K721" s="364"/>
      <c r="L721" s="364"/>
    </row>
    <row r="722" spans="8:12" s="363" customFormat="1">
      <c r="H722" s="364"/>
      <c r="I722" s="364"/>
      <c r="J722" s="364"/>
      <c r="K722" s="364"/>
      <c r="L722" s="364"/>
    </row>
    <row r="723" spans="8:12" s="363" customFormat="1">
      <c r="H723" s="364"/>
      <c r="I723" s="364"/>
      <c r="J723" s="364"/>
      <c r="K723" s="364"/>
      <c r="L723" s="364"/>
    </row>
    <row r="724" spans="8:12" s="363" customFormat="1">
      <c r="H724" s="364"/>
      <c r="I724" s="364"/>
      <c r="J724" s="364"/>
      <c r="K724" s="364"/>
      <c r="L724" s="364"/>
    </row>
    <row r="725" spans="8:12" s="363" customFormat="1">
      <c r="H725" s="364"/>
      <c r="I725" s="364"/>
      <c r="J725" s="364"/>
      <c r="K725" s="364"/>
      <c r="L725" s="364"/>
    </row>
    <row r="726" spans="8:12" s="363" customFormat="1">
      <c r="H726" s="364"/>
      <c r="I726" s="364"/>
      <c r="J726" s="364"/>
      <c r="K726" s="364"/>
      <c r="L726" s="364"/>
    </row>
    <row r="727" spans="8:12" s="363" customFormat="1">
      <c r="H727" s="364"/>
      <c r="I727" s="364"/>
      <c r="J727" s="364"/>
      <c r="K727" s="364"/>
      <c r="L727" s="364"/>
    </row>
    <row r="728" spans="8:12" s="363" customFormat="1">
      <c r="H728" s="364"/>
      <c r="I728" s="364"/>
      <c r="J728" s="364"/>
      <c r="K728" s="364"/>
      <c r="L728" s="364"/>
    </row>
    <row r="729" spans="8:12" s="363" customFormat="1">
      <c r="H729" s="364"/>
      <c r="I729" s="364"/>
      <c r="J729" s="364"/>
      <c r="K729" s="364"/>
      <c r="L729" s="364"/>
    </row>
    <row r="730" spans="8:12" s="363" customFormat="1">
      <c r="H730" s="364"/>
      <c r="I730" s="364"/>
      <c r="J730" s="364"/>
      <c r="K730" s="364"/>
      <c r="L730" s="364"/>
    </row>
    <row r="731" spans="8:12" s="363" customFormat="1">
      <c r="H731" s="364"/>
      <c r="I731" s="364"/>
      <c r="J731" s="364"/>
      <c r="K731" s="364"/>
      <c r="L731" s="364"/>
    </row>
    <row r="732" spans="8:12" s="363" customFormat="1">
      <c r="H732" s="364"/>
      <c r="I732" s="364"/>
      <c r="J732" s="364"/>
      <c r="K732" s="364"/>
      <c r="L732" s="364"/>
    </row>
    <row r="733" spans="8:12" s="363" customFormat="1">
      <c r="H733" s="364"/>
      <c r="I733" s="364"/>
      <c r="J733" s="364"/>
      <c r="K733" s="364"/>
      <c r="L733" s="364"/>
    </row>
    <row r="734" spans="8:12" s="363" customFormat="1">
      <c r="H734" s="364"/>
      <c r="I734" s="364"/>
      <c r="J734" s="364"/>
      <c r="K734" s="364"/>
      <c r="L734" s="364"/>
    </row>
    <row r="735" spans="8:12" s="363" customFormat="1">
      <c r="H735" s="364"/>
      <c r="I735" s="364"/>
      <c r="J735" s="364"/>
      <c r="K735" s="364"/>
      <c r="L735" s="364"/>
    </row>
    <row r="736" spans="8:12" s="363" customFormat="1">
      <c r="H736" s="364"/>
      <c r="I736" s="364"/>
      <c r="J736" s="364"/>
      <c r="K736" s="364"/>
      <c r="L736" s="364"/>
    </row>
    <row r="737" spans="8:12" s="363" customFormat="1">
      <c r="H737" s="364"/>
      <c r="I737" s="364"/>
      <c r="J737" s="364"/>
      <c r="K737" s="364"/>
      <c r="L737" s="364"/>
    </row>
    <row r="738" spans="8:12" s="363" customFormat="1">
      <c r="H738" s="364"/>
      <c r="I738" s="364"/>
      <c r="J738" s="364"/>
      <c r="K738" s="364"/>
      <c r="L738" s="364"/>
    </row>
    <row r="739" spans="8:12" s="363" customFormat="1">
      <c r="H739" s="364"/>
      <c r="I739" s="364"/>
      <c r="J739" s="364"/>
      <c r="K739" s="364"/>
      <c r="L739" s="364"/>
    </row>
    <row r="740" spans="8:12" s="363" customFormat="1">
      <c r="H740" s="364"/>
      <c r="I740" s="364"/>
      <c r="J740" s="364"/>
      <c r="K740" s="364"/>
      <c r="L740" s="364"/>
    </row>
    <row r="741" spans="8:12" s="363" customFormat="1">
      <c r="H741" s="364"/>
      <c r="I741" s="364"/>
      <c r="J741" s="364"/>
      <c r="K741" s="364"/>
      <c r="L741" s="364"/>
    </row>
    <row r="742" spans="8:12" s="363" customFormat="1">
      <c r="H742" s="364"/>
      <c r="I742" s="364"/>
      <c r="J742" s="364"/>
      <c r="K742" s="364"/>
      <c r="L742" s="364"/>
    </row>
    <row r="743" spans="8:12" s="363" customFormat="1">
      <c r="H743" s="364"/>
      <c r="I743" s="364"/>
      <c r="J743" s="364"/>
      <c r="K743" s="364"/>
      <c r="L743" s="364"/>
    </row>
    <row r="744" spans="8:12" s="363" customFormat="1">
      <c r="H744" s="364"/>
      <c r="I744" s="364"/>
      <c r="J744" s="364"/>
      <c r="K744" s="364"/>
      <c r="L744" s="364"/>
    </row>
    <row r="745" spans="8:12" s="363" customFormat="1">
      <c r="H745" s="364"/>
      <c r="I745" s="364"/>
      <c r="J745" s="364"/>
      <c r="K745" s="364"/>
      <c r="L745" s="364"/>
    </row>
    <row r="746" spans="8:12" s="363" customFormat="1">
      <c r="H746" s="364"/>
      <c r="I746" s="364"/>
      <c r="J746" s="364"/>
      <c r="K746" s="364"/>
      <c r="L746" s="364"/>
    </row>
    <row r="747" spans="8:12" s="363" customFormat="1">
      <c r="H747" s="364"/>
      <c r="I747" s="364"/>
      <c r="J747" s="364"/>
      <c r="K747" s="364"/>
      <c r="L747" s="364"/>
    </row>
    <row r="748" spans="8:12" s="363" customFormat="1">
      <c r="H748" s="364"/>
      <c r="I748" s="364"/>
      <c r="J748" s="364"/>
      <c r="K748" s="364"/>
      <c r="L748" s="364"/>
    </row>
    <row r="749" spans="8:12" s="363" customFormat="1">
      <c r="H749" s="364"/>
      <c r="I749" s="364"/>
      <c r="J749" s="364"/>
      <c r="K749" s="364"/>
      <c r="L749" s="364"/>
    </row>
    <row r="750" spans="8:12" s="363" customFormat="1">
      <c r="H750" s="364"/>
      <c r="I750" s="364"/>
      <c r="J750" s="364"/>
      <c r="K750" s="364"/>
      <c r="L750" s="364"/>
    </row>
    <row r="751" spans="8:12" s="363" customFormat="1">
      <c r="H751" s="364"/>
      <c r="I751" s="364"/>
      <c r="J751" s="364"/>
      <c r="K751" s="364"/>
      <c r="L751" s="364"/>
    </row>
    <row r="752" spans="8:12" s="363" customFormat="1">
      <c r="H752" s="364"/>
      <c r="I752" s="364"/>
      <c r="J752" s="364"/>
      <c r="K752" s="364"/>
      <c r="L752" s="364"/>
    </row>
    <row r="753" spans="8:12" s="363" customFormat="1">
      <c r="H753" s="364"/>
      <c r="I753" s="364"/>
      <c r="J753" s="364"/>
      <c r="K753" s="364"/>
      <c r="L753" s="364"/>
    </row>
    <row r="754" spans="8:12" s="363" customFormat="1">
      <c r="H754" s="364"/>
      <c r="I754" s="364"/>
      <c r="J754" s="364"/>
      <c r="K754" s="364"/>
      <c r="L754" s="364"/>
    </row>
    <row r="755" spans="8:12" s="363" customFormat="1">
      <c r="H755" s="364"/>
      <c r="I755" s="364"/>
      <c r="J755" s="364"/>
      <c r="K755" s="364"/>
      <c r="L755" s="364"/>
    </row>
    <row r="756" spans="8:12" s="363" customFormat="1">
      <c r="H756" s="364"/>
      <c r="I756" s="364"/>
      <c r="J756" s="364"/>
      <c r="K756" s="364"/>
      <c r="L756" s="364"/>
    </row>
    <row r="757" spans="8:12" s="363" customFormat="1">
      <c r="H757" s="364"/>
      <c r="I757" s="364"/>
      <c r="J757" s="364"/>
      <c r="K757" s="364"/>
      <c r="L757" s="364"/>
    </row>
    <row r="758" spans="8:12" s="363" customFormat="1">
      <c r="H758" s="364"/>
      <c r="I758" s="364"/>
      <c r="J758" s="364"/>
      <c r="K758" s="364"/>
      <c r="L758" s="364"/>
    </row>
    <row r="759" spans="8:12" s="363" customFormat="1">
      <c r="H759" s="364"/>
      <c r="I759" s="364"/>
      <c r="J759" s="364"/>
      <c r="K759" s="364"/>
      <c r="L759" s="364"/>
    </row>
    <row r="760" spans="8:12" s="363" customFormat="1">
      <c r="H760" s="364"/>
      <c r="I760" s="364"/>
      <c r="J760" s="364"/>
      <c r="K760" s="364"/>
      <c r="L760" s="364"/>
    </row>
    <row r="761" spans="8:12" s="363" customFormat="1">
      <c r="H761" s="364"/>
      <c r="I761" s="364"/>
      <c r="J761" s="364"/>
      <c r="K761" s="364"/>
      <c r="L761" s="364"/>
    </row>
    <row r="762" spans="8:12" s="363" customFormat="1">
      <c r="H762" s="364"/>
      <c r="I762" s="364"/>
      <c r="J762" s="364"/>
      <c r="K762" s="364"/>
      <c r="L762" s="364"/>
    </row>
    <row r="763" spans="8:12" s="363" customFormat="1">
      <c r="H763" s="364"/>
      <c r="I763" s="364"/>
      <c r="J763" s="364"/>
      <c r="K763" s="364"/>
      <c r="L763" s="364"/>
    </row>
    <row r="764" spans="8:12" s="363" customFormat="1">
      <c r="H764" s="364"/>
      <c r="I764" s="364"/>
      <c r="J764" s="364"/>
      <c r="K764" s="364"/>
      <c r="L764" s="364"/>
    </row>
    <row r="765" spans="8:12" s="363" customFormat="1">
      <c r="H765" s="364"/>
      <c r="I765" s="364"/>
      <c r="J765" s="364"/>
      <c r="K765" s="364"/>
      <c r="L765" s="364"/>
    </row>
    <row r="766" spans="8:12" s="363" customFormat="1">
      <c r="H766" s="364"/>
      <c r="I766" s="364"/>
      <c r="J766" s="364"/>
      <c r="K766" s="364"/>
      <c r="L766" s="364"/>
    </row>
    <row r="767" spans="8:12" s="363" customFormat="1">
      <c r="H767" s="364"/>
      <c r="I767" s="364"/>
      <c r="J767" s="364"/>
      <c r="K767" s="364"/>
      <c r="L767" s="364"/>
    </row>
    <row r="768" spans="8:12" s="363" customFormat="1">
      <c r="H768" s="364"/>
      <c r="I768" s="364"/>
      <c r="J768" s="364"/>
      <c r="K768" s="364"/>
      <c r="L768" s="364"/>
    </row>
    <row r="769" spans="8:12" s="363" customFormat="1">
      <c r="H769" s="364"/>
      <c r="I769" s="364"/>
      <c r="J769" s="364"/>
      <c r="K769" s="364"/>
      <c r="L769" s="364"/>
    </row>
    <row r="770" spans="8:12" s="363" customFormat="1">
      <c r="H770" s="364"/>
      <c r="I770" s="364"/>
      <c r="J770" s="364"/>
      <c r="K770" s="364"/>
      <c r="L770" s="364"/>
    </row>
    <row r="771" spans="8:12" s="363" customFormat="1">
      <c r="H771" s="364"/>
      <c r="I771" s="364"/>
      <c r="J771" s="364"/>
      <c r="K771" s="364"/>
      <c r="L771" s="364"/>
    </row>
    <row r="772" spans="8:12" s="363" customFormat="1">
      <c r="H772" s="364"/>
      <c r="I772" s="364"/>
      <c r="J772" s="364"/>
      <c r="K772" s="364"/>
      <c r="L772" s="364"/>
    </row>
    <row r="773" spans="8:12" s="363" customFormat="1">
      <c r="H773" s="364"/>
      <c r="I773" s="364"/>
      <c r="J773" s="364"/>
      <c r="K773" s="364"/>
      <c r="L773" s="364"/>
    </row>
    <row r="774" spans="8:12" s="363" customFormat="1">
      <c r="H774" s="364"/>
      <c r="I774" s="364"/>
      <c r="J774" s="364"/>
      <c r="K774" s="364"/>
      <c r="L774" s="364"/>
    </row>
    <row r="775" spans="8:12" s="363" customFormat="1">
      <c r="H775" s="364"/>
      <c r="I775" s="364"/>
      <c r="J775" s="364"/>
      <c r="K775" s="364"/>
      <c r="L775" s="364"/>
    </row>
    <row r="776" spans="8:12" s="363" customFormat="1">
      <c r="H776" s="364"/>
      <c r="I776" s="364"/>
      <c r="J776" s="364"/>
      <c r="K776" s="364"/>
      <c r="L776" s="364"/>
    </row>
    <row r="777" spans="8:12" s="363" customFormat="1">
      <c r="H777" s="364"/>
      <c r="I777" s="364"/>
      <c r="J777" s="364"/>
      <c r="K777" s="364"/>
      <c r="L777" s="364"/>
    </row>
    <row r="778" spans="8:12" s="363" customFormat="1">
      <c r="H778" s="364"/>
      <c r="I778" s="364"/>
      <c r="J778" s="364"/>
      <c r="K778" s="364"/>
      <c r="L778" s="364"/>
    </row>
    <row r="779" spans="8:12" s="363" customFormat="1">
      <c r="H779" s="364"/>
      <c r="I779" s="364"/>
      <c r="J779" s="364"/>
      <c r="K779" s="364"/>
      <c r="L779" s="364"/>
    </row>
    <row r="780" spans="8:12" s="363" customFormat="1">
      <c r="H780" s="364"/>
      <c r="I780" s="364"/>
      <c r="J780" s="364"/>
      <c r="K780" s="364"/>
      <c r="L780" s="364"/>
    </row>
    <row r="781" spans="8:12" s="363" customFormat="1">
      <c r="H781" s="364"/>
      <c r="I781" s="364"/>
      <c r="J781" s="364"/>
      <c r="K781" s="364"/>
      <c r="L781" s="364"/>
    </row>
    <row r="782" spans="8:12" s="363" customFormat="1">
      <c r="H782" s="364"/>
      <c r="I782" s="364"/>
      <c r="J782" s="364"/>
      <c r="K782" s="364"/>
      <c r="L782" s="364"/>
    </row>
    <row r="783" spans="8:12" s="363" customFormat="1">
      <c r="H783" s="364"/>
      <c r="I783" s="364"/>
      <c r="J783" s="364"/>
      <c r="K783" s="364"/>
      <c r="L783" s="364"/>
    </row>
    <row r="784" spans="8:12" s="363" customFormat="1">
      <c r="H784" s="364"/>
      <c r="I784" s="364"/>
      <c r="J784" s="364"/>
      <c r="K784" s="364"/>
      <c r="L784" s="364"/>
    </row>
    <row r="785" spans="8:12" s="363" customFormat="1">
      <c r="H785" s="364"/>
      <c r="I785" s="364"/>
      <c r="J785" s="364"/>
      <c r="K785" s="364"/>
      <c r="L785" s="364"/>
    </row>
    <row r="786" spans="8:12" s="363" customFormat="1">
      <c r="H786" s="364"/>
      <c r="I786" s="364"/>
      <c r="J786" s="364"/>
      <c r="K786" s="364"/>
      <c r="L786" s="364"/>
    </row>
    <row r="787" spans="8:12" s="363" customFormat="1">
      <c r="H787" s="364"/>
      <c r="I787" s="364"/>
      <c r="J787" s="364"/>
      <c r="K787" s="364"/>
      <c r="L787" s="364"/>
    </row>
    <row r="788" spans="8:12" s="363" customFormat="1">
      <c r="H788" s="364"/>
      <c r="I788" s="364"/>
      <c r="J788" s="364"/>
      <c r="K788" s="364"/>
      <c r="L788" s="364"/>
    </row>
    <row r="789" spans="8:12" s="363" customFormat="1">
      <c r="H789" s="364"/>
      <c r="I789" s="364"/>
      <c r="J789" s="364"/>
      <c r="K789" s="364"/>
      <c r="L789" s="364"/>
    </row>
    <row r="790" spans="8:12" s="363" customFormat="1">
      <c r="H790" s="364"/>
      <c r="I790" s="364"/>
      <c r="J790" s="364"/>
      <c r="K790" s="364"/>
      <c r="L790" s="364"/>
    </row>
    <row r="791" spans="8:12" s="363" customFormat="1">
      <c r="H791" s="364"/>
      <c r="I791" s="364"/>
      <c r="J791" s="364"/>
      <c r="K791" s="364"/>
      <c r="L791" s="364"/>
    </row>
    <row r="792" spans="8:12" s="363" customFormat="1">
      <c r="H792" s="364"/>
      <c r="I792" s="364"/>
      <c r="J792" s="364"/>
      <c r="K792" s="364"/>
      <c r="L792" s="364"/>
    </row>
    <row r="793" spans="8:12" s="363" customFormat="1">
      <c r="H793" s="364"/>
      <c r="I793" s="364"/>
      <c r="J793" s="364"/>
      <c r="K793" s="364"/>
      <c r="L793" s="364"/>
    </row>
    <row r="794" spans="8:12" s="363" customFormat="1">
      <c r="H794" s="364"/>
      <c r="I794" s="364"/>
      <c r="J794" s="364"/>
      <c r="K794" s="364"/>
      <c r="L794" s="364"/>
    </row>
    <row r="795" spans="8:12" s="363" customFormat="1">
      <c r="H795" s="364"/>
      <c r="I795" s="364"/>
      <c r="J795" s="364"/>
      <c r="K795" s="364"/>
      <c r="L795" s="364"/>
    </row>
    <row r="796" spans="8:12" s="363" customFormat="1">
      <c r="H796" s="364"/>
      <c r="I796" s="364"/>
      <c r="J796" s="364"/>
      <c r="K796" s="364"/>
      <c r="L796" s="364"/>
    </row>
    <row r="797" spans="8:12" s="363" customFormat="1">
      <c r="H797" s="364"/>
      <c r="I797" s="364"/>
      <c r="J797" s="364"/>
      <c r="K797" s="364"/>
      <c r="L797" s="364"/>
    </row>
    <row r="798" spans="8:12" s="363" customFormat="1">
      <c r="H798" s="364"/>
      <c r="I798" s="364"/>
      <c r="J798" s="364"/>
      <c r="K798" s="364"/>
      <c r="L798" s="364"/>
    </row>
    <row r="799" spans="8:12" s="363" customFormat="1">
      <c r="H799" s="364"/>
      <c r="I799" s="364"/>
      <c r="J799" s="364"/>
      <c r="K799" s="364"/>
      <c r="L799" s="364"/>
    </row>
    <row r="800" spans="8:12" s="363" customFormat="1">
      <c r="H800" s="364"/>
      <c r="I800" s="364"/>
      <c r="J800" s="364"/>
      <c r="K800" s="364"/>
      <c r="L800" s="364"/>
    </row>
    <row r="801" spans="8:12" s="363" customFormat="1">
      <c r="H801" s="364"/>
      <c r="I801" s="364"/>
      <c r="J801" s="364"/>
      <c r="K801" s="364"/>
      <c r="L801" s="364"/>
    </row>
    <row r="802" spans="8:12" s="363" customFormat="1">
      <c r="H802" s="364"/>
      <c r="I802" s="364"/>
      <c r="J802" s="364"/>
      <c r="K802" s="364"/>
      <c r="L802" s="364"/>
    </row>
    <row r="803" spans="8:12" s="363" customFormat="1">
      <c r="H803" s="364"/>
      <c r="I803" s="364"/>
      <c r="J803" s="364"/>
      <c r="K803" s="364"/>
      <c r="L803" s="364"/>
    </row>
    <row r="804" spans="8:12" s="363" customFormat="1">
      <c r="H804" s="364"/>
      <c r="I804" s="364"/>
      <c r="J804" s="364"/>
      <c r="K804" s="364"/>
      <c r="L804" s="364"/>
    </row>
    <row r="805" spans="8:12" s="363" customFormat="1">
      <c r="H805" s="364"/>
      <c r="I805" s="364"/>
      <c r="J805" s="364"/>
      <c r="K805" s="364"/>
      <c r="L805" s="364"/>
    </row>
    <row r="806" spans="8:12" s="363" customFormat="1">
      <c r="H806" s="364"/>
      <c r="I806" s="364"/>
      <c r="J806" s="364"/>
      <c r="K806" s="364"/>
      <c r="L806" s="364"/>
    </row>
    <row r="807" spans="8:12" s="363" customFormat="1">
      <c r="H807" s="364"/>
      <c r="I807" s="364"/>
      <c r="J807" s="364"/>
      <c r="K807" s="364"/>
      <c r="L807" s="364"/>
    </row>
    <row r="808" spans="8:12" s="363" customFormat="1">
      <c r="H808" s="364"/>
      <c r="I808" s="364"/>
      <c r="J808" s="364"/>
      <c r="K808" s="364"/>
      <c r="L808" s="364"/>
    </row>
    <row r="809" spans="8:12" s="363" customFormat="1">
      <c r="H809" s="364"/>
      <c r="I809" s="364"/>
      <c r="J809" s="364"/>
      <c r="K809" s="364"/>
      <c r="L809" s="364"/>
    </row>
    <row r="810" spans="8:12" s="363" customFormat="1">
      <c r="H810" s="364"/>
      <c r="I810" s="364"/>
      <c r="J810" s="364"/>
      <c r="K810" s="364"/>
      <c r="L810" s="364"/>
    </row>
    <row r="811" spans="8:12" s="363" customFormat="1">
      <c r="H811" s="364"/>
      <c r="I811" s="364"/>
      <c r="J811" s="364"/>
      <c r="K811" s="364"/>
      <c r="L811" s="364"/>
    </row>
    <row r="812" spans="8:12" s="363" customFormat="1">
      <c r="H812" s="364"/>
      <c r="I812" s="364"/>
      <c r="J812" s="364"/>
      <c r="K812" s="364"/>
      <c r="L812" s="364"/>
    </row>
    <row r="813" spans="8:12" s="363" customFormat="1">
      <c r="H813" s="364"/>
      <c r="I813" s="364"/>
      <c r="J813" s="364"/>
      <c r="K813" s="364"/>
      <c r="L813" s="364"/>
    </row>
    <row r="814" spans="8:12" s="363" customFormat="1">
      <c r="H814" s="364"/>
      <c r="I814" s="364"/>
      <c r="J814" s="364"/>
      <c r="K814" s="364"/>
      <c r="L814" s="364"/>
    </row>
    <row r="815" spans="8:12" s="363" customFormat="1">
      <c r="H815" s="364"/>
      <c r="I815" s="364"/>
      <c r="J815" s="364"/>
      <c r="K815" s="364"/>
      <c r="L815" s="364"/>
    </row>
    <row r="816" spans="8:12" s="363" customFormat="1">
      <c r="H816" s="364"/>
      <c r="I816" s="364"/>
      <c r="J816" s="364"/>
      <c r="K816" s="364"/>
      <c r="L816" s="364"/>
    </row>
    <row r="817" spans="8:12" s="363" customFormat="1">
      <c r="H817" s="364"/>
      <c r="I817" s="364"/>
      <c r="J817" s="364"/>
      <c r="K817" s="364"/>
      <c r="L817" s="364"/>
    </row>
    <row r="818" spans="8:12" s="363" customFormat="1">
      <c r="H818" s="364"/>
      <c r="I818" s="364"/>
      <c r="J818" s="364"/>
      <c r="K818" s="364"/>
      <c r="L818" s="364"/>
    </row>
    <row r="819" spans="8:12" s="363" customFormat="1">
      <c r="H819" s="364"/>
      <c r="I819" s="364"/>
      <c r="J819" s="364"/>
      <c r="K819" s="364"/>
      <c r="L819" s="364"/>
    </row>
    <row r="820" spans="8:12" s="363" customFormat="1">
      <c r="H820" s="364"/>
      <c r="I820" s="364"/>
      <c r="J820" s="364"/>
      <c r="K820" s="364"/>
      <c r="L820" s="364"/>
    </row>
    <row r="821" spans="8:12" s="363" customFormat="1">
      <c r="H821" s="364"/>
      <c r="I821" s="364"/>
      <c r="J821" s="364"/>
      <c r="K821" s="364"/>
      <c r="L821" s="364"/>
    </row>
    <row r="822" spans="8:12" s="363" customFormat="1">
      <c r="H822" s="364"/>
      <c r="I822" s="364"/>
      <c r="J822" s="364"/>
      <c r="K822" s="364"/>
      <c r="L822" s="364"/>
    </row>
    <row r="823" spans="8:12" s="363" customFormat="1">
      <c r="H823" s="364"/>
      <c r="I823" s="364"/>
      <c r="J823" s="364"/>
      <c r="K823" s="364"/>
      <c r="L823" s="364"/>
    </row>
    <row r="824" spans="8:12" s="363" customFormat="1">
      <c r="H824" s="364"/>
      <c r="I824" s="364"/>
      <c r="J824" s="364"/>
      <c r="K824" s="364"/>
      <c r="L824" s="364"/>
    </row>
    <row r="825" spans="8:12" s="363" customFormat="1">
      <c r="H825" s="364"/>
      <c r="I825" s="364"/>
      <c r="J825" s="364"/>
      <c r="K825" s="364"/>
      <c r="L825" s="364"/>
    </row>
    <row r="826" spans="8:12" s="363" customFormat="1">
      <c r="H826" s="364"/>
      <c r="I826" s="364"/>
      <c r="J826" s="364"/>
      <c r="K826" s="364"/>
      <c r="L826" s="364"/>
    </row>
    <row r="827" spans="8:12" s="363" customFormat="1">
      <c r="H827" s="364"/>
      <c r="I827" s="364"/>
      <c r="J827" s="364"/>
      <c r="K827" s="364"/>
      <c r="L827" s="364"/>
    </row>
    <row r="828" spans="8:12" s="363" customFormat="1">
      <c r="H828" s="364"/>
      <c r="I828" s="364"/>
      <c r="J828" s="364"/>
      <c r="K828" s="364"/>
      <c r="L828" s="364"/>
    </row>
    <row r="829" spans="8:12" s="363" customFormat="1">
      <c r="H829" s="364"/>
      <c r="I829" s="364"/>
      <c r="J829" s="364"/>
      <c r="K829" s="364"/>
      <c r="L829" s="364"/>
    </row>
    <row r="830" spans="8:12" s="363" customFormat="1">
      <c r="H830" s="364"/>
      <c r="I830" s="364"/>
      <c r="J830" s="364"/>
      <c r="K830" s="364"/>
      <c r="L830" s="364"/>
    </row>
    <row r="831" spans="8:12" s="363" customFormat="1">
      <c r="H831" s="364"/>
      <c r="I831" s="364"/>
      <c r="J831" s="364"/>
      <c r="K831" s="364"/>
      <c r="L831" s="364"/>
    </row>
    <row r="832" spans="8:12" s="363" customFormat="1">
      <c r="H832" s="364"/>
      <c r="I832" s="364"/>
      <c r="J832" s="364"/>
      <c r="K832" s="364"/>
      <c r="L832" s="364"/>
    </row>
    <row r="833" spans="8:12" s="363" customFormat="1">
      <c r="H833" s="364"/>
      <c r="I833" s="364"/>
      <c r="J833" s="364"/>
      <c r="K833" s="364"/>
      <c r="L833" s="364"/>
    </row>
    <row r="834" spans="8:12" s="363" customFormat="1">
      <c r="H834" s="364"/>
      <c r="I834" s="364"/>
      <c r="J834" s="364"/>
      <c r="K834" s="364"/>
      <c r="L834" s="364"/>
    </row>
    <row r="835" spans="8:12" s="363" customFormat="1">
      <c r="H835" s="364"/>
      <c r="I835" s="364"/>
      <c r="J835" s="364"/>
      <c r="K835" s="364"/>
      <c r="L835" s="364"/>
    </row>
    <row r="836" spans="8:12" s="363" customFormat="1">
      <c r="H836" s="364"/>
      <c r="I836" s="364"/>
      <c r="J836" s="364"/>
      <c r="K836" s="364"/>
      <c r="L836" s="364"/>
    </row>
    <row r="837" spans="8:12" s="363" customFormat="1">
      <c r="H837" s="364"/>
      <c r="I837" s="364"/>
      <c r="J837" s="364"/>
      <c r="K837" s="364"/>
      <c r="L837" s="364"/>
    </row>
    <row r="838" spans="8:12" s="363" customFormat="1">
      <c r="H838" s="364"/>
      <c r="I838" s="364"/>
      <c r="J838" s="364"/>
      <c r="K838" s="364"/>
      <c r="L838" s="364"/>
    </row>
    <row r="839" spans="8:12" s="363" customFormat="1">
      <c r="H839" s="364"/>
      <c r="I839" s="364"/>
      <c r="J839" s="364"/>
      <c r="K839" s="364"/>
      <c r="L839" s="364"/>
    </row>
    <row r="840" spans="8:12" s="363" customFormat="1">
      <c r="H840" s="364"/>
      <c r="I840" s="364"/>
      <c r="J840" s="364"/>
      <c r="K840" s="364"/>
      <c r="L840" s="364"/>
    </row>
    <row r="841" spans="8:12" s="363" customFormat="1">
      <c r="H841" s="364"/>
      <c r="I841" s="364"/>
      <c r="J841" s="364"/>
      <c r="K841" s="364"/>
      <c r="L841" s="364"/>
    </row>
    <row r="842" spans="8:12" s="363" customFormat="1">
      <c r="H842" s="364"/>
      <c r="I842" s="364"/>
      <c r="J842" s="364"/>
      <c r="K842" s="364"/>
      <c r="L842" s="364"/>
    </row>
    <row r="843" spans="8:12" s="363" customFormat="1">
      <c r="H843" s="364"/>
      <c r="I843" s="364"/>
      <c r="J843" s="364"/>
      <c r="K843" s="364"/>
      <c r="L843" s="364"/>
    </row>
    <row r="844" spans="8:12" s="363" customFormat="1">
      <c r="H844" s="364"/>
      <c r="I844" s="364"/>
      <c r="J844" s="364"/>
      <c r="K844" s="364"/>
      <c r="L844" s="364"/>
    </row>
    <row r="845" spans="8:12" s="363" customFormat="1">
      <c r="H845" s="364"/>
      <c r="I845" s="364"/>
      <c r="J845" s="364"/>
      <c r="K845" s="364"/>
      <c r="L845" s="364"/>
    </row>
    <row r="846" spans="8:12" s="363" customFormat="1">
      <c r="H846" s="364"/>
      <c r="I846" s="364"/>
      <c r="J846" s="364"/>
      <c r="K846" s="364"/>
      <c r="L846" s="364"/>
    </row>
    <row r="847" spans="8:12" s="363" customFormat="1">
      <c r="H847" s="364"/>
      <c r="I847" s="364"/>
      <c r="J847" s="364"/>
      <c r="K847" s="364"/>
      <c r="L847" s="364"/>
    </row>
    <row r="848" spans="8:12" s="363" customFormat="1">
      <c r="H848" s="364"/>
      <c r="I848" s="364"/>
      <c r="J848" s="364"/>
      <c r="K848" s="364"/>
      <c r="L848" s="364"/>
    </row>
    <row r="849" spans="8:12" s="363" customFormat="1">
      <c r="H849" s="364"/>
      <c r="I849" s="364"/>
      <c r="J849" s="364"/>
      <c r="K849" s="364"/>
      <c r="L849" s="364"/>
    </row>
    <row r="850" spans="8:12" s="363" customFormat="1">
      <c r="H850" s="364"/>
      <c r="I850" s="364"/>
      <c r="J850" s="364"/>
      <c r="K850" s="364"/>
      <c r="L850" s="364"/>
    </row>
    <row r="851" spans="8:12" s="363" customFormat="1">
      <c r="H851" s="364"/>
      <c r="I851" s="364"/>
      <c r="J851" s="364"/>
      <c r="K851" s="364"/>
      <c r="L851" s="364"/>
    </row>
    <row r="852" spans="8:12" s="363" customFormat="1">
      <c r="H852" s="364"/>
      <c r="I852" s="364"/>
      <c r="J852" s="364"/>
      <c r="K852" s="364"/>
      <c r="L852" s="364"/>
    </row>
    <row r="853" spans="8:12" s="363" customFormat="1">
      <c r="H853" s="364"/>
      <c r="I853" s="364"/>
      <c r="J853" s="364"/>
      <c r="K853" s="364"/>
      <c r="L853" s="364"/>
    </row>
    <row r="854" spans="8:12" s="363" customFormat="1">
      <c r="H854" s="364"/>
      <c r="I854" s="364"/>
      <c r="J854" s="364"/>
      <c r="K854" s="364"/>
      <c r="L854" s="364"/>
    </row>
    <row r="855" spans="8:12" s="363" customFormat="1">
      <c r="H855" s="364"/>
      <c r="I855" s="364"/>
      <c r="J855" s="364"/>
      <c r="K855" s="364"/>
      <c r="L855" s="364"/>
    </row>
    <row r="856" spans="8:12" s="363" customFormat="1">
      <c r="H856" s="364"/>
      <c r="I856" s="364"/>
      <c r="J856" s="364"/>
      <c r="K856" s="364"/>
      <c r="L856" s="364"/>
    </row>
    <row r="857" spans="8:12" s="363" customFormat="1">
      <c r="H857" s="364"/>
      <c r="I857" s="364"/>
      <c r="J857" s="364"/>
      <c r="K857" s="364"/>
      <c r="L857" s="364"/>
    </row>
    <row r="858" spans="8:12" s="363" customFormat="1">
      <c r="H858" s="364"/>
      <c r="I858" s="364"/>
      <c r="J858" s="364"/>
      <c r="K858" s="364"/>
      <c r="L858" s="364"/>
    </row>
    <row r="859" spans="8:12" s="363" customFormat="1">
      <c r="H859" s="364"/>
      <c r="I859" s="364"/>
      <c r="J859" s="364"/>
      <c r="K859" s="364"/>
      <c r="L859" s="364"/>
    </row>
    <row r="860" spans="8:12" s="363" customFormat="1">
      <c r="H860" s="364"/>
      <c r="I860" s="364"/>
      <c r="J860" s="364"/>
      <c r="K860" s="364"/>
      <c r="L860" s="364"/>
    </row>
    <row r="861" spans="8:12" s="363" customFormat="1">
      <c r="H861" s="364"/>
      <c r="I861" s="364"/>
      <c r="J861" s="364"/>
      <c r="K861" s="364"/>
      <c r="L861" s="364"/>
    </row>
    <row r="862" spans="8:12" s="363" customFormat="1">
      <c r="H862" s="364"/>
      <c r="I862" s="364"/>
      <c r="J862" s="364"/>
      <c r="K862" s="364"/>
      <c r="L862" s="364"/>
    </row>
    <row r="863" spans="8:12" s="363" customFormat="1">
      <c r="H863" s="364"/>
      <c r="I863" s="364"/>
      <c r="J863" s="364"/>
      <c r="K863" s="364"/>
      <c r="L863" s="364"/>
    </row>
    <row r="864" spans="8:12" s="363" customFormat="1">
      <c r="H864" s="364"/>
      <c r="I864" s="364"/>
      <c r="J864" s="364"/>
      <c r="K864" s="364"/>
      <c r="L864" s="364"/>
    </row>
    <row r="865" spans="8:12" s="363" customFormat="1">
      <c r="H865" s="364"/>
      <c r="I865" s="364"/>
      <c r="J865" s="364"/>
      <c r="K865" s="364"/>
      <c r="L865" s="364"/>
    </row>
    <row r="866" spans="8:12" s="363" customFormat="1">
      <c r="H866" s="364"/>
      <c r="I866" s="364"/>
      <c r="J866" s="364"/>
      <c r="K866" s="364"/>
      <c r="L866" s="364"/>
    </row>
    <row r="867" spans="8:12" s="363" customFormat="1">
      <c r="H867" s="364"/>
      <c r="I867" s="364"/>
      <c r="J867" s="364"/>
      <c r="K867" s="364"/>
      <c r="L867" s="364"/>
    </row>
    <row r="868" spans="8:12" s="363" customFormat="1">
      <c r="H868" s="364"/>
      <c r="I868" s="364"/>
      <c r="J868" s="364"/>
      <c r="K868" s="364"/>
      <c r="L868" s="364"/>
    </row>
    <row r="869" spans="8:12" s="363" customFormat="1">
      <c r="H869" s="364"/>
      <c r="I869" s="364"/>
      <c r="J869" s="364"/>
      <c r="K869" s="364"/>
      <c r="L869" s="364"/>
    </row>
    <row r="870" spans="8:12" s="363" customFormat="1">
      <c r="H870" s="364"/>
      <c r="I870" s="364"/>
      <c r="J870" s="364"/>
      <c r="K870" s="364"/>
      <c r="L870" s="364"/>
    </row>
    <row r="871" spans="8:12" s="363" customFormat="1">
      <c r="H871" s="364"/>
      <c r="I871" s="364"/>
      <c r="J871" s="364"/>
      <c r="K871" s="364"/>
      <c r="L871" s="364"/>
    </row>
    <row r="872" spans="8:12" s="363" customFormat="1">
      <c r="H872" s="364"/>
      <c r="I872" s="364"/>
      <c r="J872" s="364"/>
      <c r="K872" s="364"/>
      <c r="L872" s="364"/>
    </row>
    <row r="873" spans="8:12" s="363" customFormat="1">
      <c r="H873" s="364"/>
      <c r="I873" s="364"/>
      <c r="J873" s="364"/>
      <c r="K873" s="364"/>
      <c r="L873" s="364"/>
    </row>
    <row r="874" spans="8:12" s="363" customFormat="1">
      <c r="H874" s="364"/>
      <c r="I874" s="364"/>
      <c r="J874" s="364"/>
      <c r="K874" s="364"/>
      <c r="L874" s="364"/>
    </row>
    <row r="875" spans="8:12" s="363" customFormat="1">
      <c r="H875" s="364"/>
      <c r="I875" s="364"/>
      <c r="J875" s="364"/>
      <c r="K875" s="364"/>
      <c r="L875" s="364"/>
    </row>
    <row r="876" spans="8:12" s="363" customFormat="1">
      <c r="H876" s="364"/>
      <c r="I876" s="364"/>
      <c r="J876" s="364"/>
      <c r="K876" s="364"/>
      <c r="L876" s="364"/>
    </row>
    <row r="877" spans="8:12" s="363" customFormat="1">
      <c r="H877" s="364"/>
      <c r="I877" s="364"/>
      <c r="J877" s="364"/>
      <c r="K877" s="364"/>
      <c r="L877" s="364"/>
    </row>
    <row r="878" spans="8:12" s="363" customFormat="1">
      <c r="H878" s="364"/>
      <c r="I878" s="364"/>
      <c r="J878" s="364"/>
      <c r="K878" s="364"/>
      <c r="L878" s="364"/>
    </row>
    <row r="879" spans="8:12" s="363" customFormat="1">
      <c r="H879" s="364"/>
      <c r="I879" s="364"/>
      <c r="J879" s="364"/>
      <c r="K879" s="364"/>
      <c r="L879" s="364"/>
    </row>
    <row r="880" spans="8:12" s="363" customFormat="1">
      <c r="H880" s="364"/>
      <c r="I880" s="364"/>
      <c r="J880" s="364"/>
      <c r="K880" s="364"/>
      <c r="L880" s="364"/>
    </row>
    <row r="881" spans="8:12" s="363" customFormat="1">
      <c r="H881" s="364"/>
      <c r="I881" s="364"/>
      <c r="J881" s="364"/>
      <c r="K881" s="364"/>
      <c r="L881" s="364"/>
    </row>
    <row r="882" spans="8:12" s="363" customFormat="1">
      <c r="H882" s="364"/>
      <c r="I882" s="364"/>
      <c r="J882" s="364"/>
      <c r="K882" s="364"/>
      <c r="L882" s="364"/>
    </row>
    <row r="883" spans="8:12" s="363" customFormat="1">
      <c r="H883" s="364"/>
      <c r="I883" s="364"/>
      <c r="J883" s="364"/>
      <c r="K883" s="364"/>
      <c r="L883" s="364"/>
    </row>
    <row r="884" spans="8:12" s="363" customFormat="1">
      <c r="H884" s="364"/>
      <c r="I884" s="364"/>
      <c r="J884" s="364"/>
      <c r="K884" s="364"/>
      <c r="L884" s="364"/>
    </row>
    <row r="885" spans="8:12" s="363" customFormat="1">
      <c r="H885" s="364"/>
      <c r="I885" s="364"/>
      <c r="J885" s="364"/>
      <c r="K885" s="364"/>
      <c r="L885" s="364"/>
    </row>
    <row r="886" spans="8:12" s="363" customFormat="1">
      <c r="H886" s="364"/>
      <c r="I886" s="364"/>
      <c r="J886" s="364"/>
      <c r="K886" s="364"/>
      <c r="L886" s="364"/>
    </row>
    <row r="887" spans="8:12" s="363" customFormat="1">
      <c r="H887" s="364"/>
      <c r="I887" s="364"/>
      <c r="J887" s="364"/>
      <c r="K887" s="364"/>
      <c r="L887" s="364"/>
    </row>
    <row r="888" spans="8:12" s="363" customFormat="1">
      <c r="H888" s="364"/>
      <c r="I888" s="364"/>
      <c r="J888" s="364"/>
      <c r="K888" s="364"/>
      <c r="L888" s="364"/>
    </row>
    <row r="889" spans="8:12" s="363" customFormat="1">
      <c r="H889" s="364"/>
      <c r="I889" s="364"/>
      <c r="J889" s="364"/>
      <c r="K889" s="364"/>
      <c r="L889" s="364"/>
    </row>
    <row r="890" spans="8:12" s="363" customFormat="1">
      <c r="H890" s="364"/>
      <c r="I890" s="364"/>
      <c r="J890" s="364"/>
      <c r="K890" s="364"/>
      <c r="L890" s="364"/>
    </row>
    <row r="891" spans="8:12" s="363" customFormat="1">
      <c r="H891" s="364"/>
      <c r="I891" s="364"/>
      <c r="J891" s="364"/>
      <c r="K891" s="364"/>
      <c r="L891" s="364"/>
    </row>
    <row r="892" spans="8:12" s="363" customFormat="1">
      <c r="H892" s="364"/>
      <c r="I892" s="364"/>
      <c r="J892" s="364"/>
      <c r="K892" s="364"/>
      <c r="L892" s="364"/>
    </row>
    <row r="893" spans="8:12" s="363" customFormat="1">
      <c r="H893" s="364"/>
      <c r="I893" s="364"/>
      <c r="J893" s="364"/>
      <c r="K893" s="364"/>
      <c r="L893" s="364"/>
    </row>
    <row r="894" spans="8:12" s="363" customFormat="1">
      <c r="H894" s="364"/>
      <c r="I894" s="364"/>
      <c r="J894" s="364"/>
      <c r="K894" s="364"/>
      <c r="L894" s="364"/>
    </row>
    <row r="895" spans="8:12" s="363" customFormat="1">
      <c r="H895" s="364"/>
      <c r="I895" s="364"/>
      <c r="J895" s="364"/>
      <c r="K895" s="364"/>
      <c r="L895" s="364"/>
    </row>
    <row r="896" spans="8:12" s="363" customFormat="1">
      <c r="H896" s="364"/>
      <c r="I896" s="364"/>
      <c r="J896" s="364"/>
      <c r="K896" s="364"/>
      <c r="L896" s="364"/>
    </row>
    <row r="897" spans="8:12" s="363" customFormat="1">
      <c r="H897" s="364"/>
      <c r="I897" s="364"/>
      <c r="J897" s="364"/>
      <c r="K897" s="364"/>
      <c r="L897" s="364"/>
    </row>
    <row r="898" spans="8:12" s="363" customFormat="1">
      <c r="H898" s="364"/>
      <c r="I898" s="364"/>
      <c r="J898" s="364"/>
      <c r="K898" s="364"/>
      <c r="L898" s="364"/>
    </row>
    <row r="899" spans="8:12" s="363" customFormat="1">
      <c r="H899" s="364"/>
      <c r="I899" s="364"/>
      <c r="J899" s="364"/>
      <c r="K899" s="364"/>
      <c r="L899" s="364"/>
    </row>
    <row r="900" spans="8:12" s="363" customFormat="1">
      <c r="H900" s="364"/>
      <c r="I900" s="364"/>
      <c r="J900" s="364"/>
      <c r="K900" s="364"/>
      <c r="L900" s="364"/>
    </row>
    <row r="901" spans="8:12" s="363" customFormat="1">
      <c r="H901" s="364"/>
      <c r="I901" s="364"/>
      <c r="J901" s="364"/>
      <c r="K901" s="364"/>
      <c r="L901" s="364"/>
    </row>
    <row r="902" spans="8:12" s="363" customFormat="1">
      <c r="H902" s="364"/>
      <c r="I902" s="364"/>
      <c r="J902" s="364"/>
      <c r="K902" s="364"/>
      <c r="L902" s="364"/>
    </row>
    <row r="903" spans="8:12" s="363" customFormat="1">
      <c r="H903" s="364"/>
      <c r="I903" s="364"/>
      <c r="J903" s="364"/>
      <c r="K903" s="364"/>
      <c r="L903" s="364"/>
    </row>
    <row r="904" spans="8:12" s="363" customFormat="1">
      <c r="H904" s="364"/>
      <c r="I904" s="364"/>
      <c r="J904" s="364"/>
      <c r="K904" s="364"/>
      <c r="L904" s="364"/>
    </row>
    <row r="905" spans="8:12" s="363" customFormat="1">
      <c r="H905" s="364"/>
      <c r="I905" s="364"/>
      <c r="J905" s="364"/>
      <c r="K905" s="364"/>
      <c r="L905" s="364"/>
    </row>
    <row r="906" spans="8:12" s="363" customFormat="1">
      <c r="H906" s="364"/>
      <c r="I906" s="364"/>
      <c r="J906" s="364"/>
      <c r="K906" s="364"/>
      <c r="L906" s="364"/>
    </row>
    <row r="907" spans="8:12" s="363" customFormat="1">
      <c r="H907" s="364"/>
      <c r="I907" s="364"/>
      <c r="J907" s="364"/>
      <c r="K907" s="364"/>
      <c r="L907" s="364"/>
    </row>
    <row r="908" spans="8:12" s="363" customFormat="1">
      <c r="H908" s="364"/>
      <c r="I908" s="364"/>
      <c r="J908" s="364"/>
      <c r="K908" s="364"/>
      <c r="L908" s="364"/>
    </row>
    <row r="909" spans="8:12" s="363" customFormat="1">
      <c r="H909" s="364"/>
      <c r="I909" s="364"/>
      <c r="J909" s="364"/>
      <c r="K909" s="364"/>
      <c r="L909" s="364"/>
    </row>
    <row r="910" spans="8:12" s="363" customFormat="1">
      <c r="H910" s="364"/>
      <c r="I910" s="364"/>
      <c r="J910" s="364"/>
      <c r="K910" s="364"/>
      <c r="L910" s="364"/>
    </row>
    <row r="911" spans="8:12" s="363" customFormat="1">
      <c r="H911" s="364"/>
      <c r="I911" s="364"/>
      <c r="J911" s="364"/>
      <c r="K911" s="364"/>
      <c r="L911" s="364"/>
    </row>
    <row r="912" spans="8:12" s="363" customFormat="1">
      <c r="H912" s="364"/>
      <c r="I912" s="364"/>
      <c r="J912" s="364"/>
      <c r="K912" s="364"/>
      <c r="L912" s="364"/>
    </row>
    <row r="913" spans="8:12" s="363" customFormat="1">
      <c r="H913" s="364"/>
      <c r="I913" s="364"/>
      <c r="J913" s="364"/>
      <c r="K913" s="364"/>
      <c r="L913" s="364"/>
    </row>
    <row r="914" spans="8:12" s="363" customFormat="1">
      <c r="H914" s="364"/>
      <c r="I914" s="364"/>
      <c r="J914" s="364"/>
      <c r="K914" s="364"/>
      <c r="L914" s="364"/>
    </row>
    <row r="915" spans="8:12" s="363" customFormat="1">
      <c r="H915" s="364"/>
      <c r="I915" s="364"/>
      <c r="J915" s="364"/>
      <c r="K915" s="364"/>
      <c r="L915" s="364"/>
    </row>
    <row r="916" spans="8:12" s="363" customFormat="1">
      <c r="H916" s="364"/>
      <c r="I916" s="364"/>
      <c r="J916" s="364"/>
      <c r="K916" s="364"/>
      <c r="L916" s="364"/>
    </row>
    <row r="917" spans="8:12" s="363" customFormat="1">
      <c r="H917" s="364"/>
      <c r="I917" s="364"/>
      <c r="J917" s="364"/>
      <c r="K917" s="364"/>
      <c r="L917" s="364"/>
    </row>
    <row r="918" spans="8:12" s="363" customFormat="1">
      <c r="H918" s="364"/>
      <c r="I918" s="364"/>
      <c r="J918" s="364"/>
      <c r="K918" s="364"/>
      <c r="L918" s="364"/>
    </row>
    <row r="919" spans="8:12" s="363" customFormat="1">
      <c r="H919" s="364"/>
      <c r="I919" s="364"/>
      <c r="J919" s="364"/>
      <c r="K919" s="364"/>
      <c r="L919" s="364"/>
    </row>
    <row r="920" spans="8:12" s="363" customFormat="1">
      <c r="H920" s="364"/>
      <c r="I920" s="364"/>
      <c r="J920" s="364"/>
      <c r="K920" s="364"/>
      <c r="L920" s="364"/>
    </row>
    <row r="921" spans="8:12" s="363" customFormat="1">
      <c r="H921" s="364"/>
      <c r="I921" s="364"/>
      <c r="J921" s="364"/>
      <c r="K921" s="364"/>
      <c r="L921" s="364"/>
    </row>
    <row r="922" spans="8:12" s="363" customFormat="1">
      <c r="H922" s="364"/>
      <c r="I922" s="364"/>
      <c r="J922" s="364"/>
      <c r="K922" s="364"/>
      <c r="L922" s="364"/>
    </row>
    <row r="923" spans="8:12" s="363" customFormat="1">
      <c r="H923" s="364"/>
      <c r="I923" s="364"/>
      <c r="J923" s="364"/>
      <c r="K923" s="364"/>
      <c r="L923" s="364"/>
    </row>
    <row r="924" spans="8:12" s="363" customFormat="1">
      <c r="H924" s="364"/>
      <c r="I924" s="364"/>
      <c r="J924" s="364"/>
      <c r="K924" s="364"/>
      <c r="L924" s="364"/>
    </row>
    <row r="925" spans="8:12" s="363" customFormat="1">
      <c r="H925" s="364"/>
      <c r="I925" s="364"/>
      <c r="J925" s="364"/>
      <c r="K925" s="364"/>
      <c r="L925" s="364"/>
    </row>
    <row r="926" spans="8:12" s="363" customFormat="1">
      <c r="H926" s="364"/>
      <c r="I926" s="364"/>
      <c r="J926" s="364"/>
      <c r="K926" s="364"/>
      <c r="L926" s="364"/>
    </row>
    <row r="927" spans="8:12" s="363" customFormat="1">
      <c r="H927" s="364"/>
      <c r="I927" s="364"/>
      <c r="J927" s="364"/>
      <c r="K927" s="364"/>
      <c r="L927" s="364"/>
    </row>
    <row r="928" spans="8:12" s="363" customFormat="1">
      <c r="H928" s="364"/>
      <c r="I928" s="364"/>
      <c r="J928" s="364"/>
      <c r="K928" s="364"/>
      <c r="L928" s="364"/>
    </row>
    <row r="929" spans="8:12" s="363" customFormat="1">
      <c r="H929" s="364"/>
      <c r="I929" s="364"/>
      <c r="J929" s="364"/>
      <c r="K929" s="364"/>
      <c r="L929" s="364"/>
    </row>
    <row r="930" spans="8:12" s="363" customFormat="1">
      <c r="H930" s="364"/>
      <c r="I930" s="364"/>
      <c r="J930" s="364"/>
      <c r="K930" s="364"/>
      <c r="L930" s="364"/>
    </row>
    <row r="931" spans="8:12" s="363" customFormat="1">
      <c r="H931" s="364"/>
      <c r="I931" s="364"/>
      <c r="J931" s="364"/>
      <c r="K931" s="364"/>
      <c r="L931" s="364"/>
    </row>
    <row r="932" spans="8:12" s="363" customFormat="1">
      <c r="H932" s="364"/>
      <c r="I932" s="364"/>
      <c r="J932" s="364"/>
      <c r="K932" s="364"/>
      <c r="L932" s="364"/>
    </row>
    <row r="933" spans="8:12" s="363" customFormat="1">
      <c r="H933" s="364"/>
      <c r="I933" s="364"/>
      <c r="J933" s="364"/>
      <c r="K933" s="364"/>
      <c r="L933" s="364"/>
    </row>
  </sheetData>
  <mergeCells count="19">
    <mergeCell ref="A2:L2"/>
    <mergeCell ref="A3:L3"/>
    <mergeCell ref="J6:L6"/>
    <mergeCell ref="J54:J55"/>
    <mergeCell ref="H6:I6"/>
    <mergeCell ref="L54:L55"/>
    <mergeCell ref="B54:B55"/>
    <mergeCell ref="C54:C55"/>
    <mergeCell ref="D54:D55"/>
    <mergeCell ref="E54:E55"/>
    <mergeCell ref="K54:K55"/>
    <mergeCell ref="F54:F55"/>
    <mergeCell ref="A5:I5"/>
    <mergeCell ref="A4:I4"/>
    <mergeCell ref="A6:A7"/>
    <mergeCell ref="B6:G6"/>
    <mergeCell ref="G54:G55"/>
    <mergeCell ref="H54:H55"/>
    <mergeCell ref="I54:I55"/>
  </mergeCells>
  <printOptions horizontalCentered="1" gridLinesSet="0"/>
  <pageMargins left="0.39370078740157483" right="0.39370078740157483" top="0.39370078740157483" bottom="0.39370078740157483" header="0.31496062992125984" footer="0.31496062992125984"/>
  <pageSetup scale="56" fitToHeight="2" orientation="portrait" horizontalDpi="1200" verticalDpi="1200" r:id="rId1"/>
  <headerFooter alignWithMargins="0">
    <oddFooter>&amp;L&amp;"MetaNormalLF-Roman,Standard"&amp;9Statistisches Bundesamt, Fachserie 14, Reihe 2, 1.-2. Vj 2015</oddFooter>
  </headerFooter>
  <rowBreaks count="1" manualBreakCount="1">
    <brk id="70" max="1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65"/>
  <sheetViews>
    <sheetView showGridLines="0" zoomScaleNormal="100" zoomScaleSheetLayoutView="100" workbookViewId="0">
      <pane ySplit="7" topLeftCell="A8" activePane="bottomLeft" state="frozen"/>
      <selection activeCell="A71" sqref="A71"/>
      <selection pane="bottomLeft"/>
    </sheetView>
  </sheetViews>
  <sheetFormatPr baseColWidth="10" defaultRowHeight="12.75"/>
  <cols>
    <col min="1" max="1" width="61.7109375" style="322" customWidth="1"/>
    <col min="2" max="5" width="6.7109375" style="322" customWidth="1"/>
    <col min="6" max="8" width="15.7109375" style="365" customWidth="1"/>
    <col min="9" max="9" width="15.7109375" style="366" customWidth="1"/>
    <col min="10" max="10" width="15.7109375" style="365" customWidth="1"/>
    <col min="11" max="11" width="25" style="363" customWidth="1"/>
    <col min="12" max="12" width="25.85546875" style="322" customWidth="1"/>
    <col min="13" max="16384" width="11.42578125" style="322"/>
  </cols>
  <sheetData>
    <row r="1" spans="1:45" ht="15" customHeight="1">
      <c r="A1" s="321"/>
      <c r="F1" s="1108"/>
      <c r="G1" s="1108"/>
      <c r="H1" s="1108"/>
      <c r="I1" s="323"/>
      <c r="J1" s="1108"/>
    </row>
    <row r="2" spans="1:45" ht="15" customHeight="1">
      <c r="A2" s="1421" t="s">
        <v>658</v>
      </c>
      <c r="B2" s="1421"/>
      <c r="C2" s="1421"/>
      <c r="D2" s="1421"/>
      <c r="E2" s="1421"/>
      <c r="F2" s="1421"/>
      <c r="G2" s="1421"/>
      <c r="H2" s="1421"/>
      <c r="I2" s="1421"/>
      <c r="J2" s="1421"/>
      <c r="K2" s="367"/>
    </row>
    <row r="3" spans="1:45" ht="15" customHeight="1">
      <c r="A3" s="1421" t="s">
        <v>121</v>
      </c>
      <c r="B3" s="1421"/>
      <c r="C3" s="1421"/>
      <c r="D3" s="1421"/>
      <c r="E3" s="1421"/>
      <c r="F3" s="1421"/>
      <c r="G3" s="1421"/>
      <c r="H3" s="1421"/>
      <c r="I3" s="1421"/>
      <c r="J3" s="1421"/>
      <c r="K3" s="367"/>
    </row>
    <row r="4" spans="1:45" ht="15" customHeight="1">
      <c r="A4" s="1413"/>
      <c r="B4" s="1413"/>
      <c r="C4" s="1413"/>
      <c r="D4" s="1413"/>
      <c r="E4" s="1413"/>
      <c r="F4" s="1413"/>
      <c r="G4" s="1413"/>
      <c r="H4" s="1108"/>
      <c r="I4" s="323"/>
      <c r="J4" s="1108"/>
    </row>
    <row r="5" spans="1:45" ht="15" customHeight="1">
      <c r="A5" s="368"/>
      <c r="F5" s="369"/>
      <c r="G5" s="369"/>
      <c r="H5" s="369"/>
      <c r="I5" s="324"/>
      <c r="J5" s="324"/>
      <c r="L5" s="363"/>
      <c r="M5" s="363"/>
      <c r="N5" s="363"/>
      <c r="O5" s="363"/>
      <c r="P5" s="363"/>
      <c r="Q5" s="363"/>
      <c r="R5" s="363"/>
      <c r="S5" s="363"/>
      <c r="T5" s="363"/>
      <c r="U5" s="363"/>
      <c r="V5" s="363"/>
      <c r="W5" s="363"/>
      <c r="X5" s="363"/>
      <c r="Y5" s="363"/>
      <c r="Z5" s="363"/>
      <c r="AA5" s="363"/>
      <c r="AB5" s="363"/>
      <c r="AC5" s="363"/>
      <c r="AD5" s="363"/>
      <c r="AE5" s="363"/>
      <c r="AF5" s="363"/>
      <c r="AG5" s="363"/>
      <c r="AH5" s="363"/>
      <c r="AI5" s="363"/>
      <c r="AJ5" s="363"/>
      <c r="AK5" s="363"/>
      <c r="AL5" s="363"/>
      <c r="AM5" s="363"/>
      <c r="AN5" s="363"/>
      <c r="AO5" s="363"/>
      <c r="AP5" s="363"/>
      <c r="AQ5" s="363"/>
      <c r="AR5" s="363"/>
      <c r="AS5" s="363"/>
    </row>
    <row r="6" spans="1:45" ht="39.950000000000003" customHeight="1">
      <c r="A6" s="1414" t="s">
        <v>90</v>
      </c>
      <c r="B6" s="1427" t="s">
        <v>21</v>
      </c>
      <c r="C6" s="1428"/>
      <c r="D6" s="1428"/>
      <c r="E6" s="1429"/>
      <c r="F6" s="1416" t="s">
        <v>33</v>
      </c>
      <c r="G6" s="1418"/>
      <c r="H6" s="1416" t="s">
        <v>162</v>
      </c>
      <c r="I6" s="1417"/>
      <c r="J6" s="1418"/>
      <c r="K6" s="1431"/>
      <c r="L6" s="363"/>
      <c r="M6" s="363"/>
      <c r="N6" s="363"/>
      <c r="O6" s="363"/>
      <c r="P6" s="363"/>
      <c r="Q6" s="363"/>
      <c r="R6" s="363"/>
      <c r="S6" s="363"/>
      <c r="T6" s="363"/>
      <c r="U6" s="363"/>
      <c r="V6" s="363"/>
      <c r="W6" s="363"/>
      <c r="X6" s="363"/>
      <c r="Y6" s="363"/>
      <c r="Z6" s="363"/>
      <c r="AA6" s="363"/>
      <c r="AB6" s="363"/>
      <c r="AC6" s="363"/>
      <c r="AD6" s="363"/>
      <c r="AE6" s="363"/>
      <c r="AF6" s="363"/>
      <c r="AG6" s="363"/>
      <c r="AH6" s="363"/>
      <c r="AI6" s="363"/>
      <c r="AJ6" s="363"/>
      <c r="AK6" s="363"/>
      <c r="AL6" s="363"/>
      <c r="AM6" s="363"/>
      <c r="AN6" s="363"/>
      <c r="AO6" s="363"/>
      <c r="AP6" s="363"/>
      <c r="AQ6" s="363"/>
      <c r="AR6" s="363"/>
      <c r="AS6" s="363"/>
    </row>
    <row r="7" spans="1:45" ht="52.5" customHeight="1">
      <c r="A7" s="1415"/>
      <c r="B7" s="434" t="s">
        <v>649</v>
      </c>
      <c r="C7" s="1122" t="s">
        <v>657</v>
      </c>
      <c r="D7" s="1122" t="s">
        <v>646</v>
      </c>
      <c r="E7" s="434" t="s">
        <v>656</v>
      </c>
      <c r="F7" s="325" t="s">
        <v>22</v>
      </c>
      <c r="G7" s="325" t="s">
        <v>23</v>
      </c>
      <c r="H7" s="325" t="s">
        <v>307</v>
      </c>
      <c r="I7" s="326" t="s">
        <v>24</v>
      </c>
      <c r="J7" s="325" t="s">
        <v>25</v>
      </c>
      <c r="K7" s="1431"/>
      <c r="L7" s="363"/>
      <c r="M7" s="363"/>
      <c r="N7" s="363"/>
      <c r="O7" s="363"/>
      <c r="P7" s="363"/>
      <c r="Q7" s="363"/>
      <c r="R7" s="363"/>
      <c r="S7" s="363"/>
      <c r="T7" s="363"/>
      <c r="U7" s="363"/>
      <c r="V7" s="363"/>
      <c r="W7" s="363"/>
      <c r="X7" s="363"/>
      <c r="Y7" s="363"/>
      <c r="Z7" s="363"/>
      <c r="AA7" s="363"/>
      <c r="AB7" s="363"/>
      <c r="AC7" s="363"/>
      <c r="AD7" s="363"/>
      <c r="AE7" s="363"/>
      <c r="AF7" s="363"/>
      <c r="AG7" s="363"/>
      <c r="AH7" s="363"/>
      <c r="AI7" s="363"/>
      <c r="AJ7" s="363"/>
      <c r="AK7" s="363"/>
      <c r="AL7" s="363"/>
      <c r="AM7" s="363"/>
      <c r="AN7" s="363"/>
      <c r="AO7" s="363"/>
      <c r="AP7" s="363"/>
      <c r="AQ7" s="363"/>
      <c r="AR7" s="363"/>
      <c r="AS7" s="363"/>
    </row>
    <row r="8" spans="1:45" ht="15" customHeight="1">
      <c r="A8" s="370"/>
      <c r="B8" s="328"/>
      <c r="C8" s="328"/>
      <c r="D8" s="328"/>
      <c r="E8" s="328"/>
      <c r="F8" s="371"/>
      <c r="G8" s="371"/>
      <c r="H8" s="371"/>
      <c r="I8" s="329"/>
      <c r="J8" s="329"/>
      <c r="K8" s="1431"/>
      <c r="L8" s="363"/>
      <c r="M8" s="363"/>
      <c r="N8" s="363"/>
      <c r="O8" s="363"/>
      <c r="P8" s="363"/>
      <c r="Q8" s="363"/>
      <c r="R8" s="363"/>
      <c r="S8" s="363"/>
      <c r="T8" s="363"/>
      <c r="U8" s="363"/>
      <c r="V8" s="363"/>
      <c r="W8" s="363"/>
      <c r="X8" s="363"/>
      <c r="Y8" s="363"/>
      <c r="Z8" s="363"/>
      <c r="AA8" s="363"/>
      <c r="AB8" s="363"/>
      <c r="AC8" s="363"/>
      <c r="AD8" s="363"/>
      <c r="AE8" s="363"/>
      <c r="AF8" s="363"/>
      <c r="AG8" s="363"/>
      <c r="AH8" s="363"/>
      <c r="AI8" s="363"/>
      <c r="AJ8" s="363"/>
      <c r="AK8" s="363"/>
      <c r="AL8" s="363"/>
      <c r="AM8" s="363"/>
      <c r="AN8" s="363"/>
      <c r="AO8" s="363"/>
      <c r="AP8" s="363"/>
      <c r="AQ8" s="363"/>
      <c r="AR8" s="363"/>
      <c r="AS8" s="363"/>
    </row>
    <row r="9" spans="1:45" ht="15" customHeight="1">
      <c r="A9" s="372" t="s">
        <v>91</v>
      </c>
      <c r="B9" s="373">
        <v>25</v>
      </c>
      <c r="C9" s="373">
        <v>56</v>
      </c>
      <c r="D9" s="373">
        <v>61</v>
      </c>
      <c r="E9" s="373">
        <v>145</v>
      </c>
      <c r="F9" s="623" t="s">
        <v>27</v>
      </c>
      <c r="G9" s="623" t="s">
        <v>27</v>
      </c>
      <c r="H9" s="623" t="s">
        <v>27</v>
      </c>
      <c r="I9" s="620" t="s">
        <v>26</v>
      </c>
      <c r="J9" s="620" t="s">
        <v>26</v>
      </c>
      <c r="K9" s="1431"/>
      <c r="L9" s="363"/>
      <c r="M9" s="363"/>
      <c r="N9" s="363"/>
      <c r="O9" s="363"/>
      <c r="P9" s="363"/>
      <c r="Q9" s="363"/>
      <c r="R9" s="363"/>
      <c r="S9" s="363"/>
      <c r="T9" s="363"/>
      <c r="U9" s="363"/>
      <c r="V9" s="363"/>
      <c r="W9" s="363"/>
      <c r="X9" s="363"/>
      <c r="Y9" s="363"/>
      <c r="Z9" s="363"/>
      <c r="AA9" s="363"/>
      <c r="AB9" s="363"/>
      <c r="AC9" s="363"/>
      <c r="AD9" s="363"/>
      <c r="AE9" s="363"/>
      <c r="AF9" s="363"/>
      <c r="AG9" s="363"/>
      <c r="AH9" s="363"/>
      <c r="AI9" s="363"/>
      <c r="AJ9" s="363"/>
      <c r="AK9" s="363"/>
      <c r="AL9" s="363"/>
      <c r="AM9" s="363"/>
      <c r="AN9" s="363"/>
      <c r="AO9" s="363"/>
      <c r="AP9" s="363"/>
      <c r="AQ9" s="363"/>
      <c r="AR9" s="363"/>
      <c r="AS9" s="363"/>
    </row>
    <row r="10" spans="1:45" ht="15" customHeight="1">
      <c r="A10" s="374"/>
      <c r="B10" s="373"/>
      <c r="C10" s="373"/>
      <c r="D10" s="373"/>
      <c r="E10" s="373"/>
      <c r="F10" s="375"/>
      <c r="G10" s="376"/>
      <c r="H10" s="375"/>
      <c r="I10" s="620"/>
      <c r="J10" s="620"/>
      <c r="K10" s="1431"/>
      <c r="L10" s="363"/>
      <c r="M10" s="363"/>
      <c r="N10" s="363"/>
      <c r="O10" s="363"/>
      <c r="P10" s="363"/>
      <c r="Q10" s="363"/>
      <c r="R10" s="363"/>
      <c r="S10" s="363"/>
      <c r="T10" s="363"/>
      <c r="U10" s="363"/>
      <c r="V10" s="363"/>
      <c r="W10" s="363"/>
      <c r="X10" s="363"/>
      <c r="Y10" s="363"/>
      <c r="Z10" s="363"/>
      <c r="AA10" s="363"/>
      <c r="AB10" s="363"/>
      <c r="AC10" s="363"/>
      <c r="AD10" s="363"/>
      <c r="AE10" s="363"/>
      <c r="AF10" s="363"/>
      <c r="AG10" s="363"/>
      <c r="AH10" s="363"/>
      <c r="AI10" s="363"/>
      <c r="AJ10" s="363"/>
      <c r="AK10" s="363"/>
      <c r="AL10" s="363"/>
      <c r="AM10" s="363"/>
      <c r="AN10" s="363"/>
      <c r="AO10" s="363"/>
      <c r="AP10" s="363"/>
      <c r="AQ10" s="363"/>
      <c r="AR10" s="363"/>
      <c r="AS10" s="363"/>
    </row>
    <row r="11" spans="1:45" ht="15" customHeight="1">
      <c r="A11" s="377" t="s">
        <v>92</v>
      </c>
      <c r="B11" s="373" t="s">
        <v>26</v>
      </c>
      <c r="C11" s="373">
        <v>57</v>
      </c>
      <c r="D11" s="373" t="s">
        <v>26</v>
      </c>
      <c r="E11" s="373">
        <v>148</v>
      </c>
      <c r="F11" s="623" t="s">
        <v>27</v>
      </c>
      <c r="G11" s="623" t="s">
        <v>27</v>
      </c>
      <c r="H11" s="623" t="s">
        <v>27</v>
      </c>
      <c r="I11" s="620" t="s">
        <v>26</v>
      </c>
      <c r="J11" s="620" t="s">
        <v>26</v>
      </c>
      <c r="L11" s="363"/>
      <c r="M11" s="363"/>
      <c r="N11" s="363"/>
      <c r="O11" s="363"/>
      <c r="P11" s="363"/>
      <c r="Q11" s="363"/>
      <c r="R11" s="363"/>
      <c r="S11" s="363"/>
      <c r="T11" s="363"/>
      <c r="U11" s="363"/>
      <c r="V11" s="363"/>
      <c r="W11" s="363"/>
      <c r="X11" s="363"/>
      <c r="Y11" s="363"/>
      <c r="Z11" s="363"/>
      <c r="AA11" s="363"/>
      <c r="AB11" s="363"/>
      <c r="AC11" s="363"/>
      <c r="AD11" s="363"/>
      <c r="AE11" s="363"/>
      <c r="AF11" s="363"/>
      <c r="AG11" s="363"/>
      <c r="AH11" s="363"/>
      <c r="AI11" s="363"/>
      <c r="AJ11" s="363"/>
      <c r="AK11" s="363"/>
      <c r="AL11" s="363"/>
      <c r="AM11" s="363"/>
      <c r="AN11" s="363"/>
      <c r="AO11" s="363"/>
      <c r="AP11" s="363"/>
      <c r="AQ11" s="363"/>
      <c r="AR11" s="363"/>
      <c r="AS11" s="363"/>
    </row>
    <row r="12" spans="1:45" ht="15" customHeight="1">
      <c r="A12" s="377"/>
      <c r="B12" s="373"/>
      <c r="C12" s="373"/>
      <c r="D12" s="373"/>
      <c r="E12" s="373"/>
      <c r="F12" s="375"/>
      <c r="G12" s="376"/>
      <c r="H12" s="375"/>
      <c r="I12" s="337"/>
      <c r="J12" s="337"/>
      <c r="L12" s="363"/>
      <c r="M12" s="363"/>
      <c r="N12" s="363"/>
      <c r="O12" s="363"/>
      <c r="P12" s="363"/>
      <c r="Q12" s="363"/>
      <c r="R12" s="363"/>
      <c r="S12" s="363"/>
      <c r="T12" s="363"/>
      <c r="U12" s="363"/>
      <c r="V12" s="363"/>
      <c r="W12" s="363"/>
      <c r="X12" s="363"/>
      <c r="Y12" s="363"/>
      <c r="Z12" s="363"/>
      <c r="AA12" s="363"/>
      <c r="AB12" s="363"/>
      <c r="AC12" s="363"/>
      <c r="AD12" s="363"/>
      <c r="AE12" s="363"/>
      <c r="AF12" s="363"/>
      <c r="AG12" s="363"/>
      <c r="AH12" s="363"/>
      <c r="AI12" s="363"/>
      <c r="AJ12" s="363"/>
      <c r="AK12" s="363"/>
      <c r="AL12" s="363"/>
      <c r="AM12" s="363"/>
      <c r="AN12" s="363"/>
      <c r="AO12" s="363"/>
      <c r="AP12" s="363"/>
      <c r="AQ12" s="363"/>
      <c r="AR12" s="363"/>
      <c r="AS12" s="363"/>
    </row>
    <row r="13" spans="1:45" ht="15" customHeight="1">
      <c r="A13" s="335" t="s">
        <v>93</v>
      </c>
      <c r="B13" s="332" t="s">
        <v>26</v>
      </c>
      <c r="C13" s="332">
        <v>58</v>
      </c>
      <c r="D13" s="332" t="s">
        <v>26</v>
      </c>
      <c r="E13" s="332">
        <v>151</v>
      </c>
      <c r="F13" s="623" t="s">
        <v>27</v>
      </c>
      <c r="G13" s="623" t="s">
        <v>27</v>
      </c>
      <c r="H13" s="623" t="s">
        <v>27</v>
      </c>
      <c r="I13" s="620" t="s">
        <v>26</v>
      </c>
      <c r="J13" s="620" t="s">
        <v>26</v>
      </c>
      <c r="K13" s="378"/>
      <c r="L13" s="363"/>
      <c r="M13" s="363"/>
      <c r="N13" s="363"/>
      <c r="O13" s="363"/>
      <c r="P13" s="363"/>
      <c r="Q13" s="363"/>
      <c r="R13" s="363"/>
      <c r="S13" s="363"/>
      <c r="T13" s="363"/>
      <c r="U13" s="363"/>
      <c r="V13" s="363"/>
      <c r="W13" s="363"/>
      <c r="X13" s="363"/>
      <c r="Y13" s="363"/>
      <c r="Z13" s="363"/>
      <c r="AA13" s="363"/>
      <c r="AB13" s="363"/>
      <c r="AC13" s="363"/>
      <c r="AD13" s="363"/>
      <c r="AE13" s="363"/>
      <c r="AF13" s="363"/>
      <c r="AG13" s="363"/>
      <c r="AH13" s="363"/>
      <c r="AI13" s="363"/>
      <c r="AJ13" s="363"/>
      <c r="AK13" s="363"/>
      <c r="AL13" s="363"/>
      <c r="AM13" s="363"/>
      <c r="AN13" s="363"/>
      <c r="AO13" s="363"/>
      <c r="AP13" s="363"/>
      <c r="AQ13" s="363"/>
      <c r="AR13" s="363"/>
      <c r="AS13" s="363"/>
    </row>
    <row r="14" spans="1:45" ht="15" customHeight="1">
      <c r="A14" s="377"/>
      <c r="B14" s="373"/>
      <c r="C14" s="373"/>
      <c r="D14" s="373"/>
      <c r="E14" s="373"/>
      <c r="F14" s="375"/>
      <c r="G14" s="376"/>
      <c r="H14" s="375"/>
      <c r="I14" s="620"/>
      <c r="J14" s="620"/>
      <c r="K14" s="379"/>
      <c r="L14" s="363"/>
      <c r="M14" s="363"/>
      <c r="N14" s="363"/>
      <c r="O14" s="363"/>
      <c r="P14" s="363"/>
      <c r="Q14" s="363"/>
      <c r="R14" s="363"/>
      <c r="S14" s="363"/>
      <c r="T14" s="363"/>
      <c r="U14" s="363"/>
      <c r="V14" s="363"/>
      <c r="W14" s="363"/>
      <c r="X14" s="363"/>
      <c r="Y14" s="363"/>
      <c r="Z14" s="363"/>
      <c r="AA14" s="363"/>
      <c r="AB14" s="363"/>
      <c r="AC14" s="363"/>
      <c r="AD14" s="363"/>
      <c r="AE14" s="363"/>
      <c r="AF14" s="363"/>
      <c r="AG14" s="363"/>
      <c r="AH14" s="363"/>
      <c r="AI14" s="363"/>
      <c r="AJ14" s="363"/>
      <c r="AK14" s="363"/>
      <c r="AL14" s="363"/>
      <c r="AM14" s="363"/>
      <c r="AN14" s="363"/>
      <c r="AO14" s="363"/>
      <c r="AP14" s="363"/>
      <c r="AQ14" s="363"/>
      <c r="AR14" s="363"/>
      <c r="AS14" s="363"/>
    </row>
    <row r="15" spans="1:45" ht="15" customHeight="1">
      <c r="A15" s="374"/>
      <c r="B15" s="373"/>
      <c r="C15" s="373"/>
      <c r="D15" s="373"/>
      <c r="E15" s="373"/>
      <c r="F15" s="339"/>
      <c r="G15" s="356"/>
      <c r="H15" s="339"/>
      <c r="I15" s="336"/>
      <c r="J15" s="334"/>
      <c r="L15" s="363"/>
      <c r="M15" s="363"/>
      <c r="N15" s="363"/>
      <c r="O15" s="363"/>
      <c r="P15" s="363"/>
      <c r="Q15" s="363"/>
      <c r="R15" s="363"/>
      <c r="S15" s="363"/>
      <c r="T15" s="363"/>
      <c r="U15" s="363"/>
      <c r="V15" s="363"/>
      <c r="W15" s="363"/>
      <c r="X15" s="363"/>
      <c r="Y15" s="363"/>
      <c r="Z15" s="363"/>
      <c r="AA15" s="363"/>
      <c r="AB15" s="363"/>
      <c r="AC15" s="363"/>
      <c r="AD15" s="363"/>
      <c r="AE15" s="363"/>
      <c r="AF15" s="363"/>
      <c r="AG15" s="363"/>
      <c r="AH15" s="363"/>
      <c r="AI15" s="363"/>
      <c r="AJ15" s="363"/>
      <c r="AK15" s="363"/>
      <c r="AL15" s="363"/>
      <c r="AM15" s="363"/>
      <c r="AN15" s="363"/>
      <c r="AO15" s="363"/>
      <c r="AP15" s="363"/>
      <c r="AQ15" s="363"/>
      <c r="AR15" s="363"/>
      <c r="AS15" s="363"/>
    </row>
    <row r="16" spans="1:45" ht="15" customHeight="1">
      <c r="A16" s="380" t="s">
        <v>94</v>
      </c>
      <c r="B16" s="332">
        <v>26</v>
      </c>
      <c r="C16" s="332">
        <v>59</v>
      </c>
      <c r="D16" s="332">
        <v>64</v>
      </c>
      <c r="E16" s="332">
        <v>154</v>
      </c>
      <c r="F16" s="623" t="s">
        <v>27</v>
      </c>
      <c r="G16" s="623" t="s">
        <v>27</v>
      </c>
      <c r="H16" s="623" t="s">
        <v>27</v>
      </c>
      <c r="I16" s="623" t="s">
        <v>27</v>
      </c>
      <c r="J16" s="623" t="s">
        <v>27</v>
      </c>
      <c r="K16" s="381"/>
      <c r="L16" s="363"/>
      <c r="M16" s="363"/>
      <c r="N16" s="363"/>
      <c r="O16" s="363"/>
      <c r="P16" s="363"/>
      <c r="Q16" s="363"/>
      <c r="R16" s="363"/>
      <c r="S16" s="363"/>
      <c r="T16" s="363"/>
      <c r="U16" s="363"/>
      <c r="V16" s="363"/>
      <c r="W16" s="363"/>
      <c r="X16" s="363"/>
      <c r="Y16" s="363"/>
      <c r="Z16" s="363"/>
      <c r="AA16" s="363"/>
      <c r="AB16" s="363"/>
      <c r="AC16" s="363"/>
      <c r="AD16" s="363"/>
      <c r="AE16" s="363"/>
      <c r="AF16" s="363"/>
      <c r="AG16" s="363"/>
      <c r="AH16" s="363"/>
      <c r="AI16" s="363"/>
      <c r="AJ16" s="363"/>
      <c r="AK16" s="363"/>
      <c r="AL16" s="363"/>
      <c r="AM16" s="363"/>
      <c r="AN16" s="363"/>
      <c r="AO16" s="363"/>
      <c r="AP16" s="363"/>
      <c r="AQ16" s="363"/>
      <c r="AR16" s="363"/>
      <c r="AS16" s="363"/>
    </row>
    <row r="17" spans="1:45" ht="15" customHeight="1">
      <c r="A17" s="374"/>
      <c r="B17" s="373"/>
      <c r="C17" s="373"/>
      <c r="D17" s="373"/>
      <c r="E17" s="373"/>
      <c r="F17" s="339"/>
      <c r="G17" s="356"/>
      <c r="H17" s="340"/>
      <c r="I17" s="1134"/>
      <c r="J17" s="620"/>
      <c r="K17" s="379"/>
      <c r="L17" s="363"/>
      <c r="M17" s="363"/>
      <c r="N17" s="363"/>
      <c r="O17" s="363"/>
      <c r="P17" s="363"/>
      <c r="Q17" s="363"/>
      <c r="R17" s="363"/>
      <c r="S17" s="363"/>
      <c r="T17" s="363"/>
      <c r="U17" s="363"/>
      <c r="V17" s="363"/>
      <c r="W17" s="363"/>
      <c r="X17" s="363"/>
      <c r="Y17" s="363"/>
      <c r="Z17" s="363"/>
      <c r="AA17" s="363"/>
      <c r="AB17" s="363"/>
      <c r="AC17" s="363"/>
      <c r="AD17" s="363"/>
      <c r="AE17" s="363"/>
      <c r="AF17" s="363"/>
      <c r="AG17" s="363"/>
      <c r="AH17" s="363"/>
      <c r="AI17" s="363"/>
      <c r="AJ17" s="363"/>
      <c r="AK17" s="363"/>
      <c r="AL17" s="363"/>
      <c r="AM17" s="363"/>
      <c r="AN17" s="363"/>
      <c r="AO17" s="363"/>
      <c r="AP17" s="363"/>
      <c r="AQ17" s="363"/>
      <c r="AR17" s="363"/>
      <c r="AS17" s="363"/>
    </row>
    <row r="18" spans="1:45" ht="15" customHeight="1">
      <c r="A18" s="374" t="s">
        <v>229</v>
      </c>
      <c r="B18" s="373"/>
      <c r="C18" s="373"/>
      <c r="D18" s="373"/>
      <c r="E18" s="373"/>
      <c r="F18" s="375"/>
      <c r="G18" s="376"/>
      <c r="H18" s="382"/>
      <c r="I18" s="383"/>
      <c r="J18" s="340"/>
      <c r="K18" s="379"/>
    </row>
    <row r="19" spans="1:45" ht="15" customHeight="1">
      <c r="A19" s="380" t="s">
        <v>95</v>
      </c>
      <c r="B19" s="338">
        <v>27</v>
      </c>
      <c r="C19" s="338">
        <v>60</v>
      </c>
      <c r="D19" s="338" t="s">
        <v>26</v>
      </c>
      <c r="E19" s="1106" t="s">
        <v>26</v>
      </c>
      <c r="F19" s="620" t="s">
        <v>27</v>
      </c>
      <c r="G19" s="620" t="s">
        <v>27</v>
      </c>
      <c r="H19" s="620" t="s">
        <v>27</v>
      </c>
      <c r="I19" s="1128" t="s">
        <v>27</v>
      </c>
      <c r="J19" s="620" t="s">
        <v>27</v>
      </c>
      <c r="K19" s="379"/>
    </row>
    <row r="20" spans="1:45" ht="15" customHeight="1">
      <c r="A20" s="374"/>
      <c r="B20" s="373"/>
      <c r="C20" s="373"/>
      <c r="D20" s="373"/>
      <c r="E20" s="373"/>
      <c r="F20" s="382"/>
      <c r="G20" s="376"/>
      <c r="H20" s="382"/>
      <c r="I20" s="1128"/>
      <c r="J20" s="620"/>
      <c r="K20" s="378"/>
    </row>
    <row r="21" spans="1:45" ht="15" customHeight="1">
      <c r="A21" s="335" t="s">
        <v>375</v>
      </c>
      <c r="B21" s="332">
        <v>28</v>
      </c>
      <c r="C21" s="332">
        <v>61</v>
      </c>
      <c r="D21" s="332">
        <v>67</v>
      </c>
      <c r="E21" s="332">
        <v>157</v>
      </c>
      <c r="F21" s="623" t="s">
        <v>27</v>
      </c>
      <c r="G21" s="623" t="s">
        <v>27</v>
      </c>
      <c r="H21" s="623" t="s">
        <v>27</v>
      </c>
      <c r="I21" s="620" t="s">
        <v>26</v>
      </c>
      <c r="J21" s="620" t="s">
        <v>26</v>
      </c>
      <c r="K21" s="379"/>
    </row>
    <row r="22" spans="1:45" ht="15" customHeight="1">
      <c r="A22" s="377"/>
      <c r="B22" s="373"/>
      <c r="C22" s="373"/>
      <c r="D22" s="373"/>
      <c r="E22" s="373"/>
      <c r="F22" s="382"/>
      <c r="G22" s="376"/>
      <c r="H22" s="382"/>
      <c r="I22" s="340"/>
      <c r="J22" s="340"/>
      <c r="K22" s="379"/>
    </row>
    <row r="23" spans="1:45" ht="15" customHeight="1">
      <c r="A23" s="335" t="s">
        <v>655</v>
      </c>
      <c r="B23" s="338">
        <v>29</v>
      </c>
      <c r="C23" s="338">
        <v>62</v>
      </c>
      <c r="D23" s="338">
        <v>70</v>
      </c>
      <c r="E23" s="1106">
        <v>160</v>
      </c>
      <c r="F23" s="620" t="s">
        <v>27</v>
      </c>
      <c r="G23" s="620" t="s">
        <v>27</v>
      </c>
      <c r="H23" s="620" t="s">
        <v>27</v>
      </c>
      <c r="I23" s="620" t="s">
        <v>27</v>
      </c>
      <c r="J23" s="620" t="s">
        <v>27</v>
      </c>
      <c r="K23" s="379"/>
    </row>
    <row r="24" spans="1:45" ht="15" customHeight="1">
      <c r="A24" s="374"/>
      <c r="B24" s="373"/>
      <c r="C24" s="373"/>
      <c r="D24" s="373"/>
      <c r="E24" s="373"/>
      <c r="F24" s="382"/>
      <c r="G24" s="376"/>
      <c r="H24" s="382"/>
      <c r="I24" s="334"/>
      <c r="J24" s="334"/>
      <c r="K24" s="379"/>
      <c r="L24" s="379"/>
    </row>
    <row r="25" spans="1:45" ht="15" customHeight="1">
      <c r="A25" s="384"/>
      <c r="B25" s="373"/>
      <c r="C25" s="373"/>
      <c r="D25" s="373"/>
      <c r="E25" s="373"/>
      <c r="F25" s="382"/>
      <c r="G25" s="350"/>
      <c r="H25" s="382"/>
      <c r="I25" s="383"/>
      <c r="J25" s="340"/>
      <c r="K25" s="379"/>
      <c r="L25" s="379"/>
    </row>
    <row r="26" spans="1:45" ht="15" customHeight="1">
      <c r="A26" s="327" t="s">
        <v>308</v>
      </c>
      <c r="B26" s="332">
        <v>30</v>
      </c>
      <c r="C26" s="332">
        <v>63</v>
      </c>
      <c r="D26" s="332" t="s">
        <v>26</v>
      </c>
      <c r="E26" s="332" t="s">
        <v>26</v>
      </c>
      <c r="F26" s="385" t="s">
        <v>27</v>
      </c>
      <c r="G26" s="385" t="s">
        <v>27</v>
      </c>
      <c r="H26" s="385" t="s">
        <v>27</v>
      </c>
      <c r="I26" s="620" t="s">
        <v>27</v>
      </c>
      <c r="J26" s="620" t="s">
        <v>27</v>
      </c>
      <c r="K26" s="1426"/>
      <c r="L26" s="1426"/>
    </row>
    <row r="27" spans="1:45" ht="15" customHeight="1">
      <c r="A27" s="384"/>
      <c r="B27" s="373"/>
      <c r="C27" s="373"/>
      <c r="D27" s="373"/>
      <c r="E27" s="373"/>
      <c r="F27" s="386"/>
      <c r="G27" s="376"/>
      <c r="H27" s="386"/>
      <c r="I27" s="334"/>
      <c r="J27" s="334"/>
      <c r="K27" s="379"/>
    </row>
    <row r="28" spans="1:45" ht="15" customHeight="1">
      <c r="A28" s="335" t="s">
        <v>375</v>
      </c>
      <c r="B28" s="332">
        <v>31</v>
      </c>
      <c r="C28" s="332">
        <v>64</v>
      </c>
      <c r="D28" s="332">
        <v>73</v>
      </c>
      <c r="E28" s="332">
        <v>163</v>
      </c>
      <c r="F28" s="385" t="s">
        <v>27</v>
      </c>
      <c r="G28" s="385" t="s">
        <v>27</v>
      </c>
      <c r="H28" s="385" t="s">
        <v>27</v>
      </c>
      <c r="I28" s="620" t="s">
        <v>27</v>
      </c>
      <c r="J28" s="620" t="s">
        <v>27</v>
      </c>
      <c r="K28" s="1109"/>
      <c r="L28" s="1109"/>
    </row>
    <row r="29" spans="1:45" ht="15" customHeight="1">
      <c r="A29" s="372"/>
      <c r="B29" s="373"/>
      <c r="C29" s="373"/>
      <c r="D29" s="373"/>
      <c r="E29" s="373"/>
      <c r="F29" s="387"/>
      <c r="G29" s="388"/>
      <c r="H29" s="387"/>
      <c r="I29" s="389"/>
      <c r="J29" s="389"/>
      <c r="K29" s="379"/>
    </row>
    <row r="30" spans="1:45" ht="15" customHeight="1">
      <c r="A30" s="1125" t="s">
        <v>157</v>
      </c>
      <c r="B30" s="332" t="s">
        <v>26</v>
      </c>
      <c r="C30" s="332">
        <v>65</v>
      </c>
      <c r="D30" s="332" t="s">
        <v>26</v>
      </c>
      <c r="E30" s="332">
        <v>166</v>
      </c>
      <c r="F30" s="385" t="s">
        <v>27</v>
      </c>
      <c r="G30" s="385" t="s">
        <v>27</v>
      </c>
      <c r="H30" s="385" t="s">
        <v>27</v>
      </c>
      <c r="I30" s="620" t="s">
        <v>27</v>
      </c>
      <c r="J30" s="620" t="s">
        <v>26</v>
      </c>
      <c r="K30" s="1426"/>
      <c r="L30" s="1430"/>
    </row>
    <row r="31" spans="1:45" ht="15" customHeight="1">
      <c r="A31" s="1126"/>
      <c r="B31" s="373"/>
      <c r="C31" s="373"/>
      <c r="D31" s="373"/>
      <c r="E31" s="373"/>
      <c r="F31" s="387"/>
      <c r="G31" s="388"/>
      <c r="H31" s="387"/>
      <c r="I31" s="390"/>
      <c r="J31" s="390"/>
      <c r="K31" s="379"/>
    </row>
    <row r="32" spans="1:45" ht="15" customHeight="1">
      <c r="A32" s="1125" t="s">
        <v>159</v>
      </c>
      <c r="B32" s="332" t="s">
        <v>26</v>
      </c>
      <c r="C32" s="332">
        <v>66</v>
      </c>
      <c r="D32" s="332" t="s">
        <v>26</v>
      </c>
      <c r="E32" s="332">
        <v>169</v>
      </c>
      <c r="F32" s="385" t="s">
        <v>27</v>
      </c>
      <c r="G32" s="388" t="s">
        <v>27</v>
      </c>
      <c r="H32" s="385" t="s">
        <v>27</v>
      </c>
      <c r="I32" s="620" t="s">
        <v>27</v>
      </c>
      <c r="J32" s="620" t="s">
        <v>27</v>
      </c>
      <c r="K32" s="1426"/>
      <c r="L32" s="1430"/>
    </row>
    <row r="33" spans="1:12" ht="15" customHeight="1">
      <c r="A33" s="1126"/>
      <c r="B33" s="373"/>
      <c r="C33" s="373"/>
      <c r="D33" s="373"/>
      <c r="E33" s="373"/>
      <c r="F33" s="387"/>
      <c r="G33" s="388"/>
      <c r="H33" s="387"/>
      <c r="I33" s="390"/>
      <c r="J33" s="390"/>
      <c r="K33" s="379"/>
    </row>
    <row r="34" spans="1:12" ht="15" customHeight="1">
      <c r="A34" s="1125" t="s">
        <v>682</v>
      </c>
      <c r="B34" s="332" t="s">
        <v>26</v>
      </c>
      <c r="C34" s="332">
        <v>67</v>
      </c>
      <c r="D34" s="332" t="s">
        <v>26</v>
      </c>
      <c r="E34" s="332">
        <v>172</v>
      </c>
      <c r="F34" s="1133" t="s">
        <v>27</v>
      </c>
      <c r="G34" s="385" t="s">
        <v>27</v>
      </c>
      <c r="H34" s="1133" t="s">
        <v>27</v>
      </c>
      <c r="I34" s="341" t="s">
        <v>27</v>
      </c>
      <c r="J34" s="341" t="s">
        <v>27</v>
      </c>
      <c r="K34" s="1425"/>
      <c r="L34" s="1426"/>
    </row>
    <row r="35" spans="1:12" ht="15" customHeight="1">
      <c r="A35" s="372"/>
      <c r="B35" s="373"/>
      <c r="C35" s="373"/>
      <c r="D35" s="373"/>
      <c r="E35" s="373"/>
      <c r="F35" s="341"/>
      <c r="G35" s="391"/>
      <c r="H35" s="341"/>
      <c r="I35" s="392"/>
      <c r="J35" s="392"/>
      <c r="K35" s="1426"/>
      <c r="L35" s="1426"/>
    </row>
    <row r="36" spans="1:12" ht="15" customHeight="1">
      <c r="A36" s="335" t="s">
        <v>267</v>
      </c>
      <c r="B36" s="332">
        <v>32</v>
      </c>
      <c r="C36" s="332">
        <v>68</v>
      </c>
      <c r="D36" s="332">
        <v>76</v>
      </c>
      <c r="E36" s="332">
        <v>175</v>
      </c>
      <c r="F36" s="385" t="s">
        <v>27</v>
      </c>
      <c r="G36" s="393" t="s">
        <v>27</v>
      </c>
      <c r="H36" s="385" t="s">
        <v>27</v>
      </c>
      <c r="I36" s="620" t="s">
        <v>26</v>
      </c>
      <c r="J36" s="620" t="s">
        <v>27</v>
      </c>
      <c r="K36" s="1426"/>
      <c r="L36" s="1426"/>
    </row>
    <row r="37" spans="1:12" ht="15" customHeight="1">
      <c r="A37" s="384"/>
      <c r="B37" s="373"/>
      <c r="C37" s="373"/>
      <c r="D37" s="373"/>
      <c r="E37" s="373"/>
      <c r="F37" s="387"/>
      <c r="G37" s="393"/>
      <c r="H37" s="387"/>
      <c r="I37" s="620"/>
      <c r="J37" s="340"/>
      <c r="K37" s="378"/>
    </row>
    <row r="38" spans="1:12" ht="15" customHeight="1">
      <c r="A38" s="384"/>
      <c r="B38" s="373"/>
      <c r="C38" s="373"/>
      <c r="D38" s="373"/>
      <c r="E38" s="373"/>
      <c r="F38" s="387"/>
      <c r="G38" s="393"/>
      <c r="H38" s="387"/>
      <c r="I38" s="390"/>
      <c r="J38" s="390"/>
      <c r="K38" s="379"/>
    </row>
    <row r="39" spans="1:12" ht="15" customHeight="1">
      <c r="A39" s="394" t="s">
        <v>125</v>
      </c>
      <c r="B39" s="332">
        <v>33</v>
      </c>
      <c r="C39" s="332">
        <v>69</v>
      </c>
      <c r="D39" s="332">
        <v>79</v>
      </c>
      <c r="E39" s="332">
        <v>178</v>
      </c>
      <c r="F39" s="385" t="s">
        <v>27</v>
      </c>
      <c r="G39" s="385" t="s">
        <v>27</v>
      </c>
      <c r="H39" s="385" t="s">
        <v>27</v>
      </c>
      <c r="I39" s="620" t="s">
        <v>27</v>
      </c>
      <c r="J39" s="341" t="s">
        <v>27</v>
      </c>
      <c r="K39" s="378"/>
    </row>
    <row r="40" spans="1:12" ht="15" customHeight="1">
      <c r="A40" s="395"/>
      <c r="B40" s="373"/>
      <c r="C40" s="373"/>
      <c r="D40" s="373"/>
      <c r="E40" s="373"/>
      <c r="F40" s="387"/>
      <c r="G40" s="357"/>
      <c r="H40" s="387"/>
      <c r="I40" s="392"/>
      <c r="J40" s="392"/>
      <c r="K40" s="379"/>
    </row>
    <row r="41" spans="1:12" ht="15" customHeight="1">
      <c r="A41" s="377" t="s">
        <v>456</v>
      </c>
      <c r="B41" s="332" t="s">
        <v>26</v>
      </c>
      <c r="C41" s="332">
        <v>70</v>
      </c>
      <c r="D41" s="332" t="s">
        <v>26</v>
      </c>
      <c r="E41" s="332">
        <v>181</v>
      </c>
      <c r="F41" s="385" t="s">
        <v>27</v>
      </c>
      <c r="G41" s="385" t="s">
        <v>27</v>
      </c>
      <c r="H41" s="385" t="s">
        <v>27</v>
      </c>
      <c r="I41" s="620" t="s">
        <v>27</v>
      </c>
      <c r="J41" s="620" t="s">
        <v>27</v>
      </c>
      <c r="K41" s="378"/>
    </row>
    <row r="42" spans="1:12" ht="15" customHeight="1">
      <c r="A42" s="377"/>
      <c r="B42" s="373"/>
      <c r="C42" s="373"/>
      <c r="D42" s="373"/>
      <c r="E42" s="373"/>
      <c r="F42" s="387"/>
      <c r="G42" s="391"/>
      <c r="H42" s="387"/>
      <c r="I42" s="392"/>
      <c r="J42" s="392"/>
      <c r="K42" s="379"/>
    </row>
    <row r="43" spans="1:12" ht="15" customHeight="1">
      <c r="A43" s="377" t="s">
        <v>457</v>
      </c>
      <c r="B43" s="373" t="s">
        <v>26</v>
      </c>
      <c r="C43" s="373">
        <v>71</v>
      </c>
      <c r="D43" s="373" t="s">
        <v>26</v>
      </c>
      <c r="E43" s="373">
        <v>184</v>
      </c>
      <c r="F43" s="387" t="s">
        <v>27</v>
      </c>
      <c r="G43" s="391" t="s">
        <v>27</v>
      </c>
      <c r="H43" s="387" t="s">
        <v>27</v>
      </c>
      <c r="I43" s="341" t="s">
        <v>26</v>
      </c>
      <c r="J43" s="341" t="s">
        <v>26</v>
      </c>
      <c r="K43" s="378"/>
    </row>
    <row r="44" spans="1:12" ht="15" customHeight="1">
      <c r="A44" s="374"/>
      <c r="B44" s="373"/>
      <c r="C44" s="373"/>
      <c r="D44" s="373"/>
      <c r="E44" s="373"/>
      <c r="F44" s="387"/>
      <c r="G44" s="391"/>
      <c r="H44" s="387"/>
      <c r="I44" s="341"/>
      <c r="J44" s="620"/>
      <c r="K44" s="379"/>
    </row>
    <row r="45" spans="1:12" ht="15" customHeight="1">
      <c r="A45" s="374"/>
      <c r="B45" s="373"/>
      <c r="C45" s="373"/>
      <c r="D45" s="373"/>
      <c r="E45" s="373"/>
      <c r="F45" s="391"/>
      <c r="G45" s="391"/>
      <c r="H45" s="391"/>
      <c r="I45" s="396"/>
      <c r="J45" s="388"/>
      <c r="K45" s="378"/>
    </row>
    <row r="46" spans="1:12" ht="15" customHeight="1">
      <c r="A46" s="372" t="s">
        <v>108</v>
      </c>
      <c r="B46" s="373">
        <v>34</v>
      </c>
      <c r="C46" s="373">
        <v>72</v>
      </c>
      <c r="D46" s="373">
        <v>82</v>
      </c>
      <c r="E46" s="373">
        <v>187</v>
      </c>
      <c r="F46" s="624"/>
      <c r="G46" s="624"/>
      <c r="H46" s="624"/>
      <c r="I46" s="348"/>
      <c r="J46" s="348"/>
      <c r="K46" s="379"/>
    </row>
    <row r="47" spans="1:12" ht="15" customHeight="1">
      <c r="A47" s="384"/>
      <c r="B47" s="373"/>
      <c r="C47" s="373"/>
      <c r="D47" s="373"/>
      <c r="E47" s="373"/>
      <c r="F47" s="391"/>
      <c r="G47" s="391"/>
      <c r="H47" s="391"/>
      <c r="I47" s="396"/>
      <c r="J47" s="397"/>
      <c r="K47" s="378"/>
    </row>
    <row r="48" spans="1:12" ht="15" customHeight="1">
      <c r="A48" s="384"/>
      <c r="B48" s="373"/>
      <c r="C48" s="373"/>
      <c r="D48" s="373"/>
      <c r="E48" s="373"/>
      <c r="F48" s="391"/>
      <c r="G48" s="391"/>
      <c r="H48" s="391"/>
      <c r="I48" s="357"/>
      <c r="J48" s="357"/>
      <c r="K48" s="379"/>
    </row>
    <row r="49" spans="1:11" ht="15" customHeight="1">
      <c r="A49" s="398" t="s">
        <v>127</v>
      </c>
      <c r="B49" s="373">
        <v>35</v>
      </c>
      <c r="C49" s="373">
        <v>73</v>
      </c>
      <c r="D49" s="373">
        <v>85</v>
      </c>
      <c r="E49" s="373">
        <v>190</v>
      </c>
      <c r="F49" s="620"/>
      <c r="G49" s="620"/>
      <c r="H49" s="620"/>
      <c r="I49" s="620"/>
      <c r="J49" s="620"/>
      <c r="K49" s="378"/>
    </row>
    <row r="50" spans="1:11" ht="15" customHeight="1">
      <c r="A50" s="384"/>
      <c r="B50" s="373"/>
      <c r="C50" s="373"/>
      <c r="D50" s="373"/>
      <c r="E50" s="373"/>
      <c r="F50" s="391"/>
      <c r="G50" s="391"/>
      <c r="H50" s="391"/>
      <c r="I50" s="357"/>
      <c r="J50" s="357"/>
      <c r="K50" s="379"/>
    </row>
    <row r="51" spans="1:11" ht="15" customHeight="1">
      <c r="A51" s="384"/>
      <c r="B51" s="373"/>
      <c r="C51" s="373"/>
      <c r="D51" s="373"/>
      <c r="E51" s="373"/>
      <c r="F51" s="387"/>
      <c r="G51" s="391"/>
      <c r="H51" s="387"/>
      <c r="I51" s="389"/>
      <c r="J51" s="389"/>
      <c r="K51" s="378"/>
    </row>
    <row r="52" spans="1:11" ht="15" customHeight="1">
      <c r="A52" s="372" t="s">
        <v>128</v>
      </c>
      <c r="B52" s="373">
        <v>36</v>
      </c>
      <c r="C52" s="373">
        <v>74</v>
      </c>
      <c r="D52" s="373">
        <v>88</v>
      </c>
      <c r="E52" s="373">
        <v>193</v>
      </c>
      <c r="F52" s="390" t="s">
        <v>27</v>
      </c>
      <c r="G52" s="391" t="s">
        <v>27</v>
      </c>
      <c r="H52" s="390" t="s">
        <v>27</v>
      </c>
      <c r="I52" s="341" t="s">
        <v>27</v>
      </c>
      <c r="J52" s="622" t="s">
        <v>26</v>
      </c>
    </row>
    <row r="53" spans="1:11" ht="15" customHeight="1">
      <c r="A53" s="384"/>
      <c r="B53" s="373"/>
      <c r="C53" s="373"/>
      <c r="D53" s="373"/>
      <c r="E53" s="373"/>
      <c r="F53" s="387"/>
      <c r="G53" s="391"/>
      <c r="H53" s="387"/>
      <c r="I53" s="396"/>
      <c r="J53" s="397"/>
    </row>
    <row r="54" spans="1:11" ht="15" customHeight="1">
      <c r="A54" s="377" t="s">
        <v>458</v>
      </c>
      <c r="B54" s="373" t="s">
        <v>26</v>
      </c>
      <c r="C54" s="373">
        <v>75</v>
      </c>
      <c r="D54" s="373" t="s">
        <v>26</v>
      </c>
      <c r="E54" s="373">
        <v>196</v>
      </c>
      <c r="F54" s="387" t="s">
        <v>27</v>
      </c>
      <c r="G54" s="391" t="s">
        <v>27</v>
      </c>
      <c r="H54" s="387" t="s">
        <v>27</v>
      </c>
      <c r="I54" s="341" t="s">
        <v>27</v>
      </c>
      <c r="J54" s="622" t="s">
        <v>26</v>
      </c>
    </row>
    <row r="55" spans="1:11" ht="15" customHeight="1">
      <c r="A55" s="377"/>
      <c r="B55" s="373"/>
      <c r="C55" s="373"/>
      <c r="D55" s="373"/>
      <c r="E55" s="373"/>
      <c r="F55" s="387"/>
      <c r="G55" s="391"/>
      <c r="H55" s="387"/>
      <c r="I55" s="357"/>
      <c r="J55" s="1132"/>
    </row>
    <row r="56" spans="1:11" ht="15" customHeight="1">
      <c r="A56" s="377" t="s">
        <v>459</v>
      </c>
      <c r="B56" s="373" t="s">
        <v>26</v>
      </c>
      <c r="C56" s="373">
        <v>76</v>
      </c>
      <c r="D56" s="373" t="s">
        <v>26</v>
      </c>
      <c r="E56" s="373">
        <v>199</v>
      </c>
      <c r="F56" s="387" t="s">
        <v>27</v>
      </c>
      <c r="G56" s="391" t="s">
        <v>27</v>
      </c>
      <c r="H56" s="387" t="s">
        <v>27</v>
      </c>
      <c r="I56" s="622" t="s">
        <v>26</v>
      </c>
      <c r="J56" s="622" t="s">
        <v>26</v>
      </c>
    </row>
    <row r="57" spans="1:11" ht="15" customHeight="1">
      <c r="A57" s="377"/>
      <c r="B57" s="373"/>
      <c r="C57" s="373"/>
      <c r="D57" s="373"/>
      <c r="E57" s="373"/>
      <c r="F57" s="387"/>
      <c r="G57" s="391"/>
      <c r="H57" s="387"/>
      <c r="I57" s="623"/>
      <c r="J57" s="620"/>
    </row>
    <row r="58" spans="1:11" ht="15" customHeight="1">
      <c r="A58" s="374"/>
      <c r="B58" s="373"/>
      <c r="C58" s="373"/>
      <c r="D58" s="373"/>
      <c r="E58" s="373"/>
      <c r="F58" s="387"/>
      <c r="G58" s="391"/>
      <c r="H58" s="387"/>
      <c r="I58" s="357"/>
      <c r="J58" s="357"/>
    </row>
    <row r="59" spans="1:11" ht="15" customHeight="1">
      <c r="A59" s="394" t="s">
        <v>86</v>
      </c>
      <c r="B59" s="332">
        <v>37</v>
      </c>
      <c r="C59" s="332">
        <v>77</v>
      </c>
      <c r="D59" s="332" t="s">
        <v>26</v>
      </c>
      <c r="E59" s="332" t="s">
        <v>26</v>
      </c>
      <c r="F59" s="385" t="s">
        <v>27</v>
      </c>
      <c r="G59" s="385" t="s">
        <v>27</v>
      </c>
      <c r="H59" s="385" t="s">
        <v>27</v>
      </c>
      <c r="I59" s="622" t="s">
        <v>27</v>
      </c>
      <c r="J59" s="620" t="s">
        <v>27</v>
      </c>
    </row>
    <row r="60" spans="1:11" ht="15" customHeight="1">
      <c r="A60" s="374"/>
      <c r="B60" s="373"/>
      <c r="C60" s="373"/>
      <c r="D60" s="373"/>
      <c r="E60" s="373"/>
      <c r="F60" s="387"/>
      <c r="G60" s="391"/>
      <c r="H60" s="387"/>
      <c r="I60" s="623"/>
      <c r="J60" s="620"/>
    </row>
    <row r="61" spans="1:11" ht="15" customHeight="1">
      <c r="A61" s="335" t="s">
        <v>87</v>
      </c>
      <c r="B61" s="332" t="s">
        <v>26</v>
      </c>
      <c r="C61" s="332">
        <v>78</v>
      </c>
      <c r="D61" s="332" t="s">
        <v>26</v>
      </c>
      <c r="E61" s="332" t="s">
        <v>26</v>
      </c>
      <c r="F61" s="385" t="s">
        <v>27</v>
      </c>
      <c r="G61" s="385" t="s">
        <v>27</v>
      </c>
      <c r="H61" s="385" t="s">
        <v>27</v>
      </c>
      <c r="I61" s="341" t="s">
        <v>27</v>
      </c>
      <c r="J61" s="341" t="s">
        <v>27</v>
      </c>
    </row>
    <row r="62" spans="1:11" ht="15" customHeight="1">
      <c r="A62" s="374"/>
      <c r="B62" s="373"/>
      <c r="C62" s="373"/>
      <c r="D62" s="373"/>
      <c r="E62" s="373"/>
      <c r="F62" s="387"/>
      <c r="G62" s="391"/>
      <c r="H62" s="387"/>
      <c r="I62" s="357"/>
      <c r="J62" s="357"/>
    </row>
    <row r="63" spans="1:11" ht="15" customHeight="1">
      <c r="A63" s="1125" t="s">
        <v>375</v>
      </c>
      <c r="B63" s="332" t="s">
        <v>654</v>
      </c>
      <c r="C63" s="332">
        <v>79</v>
      </c>
      <c r="D63" s="621" t="s">
        <v>653</v>
      </c>
      <c r="E63" s="332">
        <v>202</v>
      </c>
      <c r="F63" s="385" t="s">
        <v>27</v>
      </c>
      <c r="G63" s="385" t="s">
        <v>27</v>
      </c>
      <c r="H63" s="385" t="s">
        <v>27</v>
      </c>
      <c r="I63" s="341" t="s">
        <v>27</v>
      </c>
      <c r="J63" s="341" t="s">
        <v>27</v>
      </c>
    </row>
    <row r="64" spans="1:11" ht="15" customHeight="1">
      <c r="A64" s="374"/>
      <c r="B64" s="373"/>
      <c r="C64" s="373"/>
      <c r="D64" s="373"/>
      <c r="E64" s="373"/>
      <c r="F64" s="387"/>
      <c r="G64" s="391"/>
      <c r="H64" s="387"/>
      <c r="I64" s="357"/>
      <c r="J64" s="357"/>
    </row>
    <row r="65" spans="1:11" ht="15" customHeight="1">
      <c r="A65" s="1130" t="s">
        <v>157</v>
      </c>
      <c r="B65" s="373" t="s">
        <v>26</v>
      </c>
      <c r="C65" s="373">
        <v>80</v>
      </c>
      <c r="D65" s="373" t="s">
        <v>26</v>
      </c>
      <c r="E65" s="373">
        <v>205</v>
      </c>
      <c r="F65" s="387" t="s">
        <v>27</v>
      </c>
      <c r="G65" s="391" t="s">
        <v>27</v>
      </c>
      <c r="H65" s="387" t="s">
        <v>27</v>
      </c>
      <c r="I65" s="341" t="s">
        <v>27</v>
      </c>
      <c r="J65" s="341" t="s">
        <v>26</v>
      </c>
    </row>
    <row r="66" spans="1:11" ht="15" customHeight="1">
      <c r="A66" s="1130"/>
      <c r="B66" s="373"/>
      <c r="C66" s="373"/>
      <c r="D66" s="373"/>
      <c r="E66" s="373"/>
      <c r="F66" s="387"/>
      <c r="G66" s="391"/>
      <c r="H66" s="387"/>
      <c r="I66" s="357"/>
      <c r="J66" s="357"/>
      <c r="K66" s="378"/>
    </row>
    <row r="67" spans="1:11" ht="15" customHeight="1">
      <c r="A67" s="1129" t="s">
        <v>159</v>
      </c>
      <c r="B67" s="332" t="s">
        <v>26</v>
      </c>
      <c r="C67" s="332">
        <v>81</v>
      </c>
      <c r="D67" s="332" t="s">
        <v>26</v>
      </c>
      <c r="E67" s="332">
        <v>208</v>
      </c>
      <c r="F67" s="385" t="s">
        <v>27</v>
      </c>
      <c r="G67" s="1131" t="s">
        <v>27</v>
      </c>
      <c r="H67" s="385" t="s">
        <v>27</v>
      </c>
      <c r="I67" s="357" t="s">
        <v>27</v>
      </c>
      <c r="J67" s="357" t="s">
        <v>27</v>
      </c>
      <c r="K67" s="379"/>
    </row>
    <row r="68" spans="1:11" ht="15" customHeight="1">
      <c r="A68" s="1130"/>
      <c r="B68" s="373"/>
      <c r="C68" s="373"/>
      <c r="D68" s="373"/>
      <c r="E68" s="373"/>
      <c r="F68" s="387"/>
      <c r="G68" s="391"/>
      <c r="H68" s="387"/>
      <c r="I68" s="341"/>
      <c r="J68" s="341"/>
      <c r="K68" s="378"/>
    </row>
    <row r="69" spans="1:11" ht="15" customHeight="1">
      <c r="A69" s="1130" t="s">
        <v>174</v>
      </c>
      <c r="B69" s="373" t="s">
        <v>26</v>
      </c>
      <c r="C69" s="373">
        <v>82</v>
      </c>
      <c r="D69" s="373" t="s">
        <v>26</v>
      </c>
      <c r="E69" s="373">
        <v>211</v>
      </c>
      <c r="F69" s="385" t="s">
        <v>27</v>
      </c>
      <c r="G69" s="385" t="s">
        <v>27</v>
      </c>
      <c r="H69" s="385" t="s">
        <v>27</v>
      </c>
      <c r="I69" s="620" t="s">
        <v>27</v>
      </c>
      <c r="J69" s="341" t="s">
        <v>26</v>
      </c>
      <c r="K69" s="379"/>
    </row>
    <row r="70" spans="1:11" ht="15" customHeight="1">
      <c r="A70" s="374"/>
      <c r="B70" s="373"/>
      <c r="C70" s="373"/>
      <c r="D70" s="373"/>
      <c r="E70" s="373"/>
      <c r="F70" s="387"/>
      <c r="G70" s="391"/>
      <c r="H70" s="387"/>
      <c r="I70" s="357"/>
      <c r="J70" s="357"/>
      <c r="K70" s="378"/>
    </row>
    <row r="71" spans="1:11" ht="15" customHeight="1">
      <c r="A71" s="1129" t="s">
        <v>682</v>
      </c>
      <c r="B71" s="332" t="s">
        <v>26</v>
      </c>
      <c r="C71" s="332">
        <v>83</v>
      </c>
      <c r="D71" s="332" t="s">
        <v>26</v>
      </c>
      <c r="E71" s="332">
        <v>214</v>
      </c>
      <c r="F71" s="385" t="s">
        <v>27</v>
      </c>
      <c r="G71" s="385" t="s">
        <v>27</v>
      </c>
      <c r="H71" s="385" t="s">
        <v>27</v>
      </c>
      <c r="I71" s="620" t="s">
        <v>27</v>
      </c>
      <c r="J71" s="341" t="s">
        <v>26</v>
      </c>
      <c r="K71" s="379"/>
    </row>
    <row r="72" spans="1:11" ht="15" customHeight="1">
      <c r="A72" s="374"/>
      <c r="B72" s="373"/>
      <c r="C72" s="373"/>
      <c r="D72" s="373"/>
      <c r="E72" s="373"/>
      <c r="F72" s="387"/>
      <c r="G72" s="391"/>
      <c r="H72" s="387"/>
      <c r="I72" s="357"/>
      <c r="J72" s="357"/>
      <c r="K72" s="378"/>
    </row>
    <row r="73" spans="1:11" ht="15" customHeight="1">
      <c r="A73" s="1126" t="s">
        <v>97</v>
      </c>
      <c r="B73" s="373" t="s">
        <v>652</v>
      </c>
      <c r="C73" s="373">
        <v>84</v>
      </c>
      <c r="D73" s="348" t="s">
        <v>651</v>
      </c>
      <c r="E73" s="373">
        <v>217</v>
      </c>
      <c r="F73" s="390" t="s">
        <v>27</v>
      </c>
      <c r="G73" s="389" t="s">
        <v>27</v>
      </c>
      <c r="H73" s="390" t="s">
        <v>27</v>
      </c>
      <c r="I73" s="341" t="s">
        <v>26</v>
      </c>
      <c r="J73" s="341" t="s">
        <v>26</v>
      </c>
      <c r="K73" s="379"/>
    </row>
    <row r="74" spans="1:11" ht="15" customHeight="1">
      <c r="A74" s="374"/>
      <c r="B74" s="373"/>
      <c r="C74" s="373"/>
      <c r="D74" s="373"/>
      <c r="E74" s="373"/>
      <c r="F74" s="390"/>
      <c r="G74" s="389"/>
      <c r="H74" s="390"/>
      <c r="I74" s="620"/>
      <c r="J74" s="620"/>
      <c r="K74" s="379"/>
    </row>
    <row r="75" spans="1:11" ht="15" customHeight="1">
      <c r="A75" s="377" t="s">
        <v>454</v>
      </c>
      <c r="B75" s="373" t="s">
        <v>26</v>
      </c>
      <c r="C75" s="373">
        <v>85</v>
      </c>
      <c r="D75" s="373" t="s">
        <v>26</v>
      </c>
      <c r="E75" s="373" t="s">
        <v>26</v>
      </c>
      <c r="F75" s="390" t="s">
        <v>27</v>
      </c>
      <c r="G75" s="341" t="s">
        <v>26</v>
      </c>
      <c r="H75" s="390" t="s">
        <v>27</v>
      </c>
      <c r="I75" s="341" t="s">
        <v>26</v>
      </c>
      <c r="J75" s="341" t="s">
        <v>26</v>
      </c>
      <c r="K75" s="379"/>
    </row>
    <row r="76" spans="1:11" ht="15" customHeight="1">
      <c r="A76" s="374"/>
      <c r="B76" s="373"/>
      <c r="C76" s="373"/>
      <c r="D76" s="373"/>
      <c r="E76" s="373"/>
      <c r="F76" s="390"/>
      <c r="G76" s="389"/>
      <c r="H76" s="390"/>
      <c r="I76" s="389"/>
      <c r="J76" s="389"/>
      <c r="K76" s="379"/>
    </row>
    <row r="77" spans="1:11" ht="15" customHeight="1">
      <c r="A77" s="1126" t="s">
        <v>375</v>
      </c>
      <c r="B77" s="332" t="s">
        <v>654</v>
      </c>
      <c r="C77" s="373">
        <v>86</v>
      </c>
      <c r="D77" s="373" t="s">
        <v>653</v>
      </c>
      <c r="E77" s="373">
        <v>220</v>
      </c>
      <c r="F77" s="390" t="s">
        <v>27</v>
      </c>
      <c r="G77" s="341" t="s">
        <v>26</v>
      </c>
      <c r="H77" s="390" t="s">
        <v>27</v>
      </c>
      <c r="I77" s="341" t="s">
        <v>26</v>
      </c>
      <c r="J77" s="341" t="s">
        <v>26</v>
      </c>
      <c r="K77" s="378"/>
    </row>
    <row r="78" spans="1:11" ht="15" customHeight="1">
      <c r="A78" s="1126"/>
      <c r="B78" s="373"/>
      <c r="C78" s="373"/>
      <c r="D78" s="373"/>
      <c r="E78" s="373"/>
      <c r="F78" s="390"/>
      <c r="G78" s="389"/>
      <c r="H78" s="390"/>
      <c r="I78" s="389"/>
      <c r="J78" s="389"/>
      <c r="K78" s="379"/>
    </row>
    <row r="79" spans="1:11" ht="15" customHeight="1">
      <c r="A79" s="1126" t="s">
        <v>97</v>
      </c>
      <c r="B79" s="373" t="s">
        <v>652</v>
      </c>
      <c r="C79" s="373">
        <v>87</v>
      </c>
      <c r="D79" s="373" t="s">
        <v>651</v>
      </c>
      <c r="E79" s="373">
        <v>223</v>
      </c>
      <c r="F79" s="390" t="s">
        <v>27</v>
      </c>
      <c r="G79" s="341" t="s">
        <v>26</v>
      </c>
      <c r="H79" s="390" t="s">
        <v>27</v>
      </c>
      <c r="I79" s="341" t="s">
        <v>26</v>
      </c>
      <c r="J79" s="341" t="s">
        <v>26</v>
      </c>
      <c r="K79" s="378"/>
    </row>
    <row r="80" spans="1:11" ht="15" customHeight="1">
      <c r="A80" s="1126"/>
      <c r="B80" s="373"/>
      <c r="C80" s="373"/>
      <c r="D80" s="373"/>
      <c r="E80" s="373"/>
      <c r="F80" s="390"/>
      <c r="G80" s="389"/>
      <c r="H80" s="390"/>
      <c r="I80" s="1128"/>
      <c r="J80" s="620"/>
      <c r="K80" s="379"/>
    </row>
    <row r="81" spans="1:11" ht="15" customHeight="1">
      <c r="A81" s="374"/>
      <c r="B81" s="373"/>
      <c r="C81" s="373"/>
      <c r="D81" s="373"/>
      <c r="E81" s="373"/>
      <c r="F81" s="390"/>
      <c r="G81" s="389"/>
      <c r="H81" s="390"/>
      <c r="I81" s="1127"/>
      <c r="J81" s="622"/>
      <c r="K81" s="378"/>
    </row>
    <row r="82" spans="1:11" ht="15" customHeight="1">
      <c r="A82" s="372" t="s">
        <v>98</v>
      </c>
      <c r="B82" s="373">
        <v>40</v>
      </c>
      <c r="C82" s="373">
        <v>88</v>
      </c>
      <c r="D82" s="373" t="s">
        <v>26</v>
      </c>
      <c r="E82" s="373" t="s">
        <v>26</v>
      </c>
      <c r="F82" s="390" t="s">
        <v>27</v>
      </c>
      <c r="G82" s="389" t="s">
        <v>27</v>
      </c>
      <c r="H82" s="390" t="s">
        <v>27</v>
      </c>
      <c r="I82" s="1124" t="s">
        <v>26</v>
      </c>
      <c r="J82" s="341" t="s">
        <v>26</v>
      </c>
      <c r="K82" s="379"/>
    </row>
    <row r="83" spans="1:11" ht="15" customHeight="1">
      <c r="A83" s="374"/>
      <c r="B83" s="373"/>
      <c r="C83" s="373"/>
      <c r="D83" s="373"/>
      <c r="E83" s="373"/>
      <c r="F83" s="390"/>
      <c r="G83" s="389"/>
      <c r="H83" s="390"/>
      <c r="I83" s="1127"/>
      <c r="J83" s="622"/>
      <c r="K83" s="378"/>
    </row>
    <row r="84" spans="1:11" ht="15" customHeight="1">
      <c r="A84" s="395" t="s">
        <v>687</v>
      </c>
      <c r="B84" s="373">
        <v>41</v>
      </c>
      <c r="C84" s="373">
        <v>89</v>
      </c>
      <c r="D84" s="373">
        <v>97</v>
      </c>
      <c r="E84" s="373">
        <v>226</v>
      </c>
      <c r="F84" s="390" t="s">
        <v>27</v>
      </c>
      <c r="G84" s="389" t="s">
        <v>27</v>
      </c>
      <c r="H84" s="390" t="s">
        <v>27</v>
      </c>
      <c r="I84" s="1124" t="s">
        <v>26</v>
      </c>
      <c r="J84" s="341" t="s">
        <v>26</v>
      </c>
      <c r="K84" s="379"/>
    </row>
    <row r="85" spans="1:11" ht="15" customHeight="1">
      <c r="A85" s="384"/>
      <c r="B85" s="373"/>
      <c r="C85" s="373"/>
      <c r="D85" s="373"/>
      <c r="E85" s="373"/>
      <c r="F85" s="390"/>
      <c r="G85" s="389"/>
      <c r="H85" s="390"/>
      <c r="I85" s="1124"/>
      <c r="J85" s="341"/>
      <c r="K85" s="378"/>
    </row>
    <row r="86" spans="1:11" ht="15" customHeight="1">
      <c r="A86" s="1126" t="s">
        <v>159</v>
      </c>
      <c r="B86" s="373" t="s">
        <v>26</v>
      </c>
      <c r="C86" s="373">
        <v>90</v>
      </c>
      <c r="D86" s="373" t="s">
        <v>26</v>
      </c>
      <c r="E86" s="373">
        <v>229</v>
      </c>
      <c r="F86" s="390" t="s">
        <v>27</v>
      </c>
      <c r="G86" s="389" t="s">
        <v>27</v>
      </c>
      <c r="H86" s="390" t="s">
        <v>27</v>
      </c>
      <c r="I86" s="1124" t="s">
        <v>26</v>
      </c>
      <c r="J86" s="341" t="s">
        <v>26</v>
      </c>
    </row>
    <row r="87" spans="1:11" ht="15" customHeight="1">
      <c r="A87" s="1126"/>
      <c r="B87" s="373"/>
      <c r="C87" s="373"/>
      <c r="D87" s="373"/>
      <c r="E87" s="373"/>
      <c r="F87" s="390"/>
      <c r="G87" s="389"/>
      <c r="H87" s="390"/>
      <c r="I87" s="383"/>
      <c r="J87" s="340"/>
    </row>
    <row r="88" spans="1:11" ht="15" customHeight="1">
      <c r="A88" s="1126" t="s">
        <v>174</v>
      </c>
      <c r="B88" s="373" t="s">
        <v>26</v>
      </c>
      <c r="C88" s="373">
        <v>91</v>
      </c>
      <c r="D88" s="373" t="s">
        <v>26</v>
      </c>
      <c r="E88" s="373">
        <v>232</v>
      </c>
      <c r="F88" s="390" t="s">
        <v>27</v>
      </c>
      <c r="G88" s="389" t="s">
        <v>27</v>
      </c>
      <c r="H88" s="390" t="s">
        <v>27</v>
      </c>
      <c r="I88" s="1124" t="s">
        <v>26</v>
      </c>
      <c r="J88" s="341" t="s">
        <v>26</v>
      </c>
    </row>
    <row r="89" spans="1:11" ht="15" customHeight="1">
      <c r="A89" s="1126"/>
      <c r="B89" s="373"/>
      <c r="C89" s="373"/>
      <c r="D89" s="373"/>
      <c r="E89" s="373"/>
      <c r="F89" s="390"/>
      <c r="G89" s="389"/>
      <c r="H89" s="390"/>
      <c r="I89" s="383"/>
      <c r="J89" s="340"/>
    </row>
    <row r="90" spans="1:11" ht="15" customHeight="1">
      <c r="A90" s="1125" t="s">
        <v>682</v>
      </c>
      <c r="B90" s="373" t="s">
        <v>26</v>
      </c>
      <c r="C90" s="373">
        <v>92</v>
      </c>
      <c r="D90" s="373" t="s">
        <v>26</v>
      </c>
      <c r="E90" s="373">
        <v>235</v>
      </c>
      <c r="F90" s="390" t="s">
        <v>27</v>
      </c>
      <c r="G90" s="389" t="s">
        <v>27</v>
      </c>
      <c r="H90" s="390" t="s">
        <v>27</v>
      </c>
      <c r="I90" s="1124" t="s">
        <v>26</v>
      </c>
      <c r="J90" s="341" t="s">
        <v>26</v>
      </c>
    </row>
    <row r="91" spans="1:11" ht="15" customHeight="1">
      <c r="A91" s="374"/>
      <c r="B91" s="373"/>
      <c r="C91" s="373"/>
      <c r="D91" s="373"/>
      <c r="E91" s="373"/>
      <c r="F91" s="390"/>
      <c r="G91" s="389"/>
      <c r="H91" s="390"/>
      <c r="I91" s="383"/>
      <c r="J91" s="340"/>
    </row>
    <row r="92" spans="1:11" ht="15" customHeight="1">
      <c r="A92" s="395" t="s">
        <v>5</v>
      </c>
      <c r="B92" s="373">
        <v>42</v>
      </c>
      <c r="C92" s="373">
        <v>93</v>
      </c>
      <c r="D92" s="373">
        <v>100</v>
      </c>
      <c r="E92" s="373">
        <v>238</v>
      </c>
      <c r="F92" s="390" t="s">
        <v>27</v>
      </c>
      <c r="G92" s="389" t="s">
        <v>27</v>
      </c>
      <c r="H92" s="390" t="s">
        <v>27</v>
      </c>
      <c r="I92" s="1124" t="s">
        <v>26</v>
      </c>
      <c r="J92" s="341" t="s">
        <v>26</v>
      </c>
    </row>
    <row r="93" spans="1:11" ht="15" customHeight="1">
      <c r="A93" s="384"/>
      <c r="B93" s="373"/>
      <c r="C93" s="373"/>
      <c r="D93" s="373"/>
      <c r="E93" s="373"/>
      <c r="F93" s="390"/>
      <c r="G93" s="389"/>
      <c r="H93" s="390"/>
      <c r="I93" s="383"/>
      <c r="J93" s="340"/>
    </row>
    <row r="94" spans="1:11" ht="15" customHeight="1">
      <c r="A94" s="384"/>
      <c r="B94" s="373"/>
      <c r="C94" s="373"/>
      <c r="D94" s="373"/>
      <c r="E94" s="373"/>
      <c r="F94" s="390"/>
      <c r="G94" s="389"/>
      <c r="H94" s="390"/>
      <c r="I94" s="399"/>
      <c r="J94" s="389"/>
    </row>
    <row r="95" spans="1:11" ht="15" customHeight="1">
      <c r="A95" s="372" t="s">
        <v>376</v>
      </c>
      <c r="B95" s="373">
        <v>43</v>
      </c>
      <c r="C95" s="373">
        <v>94</v>
      </c>
      <c r="D95" s="373">
        <v>103</v>
      </c>
      <c r="E95" s="373">
        <v>241</v>
      </c>
      <c r="F95" s="390" t="s">
        <v>27</v>
      </c>
      <c r="G95" s="389" t="s">
        <v>27</v>
      </c>
      <c r="H95" s="390" t="s">
        <v>27</v>
      </c>
      <c r="I95" s="1124" t="s">
        <v>26</v>
      </c>
      <c r="J95" s="341" t="s">
        <v>26</v>
      </c>
    </row>
    <row r="96" spans="1:11" ht="15" customHeight="1">
      <c r="A96" s="384"/>
      <c r="B96" s="373"/>
      <c r="C96" s="373"/>
      <c r="D96" s="373"/>
      <c r="E96" s="373"/>
      <c r="F96" s="390"/>
      <c r="G96" s="389"/>
      <c r="H96" s="390"/>
      <c r="I96" s="389"/>
      <c r="J96" s="389"/>
    </row>
    <row r="97" spans="1:13" ht="15" customHeight="1">
      <c r="A97" s="384"/>
      <c r="B97" s="373"/>
      <c r="C97" s="373"/>
      <c r="D97" s="373"/>
      <c r="E97" s="373"/>
      <c r="F97" s="390"/>
      <c r="G97" s="389"/>
      <c r="H97" s="390"/>
      <c r="I97" s="341"/>
      <c r="J97" s="341"/>
    </row>
    <row r="98" spans="1:13" ht="15" customHeight="1">
      <c r="A98" s="372" t="s">
        <v>108</v>
      </c>
      <c r="B98" s="373">
        <v>44</v>
      </c>
      <c r="C98" s="373">
        <v>95</v>
      </c>
      <c r="D98" s="373">
        <v>106</v>
      </c>
      <c r="E98" s="373">
        <v>244</v>
      </c>
      <c r="F98" s="624"/>
      <c r="G98" s="624"/>
      <c r="H98" s="624"/>
      <c r="I98" s="348"/>
      <c r="J98" s="348"/>
    </row>
    <row r="99" spans="1:13" ht="15" customHeight="1">
      <c r="A99" s="1123"/>
      <c r="B99" s="373"/>
      <c r="C99" s="373"/>
      <c r="D99" s="373"/>
      <c r="E99" s="373"/>
      <c r="F99" s="390"/>
      <c r="G99" s="389"/>
      <c r="H99" s="390"/>
      <c r="I99" s="341"/>
      <c r="J99" s="341"/>
    </row>
    <row r="100" spans="1:13" ht="15" customHeight="1">
      <c r="A100" s="1123"/>
      <c r="B100" s="373"/>
      <c r="C100" s="373"/>
      <c r="D100" s="373"/>
      <c r="E100" s="373"/>
      <c r="F100" s="390"/>
      <c r="G100" s="389"/>
      <c r="H100" s="390"/>
      <c r="I100" s="622"/>
      <c r="J100" s="622"/>
    </row>
    <row r="101" spans="1:13" ht="15" customHeight="1">
      <c r="A101" s="400" t="s">
        <v>131</v>
      </c>
      <c r="B101" s="373">
        <v>45</v>
      </c>
      <c r="C101" s="373">
        <v>96</v>
      </c>
      <c r="D101" s="373">
        <v>109</v>
      </c>
      <c r="E101" s="373">
        <v>247</v>
      </c>
      <c r="F101" s="620"/>
      <c r="G101" s="620"/>
      <c r="H101" s="620"/>
      <c r="I101" s="620"/>
      <c r="J101" s="620"/>
    </row>
    <row r="102" spans="1:13" ht="15" customHeight="1">
      <c r="A102" s="401"/>
      <c r="B102" s="373"/>
      <c r="C102" s="373"/>
      <c r="D102" s="373"/>
      <c r="E102" s="373"/>
      <c r="F102" s="389"/>
      <c r="G102" s="389"/>
      <c r="H102" s="389"/>
      <c r="I102" s="389"/>
      <c r="J102" s="389"/>
    </row>
    <row r="103" spans="1:13" ht="15" customHeight="1">
      <c r="A103" s="401"/>
      <c r="B103" s="373"/>
      <c r="C103" s="373"/>
      <c r="D103" s="373"/>
      <c r="E103" s="373"/>
      <c r="F103" s="389"/>
      <c r="G103" s="389"/>
      <c r="H103" s="389"/>
      <c r="I103" s="357"/>
      <c r="J103" s="357"/>
    </row>
    <row r="104" spans="1:13" ht="19.5" customHeight="1">
      <c r="A104" s="402" t="s">
        <v>132</v>
      </c>
      <c r="B104" s="403">
        <v>46</v>
      </c>
      <c r="C104" s="403">
        <v>97</v>
      </c>
      <c r="D104" s="403">
        <v>112</v>
      </c>
      <c r="E104" s="403">
        <v>250</v>
      </c>
      <c r="F104" s="360"/>
      <c r="G104" s="360"/>
      <c r="H104" s="360"/>
      <c r="I104" s="360"/>
      <c r="J104" s="360"/>
    </row>
    <row r="105" spans="1:13" ht="15" customHeight="1">
      <c r="A105" s="363"/>
      <c r="B105" s="323"/>
      <c r="C105" s="323"/>
      <c r="D105" s="323"/>
      <c r="E105" s="323"/>
      <c r="F105" s="404"/>
      <c r="G105" s="404"/>
      <c r="H105" s="404"/>
      <c r="I105" s="323"/>
      <c r="J105" s="323"/>
    </row>
    <row r="106" spans="1:13">
      <c r="A106" s="147" t="s">
        <v>639</v>
      </c>
      <c r="B106" s="147"/>
      <c r="C106" s="147"/>
      <c r="D106" s="361"/>
      <c r="E106" s="331"/>
      <c r="F106" s="331"/>
      <c r="G106" s="331"/>
      <c r="H106" s="331"/>
      <c r="I106" s="331"/>
      <c r="J106" s="331"/>
      <c r="K106" s="322"/>
      <c r="L106" s="363"/>
      <c r="M106" s="363"/>
    </row>
    <row r="107" spans="1:13">
      <c r="A107" s="322" t="s">
        <v>28</v>
      </c>
      <c r="F107" s="322"/>
      <c r="G107" s="322"/>
      <c r="H107" s="322"/>
      <c r="I107" s="147"/>
      <c r="J107" s="147"/>
      <c r="K107" s="147"/>
      <c r="L107" s="362"/>
      <c r="M107" s="363"/>
    </row>
    <row r="108" spans="1:13">
      <c r="F108" s="322"/>
      <c r="G108" s="322"/>
      <c r="H108" s="322"/>
      <c r="I108" s="147"/>
      <c r="J108" s="147"/>
      <c r="K108" s="147"/>
      <c r="L108" s="362"/>
      <c r="M108" s="363"/>
    </row>
    <row r="109" spans="1:13" ht="15" customHeight="1">
      <c r="A109" s="363"/>
      <c r="B109" s="323"/>
      <c r="C109" s="323"/>
      <c r="D109" s="323"/>
      <c r="E109" s="323"/>
      <c r="F109" s="404"/>
      <c r="G109" s="404"/>
      <c r="H109" s="404"/>
      <c r="I109" s="406"/>
      <c r="J109" s="406"/>
      <c r="L109" s="363"/>
      <c r="M109" s="363"/>
    </row>
    <row r="110" spans="1:13" ht="15" customHeight="1">
      <c r="A110" s="363"/>
      <c r="B110" s="323"/>
      <c r="C110" s="323"/>
      <c r="D110" s="323"/>
      <c r="E110" s="323"/>
      <c r="F110" s="404"/>
      <c r="G110" s="404"/>
      <c r="H110" s="404"/>
      <c r="I110" s="323"/>
      <c r="J110" s="323"/>
      <c r="L110" s="363"/>
      <c r="M110" s="363"/>
    </row>
    <row r="111" spans="1:13" ht="15" customHeight="1">
      <c r="A111" s="363"/>
      <c r="B111" s="323"/>
      <c r="C111" s="323"/>
      <c r="D111" s="323"/>
      <c r="E111" s="323"/>
      <c r="F111" s="404"/>
      <c r="G111" s="404"/>
      <c r="H111" s="404"/>
      <c r="I111" s="406"/>
      <c r="J111" s="406"/>
      <c r="L111" s="363"/>
      <c r="M111" s="363"/>
    </row>
    <row r="112" spans="1:13" ht="15" customHeight="1">
      <c r="A112" s="363"/>
      <c r="B112" s="323"/>
      <c r="C112" s="323"/>
      <c r="D112" s="323"/>
      <c r="E112" s="323"/>
      <c r="F112" s="404"/>
      <c r="G112" s="404"/>
      <c r="H112" s="404"/>
      <c r="I112" s="323"/>
      <c r="J112" s="323"/>
      <c r="L112" s="363"/>
      <c r="M112" s="363"/>
    </row>
    <row r="113" spans="1:10" ht="15" customHeight="1">
      <c r="A113" s="363"/>
      <c r="B113" s="323"/>
      <c r="C113" s="323"/>
      <c r="D113" s="323"/>
      <c r="E113" s="323"/>
      <c r="F113" s="404"/>
      <c r="G113" s="404"/>
      <c r="H113" s="404"/>
      <c r="I113" s="406"/>
      <c r="J113" s="406"/>
    </row>
    <row r="114" spans="1:10" ht="15" customHeight="1">
      <c r="A114" s="363"/>
      <c r="B114" s="323"/>
      <c r="C114" s="323"/>
      <c r="D114" s="323"/>
      <c r="E114" s="323"/>
      <c r="F114" s="404"/>
      <c r="G114" s="404"/>
      <c r="H114" s="404"/>
      <c r="I114" s="323"/>
      <c r="J114" s="323"/>
    </row>
    <row r="115" spans="1:10" ht="15" customHeight="1">
      <c r="A115" s="363"/>
      <c r="B115" s="323"/>
      <c r="C115" s="323"/>
      <c r="D115" s="323"/>
      <c r="E115" s="323"/>
      <c r="F115" s="404"/>
      <c r="G115" s="404"/>
      <c r="H115" s="404"/>
      <c r="I115" s="406"/>
      <c r="J115" s="406"/>
    </row>
    <row r="116" spans="1:10" ht="15" customHeight="1">
      <c r="A116" s="363"/>
      <c r="B116" s="323"/>
      <c r="C116" s="323"/>
      <c r="D116" s="323"/>
      <c r="E116" s="323"/>
      <c r="F116" s="404"/>
      <c r="G116" s="404"/>
      <c r="H116" s="404"/>
      <c r="I116" s="323"/>
      <c r="J116" s="323"/>
    </row>
    <row r="117" spans="1:10" ht="15" customHeight="1">
      <c r="A117" s="363"/>
      <c r="B117" s="323"/>
      <c r="C117" s="323"/>
      <c r="D117" s="323"/>
      <c r="E117" s="323"/>
      <c r="F117" s="404"/>
      <c r="G117" s="404"/>
      <c r="H117" s="404"/>
      <c r="I117" s="406"/>
      <c r="J117" s="406"/>
    </row>
    <row r="118" spans="1:10" ht="15" customHeight="1">
      <c r="A118" s="363"/>
      <c r="B118" s="323"/>
      <c r="C118" s="323"/>
      <c r="D118" s="323"/>
      <c r="E118" s="323"/>
      <c r="F118" s="404"/>
      <c r="G118" s="404"/>
      <c r="H118" s="404"/>
      <c r="I118" s="323"/>
      <c r="J118" s="323"/>
    </row>
    <row r="119" spans="1:10" ht="15" customHeight="1">
      <c r="A119" s="363"/>
      <c r="B119" s="323"/>
      <c r="C119" s="323"/>
      <c r="D119" s="323"/>
      <c r="E119" s="323"/>
      <c r="F119" s="404"/>
      <c r="G119" s="404"/>
      <c r="H119" s="404"/>
      <c r="I119" s="406"/>
      <c r="J119" s="406"/>
    </row>
    <row r="120" spans="1:10" ht="15" customHeight="1">
      <c r="A120" s="363"/>
      <c r="B120" s="323"/>
      <c r="C120" s="323"/>
      <c r="D120" s="323"/>
      <c r="E120" s="323"/>
      <c r="F120" s="404"/>
      <c r="G120" s="404"/>
      <c r="H120" s="404"/>
      <c r="I120" s="323"/>
      <c r="J120" s="323"/>
    </row>
    <row r="121" spans="1:10" ht="15" customHeight="1">
      <c r="A121" s="363"/>
      <c r="B121" s="323"/>
      <c r="C121" s="323"/>
      <c r="D121" s="323"/>
      <c r="E121" s="323"/>
      <c r="F121" s="404"/>
      <c r="G121" s="404"/>
      <c r="H121" s="404"/>
      <c r="I121" s="323"/>
      <c r="J121" s="323"/>
    </row>
    <row r="122" spans="1:10" ht="15" customHeight="1">
      <c r="A122" s="363"/>
      <c r="B122" s="323"/>
      <c r="C122" s="323"/>
      <c r="D122" s="323"/>
      <c r="E122" s="323"/>
      <c r="F122" s="404"/>
      <c r="G122" s="404"/>
      <c r="H122" s="404"/>
      <c r="I122" s="406"/>
      <c r="J122" s="406"/>
    </row>
    <row r="123" spans="1:10" ht="15" customHeight="1">
      <c r="A123" s="363"/>
      <c r="B123" s="323"/>
      <c r="C123" s="323"/>
      <c r="D123" s="323"/>
      <c r="E123" s="323"/>
      <c r="F123" s="404"/>
      <c r="G123" s="323"/>
      <c r="H123" s="404"/>
      <c r="I123" s="323"/>
      <c r="J123" s="323"/>
    </row>
    <row r="124" spans="1:10" ht="15" customHeight="1">
      <c r="A124" s="363"/>
      <c r="B124" s="323"/>
      <c r="C124" s="323"/>
      <c r="D124" s="323"/>
      <c r="E124" s="323"/>
      <c r="F124" s="404"/>
      <c r="G124" s="404"/>
      <c r="H124" s="404"/>
      <c r="I124" s="406"/>
      <c r="J124" s="406"/>
    </row>
    <row r="125" spans="1:10" ht="15" customHeight="1">
      <c r="A125" s="363"/>
      <c r="B125" s="323"/>
      <c r="C125" s="323"/>
      <c r="D125" s="323"/>
      <c r="E125" s="323"/>
      <c r="F125" s="404"/>
      <c r="G125" s="404"/>
      <c r="H125" s="404"/>
      <c r="I125" s="406"/>
      <c r="J125" s="406"/>
    </row>
    <row r="126" spans="1:10" ht="15" customHeight="1">
      <c r="A126" s="363"/>
      <c r="B126" s="323"/>
      <c r="C126" s="323"/>
      <c r="D126" s="323"/>
      <c r="E126" s="323"/>
      <c r="F126" s="404"/>
      <c r="G126" s="404"/>
      <c r="H126" s="404"/>
      <c r="I126" s="323"/>
      <c r="J126" s="323"/>
    </row>
    <row r="127" spans="1:10" ht="15" customHeight="1">
      <c r="A127" s="363"/>
      <c r="B127" s="323"/>
      <c r="C127" s="323"/>
      <c r="D127" s="323"/>
      <c r="E127" s="323"/>
      <c r="F127" s="404"/>
      <c r="G127" s="404"/>
      <c r="H127" s="404"/>
      <c r="I127" s="406"/>
      <c r="J127" s="406"/>
    </row>
    <row r="128" spans="1:10" ht="15" customHeight="1">
      <c r="A128" s="363"/>
      <c r="B128" s="323"/>
      <c r="C128" s="323"/>
      <c r="D128" s="323"/>
      <c r="E128" s="323"/>
      <c r="F128" s="404"/>
      <c r="G128" s="404"/>
      <c r="H128" s="404"/>
      <c r="I128" s="406"/>
      <c r="J128" s="406"/>
    </row>
    <row r="129" spans="2:10" s="363" customFormat="1" ht="15" customHeight="1">
      <c r="B129" s="323"/>
      <c r="C129" s="323"/>
      <c r="D129" s="323"/>
      <c r="E129" s="323"/>
      <c r="F129" s="404"/>
      <c r="G129" s="404"/>
      <c r="H129" s="404"/>
      <c r="I129" s="323"/>
      <c r="J129" s="323"/>
    </row>
    <row r="130" spans="2:10" s="363" customFormat="1" ht="15" customHeight="1">
      <c r="B130" s="323"/>
      <c r="C130" s="323"/>
      <c r="D130" s="323"/>
      <c r="E130" s="323"/>
      <c r="F130" s="404"/>
      <c r="G130" s="404"/>
      <c r="H130" s="404"/>
      <c r="I130" s="406"/>
      <c r="J130" s="406"/>
    </row>
    <row r="131" spans="2:10" s="363" customFormat="1" ht="15" customHeight="1">
      <c r="B131" s="323"/>
      <c r="C131" s="323"/>
      <c r="D131" s="323"/>
      <c r="E131" s="323"/>
      <c r="F131" s="404"/>
      <c r="G131" s="404"/>
      <c r="H131" s="404"/>
      <c r="I131" s="406"/>
      <c r="J131" s="406"/>
    </row>
    <row r="132" spans="2:10" s="363" customFormat="1" ht="15" customHeight="1">
      <c r="B132" s="323"/>
      <c r="C132" s="323"/>
      <c r="D132" s="323"/>
      <c r="E132" s="323"/>
      <c r="F132" s="404"/>
      <c r="G132" s="404"/>
      <c r="H132" s="404"/>
      <c r="I132" s="406"/>
      <c r="J132" s="406"/>
    </row>
    <row r="133" spans="2:10" s="363" customFormat="1" ht="15" customHeight="1">
      <c r="B133" s="323"/>
      <c r="C133" s="323"/>
      <c r="D133" s="323"/>
      <c r="E133" s="323"/>
      <c r="F133" s="404"/>
      <c r="G133" s="404"/>
      <c r="H133" s="404"/>
      <c r="I133" s="406"/>
      <c r="J133" s="406"/>
    </row>
    <row r="134" spans="2:10" s="363" customFormat="1" ht="15" customHeight="1">
      <c r="B134" s="323"/>
      <c r="C134" s="323"/>
      <c r="D134" s="323"/>
      <c r="E134" s="323"/>
      <c r="F134" s="404"/>
      <c r="G134" s="404"/>
      <c r="H134" s="404"/>
      <c r="I134" s="406"/>
      <c r="J134" s="406"/>
    </row>
    <row r="135" spans="2:10" s="363" customFormat="1" ht="15" customHeight="1">
      <c r="F135" s="404"/>
      <c r="G135" s="404"/>
      <c r="H135" s="404"/>
      <c r="I135" s="407"/>
      <c r="J135" s="407"/>
    </row>
    <row r="136" spans="2:10" s="363" customFormat="1" ht="15" customHeight="1">
      <c r="F136" s="408"/>
      <c r="G136" s="364"/>
      <c r="H136" s="408"/>
      <c r="I136" s="362"/>
      <c r="J136" s="362"/>
    </row>
    <row r="137" spans="2:10" s="363" customFormat="1" ht="15" customHeight="1">
      <c r="F137" s="408"/>
      <c r="G137" s="364"/>
      <c r="H137" s="408"/>
    </row>
    <row r="138" spans="2:10" s="363" customFormat="1" ht="15" customHeight="1">
      <c r="F138" s="408"/>
      <c r="G138" s="364"/>
      <c r="H138" s="408"/>
      <c r="I138" s="362"/>
      <c r="J138" s="362"/>
    </row>
    <row r="139" spans="2:10" s="363" customFormat="1" ht="15" customHeight="1">
      <c r="F139" s="408"/>
      <c r="G139" s="364"/>
      <c r="H139" s="408"/>
      <c r="I139" s="362"/>
      <c r="J139" s="362"/>
    </row>
    <row r="140" spans="2:10" s="363" customFormat="1" ht="15" customHeight="1">
      <c r="F140" s="408"/>
      <c r="G140" s="364"/>
      <c r="H140" s="408"/>
      <c r="I140" s="362"/>
      <c r="J140" s="362"/>
    </row>
    <row r="141" spans="2:10" s="363" customFormat="1" ht="15" customHeight="1">
      <c r="F141" s="408"/>
      <c r="G141" s="364"/>
      <c r="H141" s="408"/>
      <c r="I141" s="362"/>
      <c r="J141" s="362"/>
    </row>
    <row r="142" spans="2:10" s="363" customFormat="1" ht="15" customHeight="1">
      <c r="F142" s="408"/>
      <c r="G142" s="364"/>
      <c r="H142" s="408"/>
      <c r="I142" s="362"/>
      <c r="J142" s="362"/>
    </row>
    <row r="143" spans="2:10" s="363" customFormat="1" ht="15" customHeight="1">
      <c r="F143" s="408"/>
      <c r="G143" s="364"/>
      <c r="H143" s="408"/>
      <c r="I143" s="362"/>
      <c r="J143" s="362"/>
    </row>
    <row r="144" spans="2:10" s="363" customFormat="1" ht="15" customHeight="1">
      <c r="F144" s="408"/>
      <c r="G144" s="364"/>
      <c r="H144" s="408"/>
      <c r="I144" s="362"/>
      <c r="J144" s="362"/>
    </row>
    <row r="145" spans="6:10" s="363" customFormat="1" ht="15" customHeight="1">
      <c r="F145" s="408"/>
      <c r="G145" s="364"/>
      <c r="H145" s="408"/>
      <c r="I145" s="362"/>
      <c r="J145" s="362"/>
    </row>
    <row r="146" spans="6:10" s="363" customFormat="1" ht="15" customHeight="1">
      <c r="F146" s="364"/>
      <c r="G146" s="364"/>
      <c r="H146" s="364"/>
      <c r="I146" s="362"/>
      <c r="J146" s="362"/>
    </row>
    <row r="147" spans="6:10" s="363" customFormat="1" ht="15" customHeight="1">
      <c r="F147" s="364"/>
      <c r="G147" s="364"/>
      <c r="H147" s="364"/>
      <c r="I147" s="362"/>
      <c r="J147" s="362"/>
    </row>
    <row r="148" spans="6:10" s="363" customFormat="1" ht="15" customHeight="1">
      <c r="F148" s="364"/>
      <c r="G148" s="364"/>
      <c r="H148" s="364"/>
      <c r="I148" s="362"/>
      <c r="J148" s="362"/>
    </row>
    <row r="149" spans="6:10" s="363" customFormat="1" ht="15" customHeight="1">
      <c r="F149" s="364"/>
      <c r="G149" s="364"/>
      <c r="H149" s="364"/>
      <c r="I149" s="362"/>
      <c r="J149" s="362"/>
    </row>
    <row r="150" spans="6:10" s="363" customFormat="1" ht="15" customHeight="1">
      <c r="F150" s="364"/>
      <c r="G150" s="364"/>
      <c r="H150" s="364"/>
      <c r="I150" s="362"/>
      <c r="J150" s="362"/>
    </row>
    <row r="151" spans="6:10" s="363" customFormat="1" ht="15" customHeight="1">
      <c r="F151" s="364"/>
      <c r="G151" s="364"/>
      <c r="H151" s="364"/>
      <c r="I151" s="362"/>
      <c r="J151" s="362"/>
    </row>
    <row r="152" spans="6:10" s="363" customFormat="1" ht="15" customHeight="1">
      <c r="F152" s="364"/>
      <c r="G152" s="364"/>
      <c r="H152" s="364"/>
      <c r="I152" s="362"/>
      <c r="J152" s="362"/>
    </row>
    <row r="153" spans="6:10" s="363" customFormat="1" ht="15" customHeight="1">
      <c r="F153" s="364"/>
      <c r="G153" s="364"/>
      <c r="H153" s="364"/>
      <c r="I153" s="362"/>
      <c r="J153" s="362"/>
    </row>
    <row r="154" spans="6:10" s="363" customFormat="1" ht="15" customHeight="1">
      <c r="F154" s="364"/>
      <c r="G154" s="364"/>
      <c r="H154" s="364"/>
      <c r="I154" s="362"/>
      <c r="J154" s="362"/>
    </row>
    <row r="155" spans="6:10" s="363" customFormat="1" ht="15" customHeight="1">
      <c r="F155" s="364"/>
      <c r="G155" s="364"/>
      <c r="H155" s="364"/>
      <c r="I155" s="362"/>
      <c r="J155" s="362"/>
    </row>
    <row r="156" spans="6:10" s="363" customFormat="1" ht="15" customHeight="1">
      <c r="F156" s="364"/>
      <c r="G156" s="364"/>
      <c r="H156" s="364"/>
      <c r="I156" s="362"/>
      <c r="J156" s="362"/>
    </row>
    <row r="157" spans="6:10" s="363" customFormat="1" ht="15" customHeight="1">
      <c r="F157" s="364"/>
      <c r="G157" s="364"/>
      <c r="H157" s="364"/>
      <c r="I157" s="362"/>
      <c r="J157" s="362"/>
    </row>
    <row r="158" spans="6:10" s="363" customFormat="1" ht="15" customHeight="1">
      <c r="F158" s="364"/>
      <c r="G158" s="364"/>
      <c r="H158" s="364"/>
      <c r="I158" s="362"/>
      <c r="J158" s="362"/>
    </row>
    <row r="159" spans="6:10" s="363" customFormat="1" ht="15" customHeight="1">
      <c r="F159" s="364"/>
      <c r="G159" s="364"/>
      <c r="H159" s="364"/>
      <c r="I159" s="362"/>
      <c r="J159" s="362"/>
    </row>
    <row r="160" spans="6:10" s="363" customFormat="1" ht="15" customHeight="1">
      <c r="F160" s="364"/>
      <c r="G160" s="364"/>
      <c r="H160" s="364"/>
      <c r="I160" s="362"/>
      <c r="J160" s="362"/>
    </row>
    <row r="161" spans="2:12" s="363" customFormat="1" ht="15" customHeight="1">
      <c r="F161" s="364"/>
      <c r="G161" s="364"/>
      <c r="H161" s="364"/>
      <c r="I161" s="362"/>
      <c r="J161" s="362"/>
    </row>
    <row r="162" spans="2:12" s="363" customFormat="1" ht="15" customHeight="1">
      <c r="F162" s="364"/>
      <c r="G162" s="364"/>
      <c r="H162" s="364"/>
      <c r="I162" s="362"/>
      <c r="J162" s="362"/>
    </row>
    <row r="163" spans="2:12" s="363" customFormat="1" ht="15" customHeight="1">
      <c r="F163" s="364"/>
      <c r="G163" s="364"/>
      <c r="H163" s="364"/>
      <c r="I163" s="362"/>
      <c r="J163" s="362"/>
    </row>
    <row r="164" spans="2:12" s="363" customFormat="1" ht="15" customHeight="1">
      <c r="F164" s="364"/>
      <c r="G164" s="364"/>
      <c r="H164" s="364"/>
      <c r="I164" s="362"/>
      <c r="J164" s="362"/>
    </row>
    <row r="165" spans="2:12" s="363" customFormat="1" ht="15" customHeight="1">
      <c r="F165" s="364"/>
      <c r="G165" s="364"/>
      <c r="H165" s="364"/>
      <c r="I165" s="362"/>
      <c r="J165" s="362"/>
    </row>
    <row r="166" spans="2:12" s="363" customFormat="1" ht="15" customHeight="1">
      <c r="F166" s="364"/>
      <c r="G166" s="364"/>
      <c r="H166" s="364"/>
      <c r="I166" s="362"/>
      <c r="J166" s="362"/>
    </row>
    <row r="167" spans="2:12" s="363" customFormat="1" ht="15" customHeight="1">
      <c r="F167" s="364"/>
      <c r="G167" s="364"/>
      <c r="H167" s="364"/>
      <c r="I167" s="362"/>
      <c r="J167" s="362"/>
    </row>
    <row r="168" spans="2:12" s="363" customFormat="1" ht="15" customHeight="1">
      <c r="F168" s="364"/>
      <c r="G168" s="364"/>
      <c r="H168" s="364"/>
      <c r="I168" s="362"/>
      <c r="J168" s="362"/>
    </row>
    <row r="169" spans="2:12" s="363" customFormat="1" ht="15" customHeight="1">
      <c r="F169" s="364"/>
      <c r="G169" s="364"/>
      <c r="H169" s="364"/>
      <c r="I169" s="362"/>
      <c r="J169" s="362"/>
    </row>
    <row r="170" spans="2:12" s="363" customFormat="1" ht="15" customHeight="1">
      <c r="F170" s="364"/>
      <c r="G170" s="364"/>
      <c r="H170" s="364"/>
      <c r="I170" s="362"/>
      <c r="J170" s="362"/>
    </row>
    <row r="171" spans="2:12" s="363" customFormat="1" ht="15" customHeight="1">
      <c r="F171" s="364"/>
      <c r="G171" s="364"/>
      <c r="H171" s="364"/>
      <c r="I171" s="362"/>
      <c r="J171" s="362"/>
    </row>
    <row r="172" spans="2:12" s="363" customFormat="1" ht="15" customHeight="1">
      <c r="F172" s="364"/>
      <c r="G172" s="364"/>
      <c r="H172" s="364"/>
      <c r="I172" s="362"/>
      <c r="J172" s="362"/>
    </row>
    <row r="173" spans="2:12" s="363" customFormat="1">
      <c r="F173" s="364"/>
      <c r="G173" s="364"/>
      <c r="H173" s="364"/>
      <c r="I173" s="362"/>
      <c r="J173" s="362"/>
    </row>
    <row r="174" spans="2:12" s="363" customFormat="1">
      <c r="F174" s="364"/>
      <c r="G174" s="364"/>
      <c r="H174" s="364"/>
      <c r="I174" s="362"/>
      <c r="J174" s="362"/>
    </row>
    <row r="175" spans="2:12" s="363" customFormat="1">
      <c r="F175" s="364"/>
      <c r="G175" s="364"/>
      <c r="H175" s="364"/>
      <c r="I175" s="362"/>
      <c r="J175" s="362"/>
    </row>
    <row r="176" spans="2:12">
      <c r="B176" s="363"/>
      <c r="C176" s="363"/>
      <c r="D176" s="363"/>
      <c r="E176" s="363"/>
      <c r="I176" s="405"/>
      <c r="J176" s="147"/>
      <c r="L176" s="363"/>
    </row>
    <row r="177" spans="2:12">
      <c r="B177" s="363"/>
      <c r="C177" s="363"/>
      <c r="D177" s="363"/>
      <c r="E177" s="363"/>
      <c r="I177" s="405"/>
      <c r="J177" s="147"/>
      <c r="L177" s="363"/>
    </row>
    <row r="178" spans="2:12">
      <c r="B178" s="363"/>
      <c r="C178" s="363"/>
      <c r="D178" s="363"/>
      <c r="E178" s="363"/>
      <c r="I178" s="405"/>
      <c r="J178" s="147"/>
      <c r="L178" s="363"/>
    </row>
    <row r="179" spans="2:12">
      <c r="B179" s="363"/>
      <c r="C179" s="363"/>
      <c r="D179" s="363"/>
      <c r="E179" s="363"/>
      <c r="I179" s="405"/>
      <c r="J179" s="147"/>
      <c r="L179" s="363"/>
    </row>
    <row r="180" spans="2:12">
      <c r="B180" s="363"/>
      <c r="C180" s="363"/>
      <c r="D180" s="363"/>
      <c r="E180" s="363"/>
      <c r="I180" s="405"/>
      <c r="J180" s="147"/>
      <c r="L180" s="363"/>
    </row>
    <row r="181" spans="2:12">
      <c r="B181" s="363"/>
      <c r="C181" s="363"/>
      <c r="D181" s="363"/>
      <c r="E181" s="363"/>
      <c r="I181" s="405"/>
      <c r="J181" s="147"/>
      <c r="L181" s="363"/>
    </row>
    <row r="182" spans="2:12">
      <c r="B182" s="363"/>
      <c r="C182" s="363"/>
      <c r="D182" s="363"/>
      <c r="E182" s="363"/>
      <c r="I182" s="405"/>
      <c r="J182" s="147"/>
      <c r="L182" s="363"/>
    </row>
    <row r="183" spans="2:12">
      <c r="B183" s="363"/>
      <c r="C183" s="363"/>
      <c r="D183" s="363"/>
      <c r="E183" s="363"/>
      <c r="I183" s="405"/>
      <c r="J183" s="147"/>
      <c r="L183" s="363"/>
    </row>
    <row r="184" spans="2:12">
      <c r="B184" s="363"/>
      <c r="C184" s="363"/>
      <c r="D184" s="363"/>
      <c r="E184" s="363"/>
      <c r="I184" s="405"/>
      <c r="J184" s="147"/>
      <c r="L184" s="363"/>
    </row>
    <row r="185" spans="2:12">
      <c r="B185" s="363"/>
      <c r="C185" s="363"/>
      <c r="D185" s="363"/>
      <c r="E185" s="363"/>
      <c r="I185" s="405"/>
      <c r="J185" s="147"/>
      <c r="L185" s="363"/>
    </row>
    <row r="186" spans="2:12">
      <c r="B186" s="363"/>
      <c r="C186" s="363"/>
      <c r="D186" s="363"/>
      <c r="E186" s="363"/>
      <c r="I186" s="405"/>
      <c r="J186" s="147"/>
      <c r="L186" s="363"/>
    </row>
    <row r="187" spans="2:12">
      <c r="B187" s="363"/>
      <c r="C187" s="363"/>
      <c r="D187" s="363"/>
      <c r="E187" s="363"/>
      <c r="I187" s="405"/>
      <c r="J187" s="147"/>
      <c r="L187" s="363"/>
    </row>
    <row r="188" spans="2:12">
      <c r="B188" s="363"/>
      <c r="C188" s="363"/>
      <c r="D188" s="363"/>
      <c r="E188" s="363"/>
      <c r="I188" s="405"/>
      <c r="J188" s="147"/>
      <c r="L188" s="363"/>
    </row>
    <row r="189" spans="2:12">
      <c r="B189" s="363"/>
      <c r="C189" s="363"/>
      <c r="D189" s="363"/>
      <c r="E189" s="363"/>
      <c r="I189" s="405"/>
      <c r="J189" s="147"/>
      <c r="L189" s="363"/>
    </row>
    <row r="190" spans="2:12">
      <c r="B190" s="363"/>
      <c r="C190" s="363"/>
      <c r="D190" s="363"/>
      <c r="E190" s="363"/>
      <c r="I190" s="405"/>
      <c r="J190" s="147"/>
      <c r="L190" s="363"/>
    </row>
    <row r="191" spans="2:12">
      <c r="B191" s="363"/>
      <c r="C191" s="363"/>
      <c r="D191" s="363"/>
      <c r="E191" s="363"/>
      <c r="I191" s="405"/>
      <c r="J191" s="147"/>
      <c r="L191" s="363"/>
    </row>
    <row r="192" spans="2:12">
      <c r="B192" s="363"/>
      <c r="C192" s="363"/>
      <c r="D192" s="363"/>
      <c r="E192" s="363"/>
      <c r="I192" s="405"/>
      <c r="J192" s="147"/>
      <c r="L192" s="363"/>
    </row>
    <row r="193" spans="2:12">
      <c r="B193" s="363"/>
      <c r="C193" s="363"/>
      <c r="D193" s="363"/>
      <c r="E193" s="363"/>
      <c r="I193" s="405"/>
      <c r="J193" s="147"/>
      <c r="L193" s="363"/>
    </row>
    <row r="194" spans="2:12">
      <c r="B194" s="363"/>
      <c r="C194" s="363"/>
      <c r="D194" s="363"/>
      <c r="E194" s="363"/>
      <c r="I194" s="405"/>
      <c r="J194" s="147"/>
      <c r="L194" s="363"/>
    </row>
    <row r="195" spans="2:12">
      <c r="B195" s="363"/>
      <c r="C195" s="363"/>
      <c r="D195" s="363"/>
      <c r="E195" s="363"/>
      <c r="I195" s="405"/>
      <c r="J195" s="147"/>
      <c r="L195" s="363"/>
    </row>
    <row r="196" spans="2:12">
      <c r="B196" s="363"/>
      <c r="C196" s="363"/>
      <c r="D196" s="363"/>
      <c r="E196" s="363"/>
      <c r="L196" s="363"/>
    </row>
    <row r="197" spans="2:12">
      <c r="B197" s="363"/>
      <c r="C197" s="363"/>
      <c r="D197" s="363"/>
      <c r="E197" s="363"/>
      <c r="L197" s="363"/>
    </row>
    <row r="198" spans="2:12">
      <c r="B198" s="363"/>
      <c r="C198" s="363"/>
      <c r="D198" s="363"/>
      <c r="E198" s="363"/>
      <c r="L198" s="363"/>
    </row>
    <row r="199" spans="2:12">
      <c r="B199" s="363"/>
      <c r="C199" s="363"/>
      <c r="D199" s="363"/>
      <c r="E199" s="363"/>
      <c r="L199" s="363"/>
    </row>
    <row r="200" spans="2:12">
      <c r="B200" s="363"/>
      <c r="C200" s="363"/>
      <c r="D200" s="363"/>
      <c r="E200" s="363"/>
      <c r="L200" s="363"/>
    </row>
    <row r="201" spans="2:12">
      <c r="B201" s="363"/>
      <c r="C201" s="363"/>
      <c r="D201" s="363"/>
      <c r="E201" s="363"/>
      <c r="L201" s="363"/>
    </row>
    <row r="202" spans="2:12">
      <c r="B202" s="363"/>
      <c r="C202" s="363"/>
      <c r="D202" s="363"/>
      <c r="E202" s="363"/>
      <c r="L202" s="363"/>
    </row>
    <row r="203" spans="2:12">
      <c r="B203" s="363"/>
      <c r="C203" s="363"/>
      <c r="D203" s="363"/>
      <c r="E203" s="363"/>
      <c r="L203" s="363"/>
    </row>
    <row r="204" spans="2:12">
      <c r="B204" s="363"/>
      <c r="C204" s="363"/>
      <c r="D204" s="363"/>
      <c r="E204" s="363"/>
      <c r="L204" s="363"/>
    </row>
    <row r="205" spans="2:12">
      <c r="B205" s="363"/>
      <c r="C205" s="363"/>
      <c r="D205" s="363"/>
      <c r="E205" s="363"/>
      <c r="L205" s="363"/>
    </row>
    <row r="206" spans="2:12">
      <c r="B206" s="363"/>
      <c r="C206" s="363"/>
      <c r="D206" s="363"/>
      <c r="E206" s="363"/>
      <c r="L206" s="363"/>
    </row>
    <row r="207" spans="2:12">
      <c r="B207" s="363"/>
      <c r="C207" s="363"/>
      <c r="D207" s="363"/>
      <c r="E207" s="363"/>
      <c r="L207" s="363"/>
    </row>
    <row r="208" spans="2:12">
      <c r="B208" s="363"/>
      <c r="C208" s="363"/>
      <c r="D208" s="363"/>
      <c r="E208" s="363"/>
      <c r="L208" s="363"/>
    </row>
    <row r="209" spans="2:12">
      <c r="B209" s="363"/>
      <c r="C209" s="363"/>
      <c r="D209" s="363"/>
      <c r="E209" s="363"/>
      <c r="L209" s="363"/>
    </row>
    <row r="210" spans="2:12">
      <c r="B210" s="363"/>
      <c r="C210" s="363"/>
      <c r="D210" s="363"/>
      <c r="E210" s="363"/>
      <c r="L210" s="363"/>
    </row>
    <row r="211" spans="2:12">
      <c r="B211" s="363"/>
      <c r="C211" s="363"/>
      <c r="D211" s="363"/>
      <c r="E211" s="363"/>
      <c r="L211" s="363"/>
    </row>
    <row r="212" spans="2:12">
      <c r="B212" s="363"/>
      <c r="C212" s="363"/>
      <c r="D212" s="363"/>
      <c r="E212" s="363"/>
      <c r="L212" s="363"/>
    </row>
    <row r="213" spans="2:12">
      <c r="B213" s="363"/>
      <c r="C213" s="363"/>
      <c r="D213" s="363"/>
      <c r="E213" s="363"/>
      <c r="L213" s="363"/>
    </row>
    <row r="214" spans="2:12">
      <c r="B214" s="363"/>
      <c r="C214" s="363"/>
      <c r="D214" s="363"/>
      <c r="E214" s="363"/>
      <c r="L214" s="363"/>
    </row>
    <row r="215" spans="2:12">
      <c r="B215" s="363"/>
      <c r="C215" s="363"/>
      <c r="D215" s="363"/>
      <c r="E215" s="363"/>
      <c r="L215" s="363"/>
    </row>
    <row r="216" spans="2:12">
      <c r="B216" s="363"/>
      <c r="C216" s="363"/>
      <c r="D216" s="363"/>
      <c r="E216" s="363"/>
      <c r="L216" s="363"/>
    </row>
    <row r="217" spans="2:12">
      <c r="B217" s="363"/>
      <c r="C217" s="363"/>
      <c r="D217" s="363"/>
      <c r="E217" s="363"/>
      <c r="L217" s="363"/>
    </row>
    <row r="218" spans="2:12">
      <c r="B218" s="363"/>
      <c r="C218" s="363"/>
      <c r="D218" s="363"/>
      <c r="E218" s="363"/>
      <c r="L218" s="363"/>
    </row>
    <row r="219" spans="2:12">
      <c r="B219" s="363"/>
      <c r="C219" s="363"/>
      <c r="D219" s="363"/>
      <c r="E219" s="363"/>
      <c r="L219" s="363"/>
    </row>
    <row r="220" spans="2:12">
      <c r="B220" s="363"/>
      <c r="C220" s="363"/>
      <c r="D220" s="363"/>
      <c r="E220" s="363"/>
      <c r="L220" s="363"/>
    </row>
    <row r="221" spans="2:12">
      <c r="B221" s="363"/>
      <c r="C221" s="363"/>
      <c r="D221" s="363"/>
      <c r="E221" s="363"/>
      <c r="L221" s="363"/>
    </row>
    <row r="222" spans="2:12">
      <c r="B222" s="363"/>
      <c r="C222" s="363"/>
      <c r="D222" s="363"/>
      <c r="E222" s="363"/>
      <c r="L222" s="363"/>
    </row>
    <row r="223" spans="2:12">
      <c r="B223" s="363"/>
      <c r="C223" s="363"/>
      <c r="D223" s="363"/>
      <c r="E223" s="363"/>
      <c r="L223" s="363"/>
    </row>
    <row r="224" spans="2:12">
      <c r="B224" s="363"/>
      <c r="C224" s="363"/>
      <c r="D224" s="363"/>
      <c r="E224" s="363"/>
      <c r="L224" s="363"/>
    </row>
    <row r="225" spans="2:12">
      <c r="B225" s="363"/>
      <c r="C225" s="363"/>
      <c r="D225" s="363"/>
      <c r="E225" s="363"/>
      <c r="L225" s="363"/>
    </row>
    <row r="226" spans="2:12">
      <c r="B226" s="363"/>
      <c r="C226" s="363"/>
      <c r="D226" s="363"/>
      <c r="E226" s="363"/>
      <c r="L226" s="363"/>
    </row>
    <row r="227" spans="2:12">
      <c r="B227" s="363"/>
      <c r="C227" s="363"/>
      <c r="D227" s="363"/>
      <c r="E227" s="363"/>
      <c r="L227" s="363"/>
    </row>
    <row r="228" spans="2:12">
      <c r="B228" s="363"/>
      <c r="C228" s="363"/>
      <c r="D228" s="363"/>
      <c r="E228" s="363"/>
      <c r="L228" s="363"/>
    </row>
    <row r="229" spans="2:12">
      <c r="B229" s="363"/>
      <c r="C229" s="363"/>
      <c r="D229" s="363"/>
      <c r="E229" s="363"/>
      <c r="L229" s="363"/>
    </row>
    <row r="230" spans="2:12">
      <c r="B230" s="363"/>
      <c r="C230" s="363"/>
      <c r="D230" s="363"/>
      <c r="E230" s="363"/>
      <c r="L230" s="363"/>
    </row>
    <row r="231" spans="2:12">
      <c r="B231" s="363"/>
      <c r="C231" s="363"/>
      <c r="D231" s="363"/>
      <c r="E231" s="363"/>
      <c r="L231" s="363"/>
    </row>
    <row r="232" spans="2:12">
      <c r="B232" s="363"/>
      <c r="C232" s="363"/>
      <c r="D232" s="363"/>
      <c r="E232" s="363"/>
      <c r="L232" s="363"/>
    </row>
    <row r="233" spans="2:12">
      <c r="B233" s="363"/>
      <c r="C233" s="363"/>
      <c r="D233" s="363"/>
      <c r="E233" s="363"/>
      <c r="L233" s="363"/>
    </row>
    <row r="234" spans="2:12">
      <c r="B234" s="363"/>
      <c r="C234" s="363"/>
      <c r="D234" s="363"/>
      <c r="E234" s="363"/>
      <c r="L234" s="363"/>
    </row>
    <row r="235" spans="2:12">
      <c r="B235" s="363"/>
      <c r="C235" s="363"/>
      <c r="D235" s="363"/>
      <c r="E235" s="363"/>
      <c r="L235" s="363"/>
    </row>
    <row r="236" spans="2:12">
      <c r="B236" s="363"/>
      <c r="C236" s="363"/>
      <c r="D236" s="363"/>
      <c r="E236" s="363"/>
      <c r="L236" s="363"/>
    </row>
    <row r="237" spans="2:12">
      <c r="B237" s="363"/>
      <c r="C237" s="363"/>
      <c r="D237" s="363"/>
      <c r="E237" s="363"/>
      <c r="L237" s="363"/>
    </row>
    <row r="238" spans="2:12">
      <c r="B238" s="363"/>
      <c r="C238" s="363"/>
      <c r="D238" s="363"/>
      <c r="E238" s="363"/>
      <c r="L238" s="363"/>
    </row>
    <row r="239" spans="2:12">
      <c r="B239" s="363"/>
      <c r="C239" s="363"/>
      <c r="D239" s="363"/>
      <c r="E239" s="363"/>
      <c r="L239" s="363"/>
    </row>
    <row r="240" spans="2:12">
      <c r="B240" s="363"/>
      <c r="C240" s="363"/>
      <c r="D240" s="363"/>
      <c r="E240" s="363"/>
      <c r="L240" s="363"/>
    </row>
    <row r="241" spans="2:12">
      <c r="B241" s="363"/>
      <c r="C241" s="363"/>
      <c r="D241" s="363"/>
      <c r="E241" s="363"/>
      <c r="L241" s="363"/>
    </row>
    <row r="242" spans="2:12">
      <c r="B242" s="363"/>
      <c r="C242" s="363"/>
      <c r="D242" s="363"/>
      <c r="E242" s="363"/>
      <c r="L242" s="363"/>
    </row>
    <row r="243" spans="2:12">
      <c r="B243" s="363"/>
      <c r="C243" s="363"/>
      <c r="D243" s="363"/>
      <c r="E243" s="363"/>
      <c r="L243" s="363"/>
    </row>
    <row r="244" spans="2:12">
      <c r="B244" s="363"/>
      <c r="C244" s="363"/>
      <c r="D244" s="363"/>
      <c r="E244" s="363"/>
      <c r="L244" s="363"/>
    </row>
    <row r="245" spans="2:12">
      <c r="B245" s="363"/>
      <c r="C245" s="363"/>
      <c r="D245" s="363"/>
      <c r="E245" s="363"/>
      <c r="L245" s="363"/>
    </row>
    <row r="246" spans="2:12">
      <c r="B246" s="363"/>
      <c r="C246" s="363"/>
      <c r="D246" s="363"/>
      <c r="E246" s="363"/>
      <c r="L246" s="363"/>
    </row>
    <row r="247" spans="2:12">
      <c r="B247" s="363"/>
      <c r="C247" s="363"/>
      <c r="D247" s="363"/>
      <c r="E247" s="363"/>
      <c r="L247" s="363"/>
    </row>
    <row r="248" spans="2:12">
      <c r="B248" s="363"/>
      <c r="C248" s="363"/>
      <c r="D248" s="363"/>
      <c r="E248" s="363"/>
      <c r="L248" s="363"/>
    </row>
    <row r="249" spans="2:12">
      <c r="B249" s="363"/>
      <c r="C249" s="363"/>
      <c r="D249" s="363"/>
      <c r="E249" s="363"/>
      <c r="L249" s="363"/>
    </row>
    <row r="250" spans="2:12">
      <c r="B250" s="363"/>
      <c r="C250" s="363"/>
      <c r="D250" s="363"/>
      <c r="E250" s="363"/>
      <c r="L250" s="363"/>
    </row>
    <row r="251" spans="2:12">
      <c r="B251" s="363"/>
      <c r="C251" s="363"/>
      <c r="D251" s="363"/>
      <c r="E251" s="363"/>
      <c r="L251" s="363"/>
    </row>
    <row r="252" spans="2:12">
      <c r="B252" s="363"/>
      <c r="C252" s="363"/>
      <c r="D252" s="363"/>
      <c r="E252" s="363"/>
      <c r="L252" s="363"/>
    </row>
    <row r="253" spans="2:12">
      <c r="B253" s="363"/>
      <c r="C253" s="363"/>
      <c r="D253" s="363"/>
      <c r="E253" s="363"/>
      <c r="L253" s="363"/>
    </row>
    <row r="254" spans="2:12">
      <c r="B254" s="363"/>
      <c r="C254" s="363"/>
      <c r="D254" s="363"/>
      <c r="E254" s="363"/>
      <c r="L254" s="363"/>
    </row>
    <row r="255" spans="2:12">
      <c r="B255" s="363"/>
      <c r="C255" s="363"/>
      <c r="D255" s="363"/>
      <c r="E255" s="363"/>
      <c r="L255" s="363"/>
    </row>
    <row r="256" spans="2:12">
      <c r="B256" s="363"/>
      <c r="C256" s="363"/>
      <c r="D256" s="363"/>
      <c r="E256" s="363"/>
      <c r="L256" s="363"/>
    </row>
    <row r="257" spans="2:12">
      <c r="B257" s="363"/>
      <c r="C257" s="363"/>
      <c r="D257" s="363"/>
      <c r="E257" s="363"/>
      <c r="L257" s="363"/>
    </row>
    <row r="258" spans="2:12">
      <c r="B258" s="363"/>
      <c r="C258" s="363"/>
      <c r="D258" s="363"/>
      <c r="E258" s="363"/>
      <c r="L258" s="363"/>
    </row>
    <row r="259" spans="2:12">
      <c r="B259" s="363"/>
      <c r="C259" s="363"/>
      <c r="D259" s="363"/>
      <c r="E259" s="363"/>
      <c r="L259" s="363"/>
    </row>
    <row r="260" spans="2:12">
      <c r="B260" s="363"/>
      <c r="C260" s="363"/>
      <c r="D260" s="363"/>
      <c r="E260" s="363"/>
      <c r="L260" s="363"/>
    </row>
    <row r="261" spans="2:12">
      <c r="B261" s="363"/>
      <c r="C261" s="363"/>
      <c r="D261" s="363"/>
      <c r="E261" s="363"/>
      <c r="L261" s="363"/>
    </row>
    <row r="262" spans="2:12">
      <c r="B262" s="363"/>
      <c r="C262" s="363"/>
      <c r="D262" s="363"/>
      <c r="E262" s="363"/>
      <c r="L262" s="363"/>
    </row>
    <row r="263" spans="2:12">
      <c r="B263" s="363"/>
      <c r="C263" s="363"/>
      <c r="D263" s="363"/>
      <c r="E263" s="363"/>
      <c r="L263" s="363"/>
    </row>
    <row r="264" spans="2:12">
      <c r="B264" s="363"/>
      <c r="C264" s="363"/>
      <c r="D264" s="363"/>
      <c r="E264" s="363"/>
      <c r="L264" s="363"/>
    </row>
    <row r="265" spans="2:12">
      <c r="B265" s="363"/>
      <c r="C265" s="363"/>
      <c r="D265" s="363"/>
      <c r="E265" s="363"/>
      <c r="L265" s="363"/>
    </row>
  </sheetData>
  <mergeCells count="13">
    <mergeCell ref="A2:J2"/>
    <mergeCell ref="A3:J3"/>
    <mergeCell ref="A6:A7"/>
    <mergeCell ref="A4:G4"/>
    <mergeCell ref="F6:G6"/>
    <mergeCell ref="K34:L36"/>
    <mergeCell ref="B6:E6"/>
    <mergeCell ref="K26:L26"/>
    <mergeCell ref="K30:L30"/>
    <mergeCell ref="K32:L32"/>
    <mergeCell ref="K6:K7"/>
    <mergeCell ref="K8:K10"/>
    <mergeCell ref="H6:J6"/>
  </mergeCells>
  <printOptions horizontalCentered="1" gridLinesSet="0"/>
  <pageMargins left="0.39370078740157483" right="0.39370078740157483" top="0.39370078740157483" bottom="0.39370078740157483" header="0.31496062992125984" footer="0.31496062992125984"/>
  <pageSetup scale="59" fitToHeight="2" orientation="portrait" horizontalDpi="1200" verticalDpi="1200" r:id="rId1"/>
  <headerFooter alignWithMargins="0">
    <oddFooter xml:space="preserve">&amp;L&amp;"MetaNormalLF-Roman,Standard"&amp;9Statistisches Bundesamt, Fachserie 14, Reihe 2, 1.-2. Vj 2015&amp;8
</oddFooter>
  </headerFooter>
  <rowBreaks count="1" manualBreakCount="1">
    <brk id="50"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95"/>
  <sheetViews>
    <sheetView showGridLines="0" zoomScaleNormal="100" zoomScaleSheetLayoutView="100" workbookViewId="0">
      <pane ySplit="7" topLeftCell="A8" activePane="bottomLeft" state="frozen"/>
      <selection activeCell="A71" sqref="A71"/>
      <selection pane="bottomLeft"/>
    </sheetView>
  </sheetViews>
  <sheetFormatPr baseColWidth="10" defaultRowHeight="12.75"/>
  <cols>
    <col min="1" max="1" width="61.7109375" style="322" customWidth="1"/>
    <col min="2" max="5" width="6.7109375" style="322" customWidth="1"/>
    <col min="6" max="6" width="15.7109375" style="365" customWidth="1"/>
    <col min="7" max="7" width="15.5703125" style="365" customWidth="1"/>
    <col min="8" max="8" width="15.7109375" style="365" customWidth="1"/>
    <col min="9" max="9" width="15.7109375" style="366" customWidth="1"/>
    <col min="10" max="10" width="15.7109375" style="365" customWidth="1"/>
    <col min="11" max="16384" width="11.42578125" style="322"/>
  </cols>
  <sheetData>
    <row r="1" spans="1:10" ht="15" customHeight="1">
      <c r="A1" s="321"/>
      <c r="F1" s="1108"/>
      <c r="G1" s="1108"/>
      <c r="H1" s="1108"/>
      <c r="I1" s="323"/>
      <c r="J1" s="1108"/>
    </row>
    <row r="2" spans="1:10" ht="15" customHeight="1">
      <c r="A2" s="1421" t="s">
        <v>661</v>
      </c>
      <c r="B2" s="1421"/>
      <c r="C2" s="1421"/>
      <c r="D2" s="1421"/>
      <c r="E2" s="1421"/>
      <c r="F2" s="1421"/>
      <c r="G2" s="1421"/>
      <c r="H2" s="1421"/>
      <c r="I2" s="1421"/>
      <c r="J2" s="1107"/>
    </row>
    <row r="3" spans="1:10" ht="15" customHeight="1">
      <c r="A3" s="1421" t="s">
        <v>261</v>
      </c>
      <c r="B3" s="1421"/>
      <c r="C3" s="1421"/>
      <c r="D3" s="1421"/>
      <c r="E3" s="1421"/>
      <c r="F3" s="1421"/>
      <c r="G3" s="1421"/>
      <c r="H3" s="1421"/>
      <c r="I3" s="1421"/>
      <c r="J3" s="1107"/>
    </row>
    <row r="4" spans="1:10" ht="15" customHeight="1">
      <c r="A4" s="1413"/>
      <c r="B4" s="1413"/>
      <c r="C4" s="1413"/>
      <c r="D4" s="1413"/>
      <c r="E4" s="1413"/>
      <c r="F4" s="1413"/>
      <c r="G4" s="1413"/>
      <c r="H4" s="1108"/>
      <c r="I4" s="323"/>
      <c r="J4" s="1108"/>
    </row>
    <row r="5" spans="1:10" ht="15" customHeight="1">
      <c r="A5" s="368"/>
      <c r="F5" s="369"/>
      <c r="G5" s="368"/>
      <c r="H5" s="369"/>
      <c r="I5" s="324"/>
      <c r="J5" s="324"/>
    </row>
    <row r="6" spans="1:10" ht="39.950000000000003" customHeight="1">
      <c r="A6" s="1414" t="s">
        <v>29</v>
      </c>
      <c r="B6" s="1427" t="s">
        <v>21</v>
      </c>
      <c r="C6" s="1428"/>
      <c r="D6" s="1428"/>
      <c r="E6" s="1429"/>
      <c r="F6" s="1416" t="s">
        <v>33</v>
      </c>
      <c r="G6" s="1418"/>
      <c r="H6" s="1416" t="s">
        <v>162</v>
      </c>
      <c r="I6" s="1417"/>
      <c r="J6" s="1418"/>
    </row>
    <row r="7" spans="1:10" ht="52.5" customHeight="1">
      <c r="A7" s="1415"/>
      <c r="B7" s="434" t="s">
        <v>649</v>
      </c>
      <c r="C7" s="1137" t="s">
        <v>660</v>
      </c>
      <c r="D7" s="1137" t="s">
        <v>646</v>
      </c>
      <c r="E7" s="1136" t="s">
        <v>659</v>
      </c>
      <c r="F7" s="409" t="s">
        <v>22</v>
      </c>
      <c r="G7" s="409" t="s">
        <v>23</v>
      </c>
      <c r="H7" s="409" t="s">
        <v>307</v>
      </c>
      <c r="I7" s="410" t="s">
        <v>24</v>
      </c>
      <c r="J7" s="409" t="s">
        <v>25</v>
      </c>
    </row>
    <row r="8" spans="1:10" ht="15" customHeight="1">
      <c r="A8" s="411"/>
      <c r="B8" s="412"/>
      <c r="C8" s="412"/>
      <c r="D8" s="412"/>
      <c r="E8" s="412"/>
      <c r="F8" s="409"/>
      <c r="G8" s="413"/>
      <c r="H8" s="409"/>
      <c r="I8" s="414"/>
      <c r="J8" s="414"/>
    </row>
    <row r="9" spans="1:10" ht="15" customHeight="1">
      <c r="A9" s="380" t="s">
        <v>102</v>
      </c>
      <c r="B9" s="373">
        <v>47</v>
      </c>
      <c r="C9" s="373">
        <v>98</v>
      </c>
      <c r="D9" s="373">
        <v>115</v>
      </c>
      <c r="E9" s="373">
        <v>253</v>
      </c>
      <c r="F9" s="389" t="s">
        <v>27</v>
      </c>
      <c r="G9" s="399" t="s">
        <v>27</v>
      </c>
      <c r="H9" s="389" t="s">
        <v>27</v>
      </c>
      <c r="I9" s="620" t="s">
        <v>26</v>
      </c>
      <c r="J9" s="620" t="s">
        <v>26</v>
      </c>
    </row>
    <row r="10" spans="1:10" ht="15" customHeight="1">
      <c r="A10" s="1123"/>
      <c r="B10" s="373"/>
      <c r="C10" s="373"/>
      <c r="D10" s="373"/>
      <c r="E10" s="373"/>
      <c r="F10" s="340"/>
      <c r="G10" s="383"/>
      <c r="H10" s="340"/>
      <c r="I10" s="620"/>
      <c r="J10" s="620"/>
    </row>
    <row r="11" spans="1:10" ht="19.5" customHeight="1">
      <c r="A11" s="402" t="s">
        <v>103</v>
      </c>
      <c r="B11" s="403">
        <v>48</v>
      </c>
      <c r="C11" s="403">
        <v>99</v>
      </c>
      <c r="D11" s="403">
        <v>118</v>
      </c>
      <c r="E11" s="403">
        <v>256</v>
      </c>
      <c r="F11" s="360"/>
      <c r="G11" s="360"/>
      <c r="H11" s="360"/>
      <c r="I11" s="360"/>
      <c r="J11" s="360"/>
    </row>
    <row r="12" spans="1:10" ht="15" customHeight="1">
      <c r="A12" s="398"/>
      <c r="B12" s="373"/>
      <c r="C12" s="373"/>
      <c r="D12" s="373"/>
      <c r="E12" s="373"/>
      <c r="F12" s="340"/>
      <c r="G12" s="340"/>
      <c r="H12" s="340"/>
      <c r="I12" s="337"/>
      <c r="J12" s="337"/>
    </row>
    <row r="13" spans="1:10" ht="15" customHeight="1">
      <c r="A13" s="415" t="s">
        <v>160</v>
      </c>
      <c r="B13" s="416">
        <v>49</v>
      </c>
      <c r="C13" s="416">
        <v>100</v>
      </c>
      <c r="D13" s="416">
        <v>121</v>
      </c>
      <c r="E13" s="332">
        <v>259</v>
      </c>
      <c r="F13" s="385" t="s">
        <v>27</v>
      </c>
      <c r="G13" s="417" t="s">
        <v>27</v>
      </c>
      <c r="H13" s="385" t="s">
        <v>27</v>
      </c>
      <c r="I13" s="620" t="s">
        <v>27</v>
      </c>
      <c r="J13" s="620" t="s">
        <v>26</v>
      </c>
    </row>
    <row r="14" spans="1:10" ht="15" customHeight="1">
      <c r="A14" s="418"/>
      <c r="B14" s="373"/>
      <c r="C14" s="373"/>
      <c r="D14" s="373"/>
      <c r="E14" s="373"/>
      <c r="F14" s="390"/>
      <c r="G14" s="341"/>
      <c r="H14" s="390"/>
      <c r="I14" s="620"/>
      <c r="J14" s="620"/>
    </row>
    <row r="15" spans="1:10" ht="15" customHeight="1">
      <c r="A15" s="419" t="s">
        <v>30</v>
      </c>
      <c r="B15" s="373">
        <v>50</v>
      </c>
      <c r="C15" s="373">
        <v>101</v>
      </c>
      <c r="D15" s="373">
        <v>124</v>
      </c>
      <c r="E15" s="373">
        <v>262</v>
      </c>
      <c r="F15" s="390" t="s">
        <v>27</v>
      </c>
      <c r="G15" s="390" t="s">
        <v>27</v>
      </c>
      <c r="H15" s="390" t="s">
        <v>27</v>
      </c>
      <c r="I15" s="620" t="s">
        <v>26</v>
      </c>
      <c r="J15" s="620" t="s">
        <v>26</v>
      </c>
    </row>
    <row r="16" spans="1:10" ht="15" customHeight="1">
      <c r="A16" s="419"/>
      <c r="B16" s="373"/>
      <c r="C16" s="373"/>
      <c r="D16" s="373"/>
      <c r="E16" s="373"/>
      <c r="F16" s="390"/>
      <c r="G16" s="390"/>
      <c r="H16" s="390"/>
      <c r="I16" s="623"/>
      <c r="J16" s="623"/>
    </row>
    <row r="17" spans="1:10" ht="15" customHeight="1">
      <c r="A17" s="419" t="s">
        <v>72</v>
      </c>
      <c r="B17" s="373">
        <v>51</v>
      </c>
      <c r="C17" s="373">
        <v>102</v>
      </c>
      <c r="D17" s="373">
        <v>127</v>
      </c>
      <c r="E17" s="373">
        <v>265</v>
      </c>
      <c r="F17" s="341" t="s">
        <v>26</v>
      </c>
      <c r="G17" s="390" t="s">
        <v>27</v>
      </c>
      <c r="H17" s="390" t="s">
        <v>27</v>
      </c>
      <c r="I17" s="620" t="s">
        <v>26</v>
      </c>
      <c r="J17" s="620" t="s">
        <v>26</v>
      </c>
    </row>
    <row r="18" spans="1:10" ht="15" customHeight="1">
      <c r="A18" s="419"/>
      <c r="B18" s="373"/>
      <c r="C18" s="373"/>
      <c r="D18" s="373"/>
      <c r="E18" s="373"/>
      <c r="F18" s="390"/>
      <c r="G18" s="390"/>
      <c r="H18" s="390"/>
      <c r="I18" s="420"/>
      <c r="J18" s="390"/>
    </row>
    <row r="19" spans="1:10" ht="15" customHeight="1">
      <c r="A19" s="421" t="s">
        <v>31</v>
      </c>
      <c r="B19" s="332">
        <v>52</v>
      </c>
      <c r="C19" s="332">
        <v>103</v>
      </c>
      <c r="D19" s="332">
        <v>130</v>
      </c>
      <c r="E19" s="332">
        <v>268</v>
      </c>
      <c r="F19" s="385" t="s">
        <v>27</v>
      </c>
      <c r="G19" s="422" t="s">
        <v>27</v>
      </c>
      <c r="H19" s="385" t="s">
        <v>27</v>
      </c>
      <c r="I19" s="620" t="s">
        <v>27</v>
      </c>
      <c r="J19" s="620" t="s">
        <v>26</v>
      </c>
    </row>
    <row r="20" spans="1:10" ht="15" customHeight="1">
      <c r="A20" s="419"/>
      <c r="B20" s="373"/>
      <c r="C20" s="373"/>
      <c r="D20" s="373"/>
      <c r="E20" s="373"/>
      <c r="F20" s="390"/>
      <c r="G20" s="390"/>
      <c r="H20" s="390"/>
      <c r="I20" s="620"/>
      <c r="J20" s="620"/>
    </row>
    <row r="21" spans="1:10" ht="15" customHeight="1">
      <c r="A21" s="419" t="s">
        <v>220</v>
      </c>
      <c r="B21" s="373">
        <v>53</v>
      </c>
      <c r="C21" s="373">
        <v>104</v>
      </c>
      <c r="D21" s="373">
        <v>133</v>
      </c>
      <c r="E21" s="373">
        <v>271</v>
      </c>
      <c r="F21" s="390" t="s">
        <v>27</v>
      </c>
      <c r="G21" s="390" t="s">
        <v>27</v>
      </c>
      <c r="H21" s="390" t="s">
        <v>27</v>
      </c>
      <c r="I21" s="620" t="s">
        <v>26</v>
      </c>
      <c r="J21" s="620" t="s">
        <v>26</v>
      </c>
    </row>
    <row r="22" spans="1:10" ht="15" customHeight="1">
      <c r="A22" s="419"/>
      <c r="B22" s="373"/>
      <c r="C22" s="373"/>
      <c r="D22" s="373"/>
      <c r="E22" s="373"/>
      <c r="F22" s="390"/>
      <c r="G22" s="390"/>
      <c r="H22" s="390"/>
      <c r="I22" s="390"/>
      <c r="J22" s="390"/>
    </row>
    <row r="23" spans="1:10" ht="15" customHeight="1">
      <c r="A23" s="418"/>
      <c r="B23" s="373"/>
      <c r="C23" s="373"/>
      <c r="D23" s="373"/>
      <c r="E23" s="373"/>
      <c r="F23" s="390"/>
      <c r="G23" s="390"/>
      <c r="H23" s="390"/>
      <c r="I23" s="620"/>
      <c r="J23" s="620"/>
    </row>
    <row r="24" spans="1:10" ht="15" customHeight="1">
      <c r="A24" s="415" t="s">
        <v>121</v>
      </c>
      <c r="B24" s="332">
        <v>54</v>
      </c>
      <c r="C24" s="332">
        <v>105</v>
      </c>
      <c r="D24" s="332">
        <v>136</v>
      </c>
      <c r="E24" s="332">
        <v>274</v>
      </c>
      <c r="F24" s="385" t="s">
        <v>27</v>
      </c>
      <c r="G24" s="417" t="s">
        <v>27</v>
      </c>
      <c r="H24" s="385" t="s">
        <v>27</v>
      </c>
      <c r="I24" s="620" t="s">
        <v>27</v>
      </c>
      <c r="J24" s="620" t="s">
        <v>26</v>
      </c>
    </row>
    <row r="25" spans="1:10" ht="15" customHeight="1">
      <c r="A25" s="418"/>
      <c r="B25" s="373"/>
      <c r="C25" s="373"/>
      <c r="D25" s="373"/>
      <c r="E25" s="373"/>
      <c r="F25" s="390"/>
      <c r="G25" s="390"/>
      <c r="H25" s="390"/>
      <c r="I25" s="420"/>
      <c r="J25" s="390"/>
    </row>
    <row r="26" spans="1:10" ht="15" customHeight="1">
      <c r="A26" s="419" t="s">
        <v>32</v>
      </c>
      <c r="B26" s="373">
        <v>55</v>
      </c>
      <c r="C26" s="373">
        <v>106</v>
      </c>
      <c r="D26" s="373">
        <v>139</v>
      </c>
      <c r="E26" s="373">
        <v>277</v>
      </c>
      <c r="F26" s="390" t="s">
        <v>27</v>
      </c>
      <c r="G26" s="390" t="s">
        <v>27</v>
      </c>
      <c r="H26" s="390" t="s">
        <v>27</v>
      </c>
      <c r="I26" s="620" t="s">
        <v>26</v>
      </c>
      <c r="J26" s="620" t="s">
        <v>26</v>
      </c>
    </row>
    <row r="27" spans="1:10" ht="15" customHeight="1">
      <c r="A27" s="419"/>
      <c r="B27" s="373"/>
      <c r="C27" s="373"/>
      <c r="D27" s="373"/>
      <c r="E27" s="373"/>
      <c r="F27" s="390"/>
      <c r="G27" s="390"/>
      <c r="H27" s="390"/>
      <c r="I27" s="389"/>
      <c r="J27" s="389"/>
    </row>
    <row r="28" spans="1:10" ht="15" customHeight="1">
      <c r="A28" s="419" t="s">
        <v>99</v>
      </c>
      <c r="B28" s="373">
        <v>56</v>
      </c>
      <c r="C28" s="373">
        <v>107</v>
      </c>
      <c r="D28" s="373">
        <v>142</v>
      </c>
      <c r="E28" s="373">
        <v>280</v>
      </c>
      <c r="F28" s="341" t="s">
        <v>26</v>
      </c>
      <c r="G28" s="390" t="s">
        <v>27</v>
      </c>
      <c r="H28" s="390" t="s">
        <v>27</v>
      </c>
      <c r="I28" s="620" t="s">
        <v>26</v>
      </c>
      <c r="J28" s="620" t="s">
        <v>26</v>
      </c>
    </row>
    <row r="29" spans="1:10" ht="15" customHeight="1">
      <c r="A29" s="419"/>
      <c r="B29" s="373"/>
      <c r="C29" s="373"/>
      <c r="D29" s="373"/>
      <c r="E29" s="373"/>
      <c r="F29" s="390"/>
      <c r="G29" s="390"/>
      <c r="H29" s="390"/>
      <c r="I29" s="389"/>
      <c r="J29" s="389"/>
    </row>
    <row r="30" spans="1:10" ht="15" customHeight="1">
      <c r="A30" s="421" t="s">
        <v>221</v>
      </c>
      <c r="B30" s="332">
        <v>57</v>
      </c>
      <c r="C30" s="332">
        <v>108</v>
      </c>
      <c r="D30" s="332">
        <v>145</v>
      </c>
      <c r="E30" s="332">
        <v>283</v>
      </c>
      <c r="F30" s="385" t="s">
        <v>27</v>
      </c>
      <c r="G30" s="393" t="s">
        <v>27</v>
      </c>
      <c r="H30" s="385" t="s">
        <v>27</v>
      </c>
      <c r="I30" s="620" t="s">
        <v>27</v>
      </c>
      <c r="J30" s="620" t="s">
        <v>26</v>
      </c>
    </row>
    <row r="31" spans="1:10" ht="15" customHeight="1">
      <c r="A31" s="419"/>
      <c r="B31" s="373"/>
      <c r="C31" s="373"/>
      <c r="D31" s="373"/>
      <c r="E31" s="373"/>
      <c r="F31" s="390"/>
      <c r="G31" s="390"/>
      <c r="H31" s="390"/>
      <c r="I31" s="390"/>
      <c r="J31" s="390"/>
    </row>
    <row r="32" spans="1:10" ht="15" customHeight="1">
      <c r="A32" s="419" t="s">
        <v>222</v>
      </c>
      <c r="B32" s="373">
        <v>58</v>
      </c>
      <c r="C32" s="373">
        <v>109</v>
      </c>
      <c r="D32" s="373">
        <v>148</v>
      </c>
      <c r="E32" s="373">
        <v>286</v>
      </c>
      <c r="F32" s="390" t="s">
        <v>27</v>
      </c>
      <c r="G32" s="341" t="s">
        <v>26</v>
      </c>
      <c r="H32" s="390" t="s">
        <v>27</v>
      </c>
      <c r="I32" s="620" t="s">
        <v>26</v>
      </c>
      <c r="J32" s="620" t="s">
        <v>26</v>
      </c>
    </row>
    <row r="33" spans="1:13" ht="15" customHeight="1">
      <c r="A33" s="419"/>
      <c r="B33" s="373"/>
      <c r="C33" s="373"/>
      <c r="D33" s="373"/>
      <c r="E33" s="373"/>
      <c r="F33" s="390"/>
      <c r="G33" s="390"/>
      <c r="H33" s="390"/>
      <c r="I33" s="483"/>
      <c r="J33" s="390"/>
    </row>
    <row r="34" spans="1:13" ht="15" customHeight="1">
      <c r="A34" s="419" t="s">
        <v>223</v>
      </c>
      <c r="B34" s="482">
        <v>59</v>
      </c>
      <c r="C34" s="482">
        <v>110</v>
      </c>
      <c r="D34" s="482">
        <v>151</v>
      </c>
      <c r="E34" s="482">
        <v>289</v>
      </c>
      <c r="F34" s="483" t="s">
        <v>27</v>
      </c>
      <c r="G34" s="433" t="s">
        <v>26</v>
      </c>
      <c r="H34" s="483" t="s">
        <v>27</v>
      </c>
      <c r="I34" s="620" t="s">
        <v>26</v>
      </c>
      <c r="J34" s="620" t="s">
        <v>26</v>
      </c>
    </row>
    <row r="35" spans="1:13" ht="15" customHeight="1">
      <c r="A35" s="419"/>
      <c r="B35" s="482"/>
      <c r="C35" s="482"/>
      <c r="D35" s="482"/>
      <c r="E35" s="482"/>
      <c r="F35" s="483"/>
      <c r="G35" s="483"/>
      <c r="H35" s="483"/>
      <c r="I35" s="390"/>
      <c r="J35" s="390"/>
    </row>
    <row r="36" spans="1:13" ht="15" customHeight="1">
      <c r="A36" s="481" t="s">
        <v>11</v>
      </c>
      <c r="B36" s="485">
        <v>60</v>
      </c>
      <c r="C36" s="1135" t="s">
        <v>26</v>
      </c>
      <c r="D36" s="485">
        <v>154</v>
      </c>
      <c r="E36" s="1135" t="s">
        <v>26</v>
      </c>
      <c r="F36" s="484"/>
      <c r="G36" s="484"/>
      <c r="H36" s="484"/>
      <c r="I36" s="480"/>
      <c r="J36" s="480"/>
      <c r="L36" s="363"/>
      <c r="M36" s="363"/>
    </row>
    <row r="37" spans="1:13">
      <c r="A37" s="363"/>
      <c r="B37" s="363"/>
      <c r="C37" s="363"/>
      <c r="D37" s="363"/>
      <c r="E37" s="363"/>
      <c r="F37" s="364"/>
      <c r="G37" s="379"/>
      <c r="H37" s="364"/>
      <c r="I37" s="423"/>
      <c r="J37" s="423"/>
      <c r="L37" s="363"/>
      <c r="M37" s="363"/>
    </row>
    <row r="38" spans="1:13">
      <c r="A38" s="322" t="s">
        <v>28</v>
      </c>
      <c r="F38" s="322"/>
      <c r="G38" s="322"/>
      <c r="H38" s="322"/>
      <c r="I38" s="147"/>
      <c r="J38" s="147"/>
      <c r="K38" s="147"/>
      <c r="L38" s="362"/>
      <c r="M38" s="363"/>
    </row>
    <row r="39" spans="1:13">
      <c r="A39" s="363"/>
      <c r="B39" s="363"/>
      <c r="C39" s="363"/>
      <c r="D39" s="363"/>
      <c r="E39" s="363"/>
      <c r="F39" s="364"/>
      <c r="G39" s="364"/>
      <c r="H39" s="364"/>
      <c r="I39" s="407"/>
      <c r="J39" s="407"/>
      <c r="L39" s="363"/>
      <c r="M39" s="363"/>
    </row>
    <row r="40" spans="1:13" ht="12.75" customHeight="1">
      <c r="A40" s="363"/>
      <c r="B40" s="363"/>
      <c r="C40" s="363"/>
      <c r="D40" s="363"/>
      <c r="E40" s="363"/>
      <c r="F40" s="364"/>
      <c r="G40" s="364"/>
      <c r="H40" s="364"/>
      <c r="I40" s="407"/>
      <c r="J40" s="364"/>
      <c r="K40" s="363"/>
      <c r="L40" s="363"/>
      <c r="M40" s="363"/>
    </row>
    <row r="41" spans="1:13">
      <c r="A41" s="363"/>
      <c r="B41" s="363"/>
      <c r="C41" s="363"/>
      <c r="D41" s="363"/>
      <c r="E41" s="363"/>
      <c r="F41" s="364"/>
      <c r="G41" s="364"/>
      <c r="H41" s="364"/>
      <c r="I41" s="404"/>
      <c r="J41" s="404"/>
      <c r="K41" s="363"/>
      <c r="L41" s="363"/>
    </row>
    <row r="42" spans="1:13">
      <c r="A42" s="363"/>
      <c r="B42" s="363"/>
      <c r="C42" s="363"/>
      <c r="D42" s="363"/>
      <c r="E42" s="363"/>
      <c r="F42" s="364"/>
      <c r="G42" s="364"/>
      <c r="H42" s="364"/>
      <c r="I42" s="407"/>
      <c r="J42" s="323"/>
      <c r="K42" s="363"/>
      <c r="L42" s="363"/>
    </row>
    <row r="43" spans="1:13">
      <c r="A43" s="363"/>
      <c r="B43" s="363"/>
      <c r="C43" s="363"/>
      <c r="D43" s="363"/>
      <c r="E43" s="363"/>
      <c r="F43" s="364"/>
      <c r="G43" s="364"/>
      <c r="H43" s="364"/>
      <c r="I43" s="423"/>
      <c r="J43" s="423"/>
      <c r="K43" s="363"/>
      <c r="L43" s="363"/>
    </row>
    <row r="44" spans="1:13">
      <c r="A44" s="363"/>
      <c r="B44" s="363"/>
      <c r="C44" s="363"/>
      <c r="D44" s="363"/>
      <c r="E44" s="363"/>
      <c r="F44" s="364"/>
      <c r="G44" s="364"/>
      <c r="H44" s="364"/>
      <c r="I44" s="407"/>
      <c r="J44" s="407"/>
      <c r="K44" s="363"/>
      <c r="L44" s="363"/>
    </row>
    <row r="45" spans="1:13">
      <c r="A45" s="363"/>
      <c r="B45" s="363"/>
      <c r="C45" s="363"/>
      <c r="D45" s="363"/>
      <c r="E45" s="363"/>
      <c r="F45" s="364"/>
      <c r="G45" s="364"/>
      <c r="H45" s="364"/>
      <c r="I45" s="423"/>
      <c r="J45" s="423"/>
      <c r="K45" s="363"/>
      <c r="L45" s="363"/>
    </row>
    <row r="46" spans="1:13">
      <c r="A46" s="363"/>
      <c r="B46" s="363"/>
      <c r="C46" s="363"/>
      <c r="D46" s="363"/>
      <c r="E46" s="363"/>
      <c r="F46" s="364"/>
      <c r="G46" s="364"/>
      <c r="H46" s="364"/>
      <c r="I46" s="323"/>
      <c r="J46" s="323"/>
      <c r="K46" s="363"/>
      <c r="L46" s="363"/>
    </row>
    <row r="47" spans="1:13">
      <c r="A47" s="363"/>
      <c r="B47" s="363"/>
      <c r="C47" s="363"/>
      <c r="D47" s="363"/>
      <c r="E47" s="363"/>
      <c r="F47" s="364"/>
      <c r="G47" s="364"/>
      <c r="H47" s="364"/>
      <c r="I47" s="323"/>
      <c r="J47" s="407"/>
      <c r="K47" s="363"/>
      <c r="L47" s="363"/>
    </row>
    <row r="48" spans="1:13">
      <c r="A48" s="363"/>
      <c r="B48" s="363"/>
      <c r="C48" s="363"/>
      <c r="D48" s="363"/>
      <c r="E48" s="363"/>
      <c r="F48" s="364"/>
      <c r="G48" s="364"/>
      <c r="H48" s="364"/>
      <c r="I48" s="424"/>
      <c r="J48" s="425"/>
      <c r="K48" s="363"/>
      <c r="L48" s="363"/>
    </row>
    <row r="49" spans="1:12">
      <c r="A49" s="363"/>
      <c r="B49" s="363"/>
      <c r="C49" s="363"/>
      <c r="D49" s="363"/>
      <c r="E49" s="363"/>
      <c r="F49" s="364"/>
      <c r="G49" s="364"/>
      <c r="H49" s="364"/>
      <c r="I49" s="323"/>
      <c r="J49" s="323"/>
      <c r="K49" s="363"/>
      <c r="L49" s="363"/>
    </row>
    <row r="50" spans="1:12">
      <c r="A50" s="363"/>
      <c r="B50" s="363"/>
      <c r="C50" s="363"/>
      <c r="D50" s="363"/>
      <c r="E50" s="363"/>
      <c r="F50" s="364"/>
      <c r="G50" s="364"/>
      <c r="H50" s="364"/>
      <c r="I50" s="424"/>
      <c r="J50" s="426"/>
      <c r="K50" s="363"/>
      <c r="L50" s="363"/>
    </row>
    <row r="51" spans="1:12">
      <c r="A51" s="363"/>
      <c r="B51" s="363"/>
      <c r="C51" s="363"/>
      <c r="D51" s="363"/>
      <c r="E51" s="363"/>
      <c r="F51" s="364"/>
      <c r="G51" s="364"/>
      <c r="H51" s="364"/>
      <c r="I51" s="323"/>
      <c r="J51" s="323"/>
      <c r="K51" s="363"/>
      <c r="L51" s="363"/>
    </row>
    <row r="52" spans="1:12">
      <c r="A52" s="363"/>
      <c r="B52" s="363"/>
      <c r="C52" s="363"/>
      <c r="D52" s="363"/>
      <c r="E52" s="363"/>
      <c r="F52" s="364"/>
      <c r="G52" s="364"/>
      <c r="H52" s="364"/>
      <c r="I52" s="427"/>
      <c r="J52" s="65"/>
      <c r="K52" s="363"/>
      <c r="L52" s="363"/>
    </row>
    <row r="53" spans="1:12">
      <c r="A53" s="363"/>
      <c r="B53" s="363"/>
      <c r="C53" s="363"/>
      <c r="D53" s="363"/>
      <c r="E53" s="363"/>
      <c r="F53" s="364"/>
      <c r="G53" s="364"/>
      <c r="H53" s="364"/>
      <c r="I53" s="323"/>
      <c r="J53" s="323"/>
      <c r="K53" s="363"/>
      <c r="L53" s="363"/>
    </row>
    <row r="54" spans="1:12">
      <c r="A54" s="363"/>
      <c r="B54" s="363"/>
      <c r="C54" s="363"/>
      <c r="D54" s="363"/>
      <c r="E54" s="363"/>
      <c r="F54" s="364"/>
      <c r="G54" s="364"/>
      <c r="H54" s="364"/>
      <c r="I54" s="406"/>
      <c r="J54" s="406"/>
      <c r="K54" s="363"/>
      <c r="L54" s="363"/>
    </row>
    <row r="55" spans="1:12">
      <c r="A55" s="363"/>
      <c r="B55" s="363"/>
      <c r="C55" s="363"/>
      <c r="D55" s="363"/>
      <c r="E55" s="363"/>
      <c r="F55" s="364"/>
      <c r="G55" s="364"/>
      <c r="H55" s="364"/>
      <c r="I55" s="323"/>
      <c r="J55" s="323"/>
      <c r="K55" s="363"/>
      <c r="L55" s="363"/>
    </row>
    <row r="56" spans="1:12">
      <c r="A56" s="363"/>
      <c r="B56" s="363"/>
      <c r="C56" s="363"/>
      <c r="D56" s="363"/>
      <c r="E56" s="363"/>
      <c r="F56" s="364"/>
      <c r="G56" s="364"/>
      <c r="H56" s="364"/>
      <c r="I56" s="424"/>
      <c r="J56" s="426"/>
      <c r="K56" s="363"/>
      <c r="L56" s="363"/>
    </row>
    <row r="57" spans="1:12">
      <c r="A57" s="363"/>
      <c r="B57" s="363"/>
      <c r="C57" s="363"/>
      <c r="D57" s="363"/>
      <c r="E57" s="363"/>
      <c r="F57" s="364"/>
      <c r="G57" s="364"/>
      <c r="H57" s="364"/>
      <c r="I57" s="323"/>
      <c r="J57" s="407"/>
      <c r="K57" s="363"/>
      <c r="L57" s="363"/>
    </row>
    <row r="58" spans="1:12">
      <c r="A58" s="363"/>
      <c r="B58" s="363"/>
      <c r="C58" s="363"/>
      <c r="D58" s="363"/>
      <c r="E58" s="363"/>
      <c r="F58" s="364"/>
      <c r="G58" s="364"/>
      <c r="H58" s="364"/>
      <c r="I58" s="428"/>
      <c r="J58" s="429"/>
      <c r="K58" s="363"/>
      <c r="L58" s="363"/>
    </row>
    <row r="59" spans="1:12">
      <c r="A59" s="363"/>
      <c r="B59" s="363"/>
      <c r="C59" s="363"/>
      <c r="D59" s="363"/>
      <c r="E59" s="363"/>
      <c r="F59" s="364"/>
      <c r="G59" s="364"/>
      <c r="H59" s="364"/>
      <c r="I59" s="430"/>
      <c r="J59" s="430"/>
      <c r="K59" s="363"/>
      <c r="L59" s="363"/>
    </row>
    <row r="60" spans="1:12">
      <c r="A60" s="363"/>
      <c r="B60" s="363"/>
      <c r="C60" s="363"/>
      <c r="D60" s="363"/>
      <c r="E60" s="363"/>
      <c r="F60" s="364"/>
      <c r="G60" s="364"/>
      <c r="H60" s="364"/>
      <c r="I60" s="431"/>
      <c r="J60" s="407"/>
      <c r="K60" s="363"/>
      <c r="L60" s="363"/>
    </row>
    <row r="61" spans="1:12">
      <c r="A61" s="363"/>
      <c r="B61" s="363"/>
      <c r="C61" s="363"/>
      <c r="D61" s="363"/>
      <c r="E61" s="363"/>
      <c r="F61" s="364"/>
      <c r="G61" s="364"/>
      <c r="H61" s="364"/>
      <c r="I61" s="428"/>
      <c r="J61" s="428"/>
      <c r="K61" s="363"/>
      <c r="L61" s="363"/>
    </row>
    <row r="62" spans="1:12">
      <c r="A62" s="363"/>
      <c r="B62" s="363"/>
      <c r="C62" s="363"/>
      <c r="D62" s="363"/>
      <c r="E62" s="363"/>
      <c r="F62" s="364"/>
      <c r="G62" s="364"/>
      <c r="H62" s="364"/>
      <c r="I62" s="430"/>
      <c r="J62" s="407"/>
      <c r="K62" s="363"/>
      <c r="L62" s="363"/>
    </row>
    <row r="63" spans="1:12">
      <c r="A63" s="363"/>
      <c r="B63" s="363"/>
      <c r="C63" s="363"/>
      <c r="D63" s="363"/>
      <c r="E63" s="363"/>
      <c r="F63" s="364"/>
      <c r="G63" s="364"/>
      <c r="H63" s="364"/>
      <c r="I63" s="431"/>
      <c r="J63" s="407"/>
      <c r="K63" s="363"/>
      <c r="L63" s="363"/>
    </row>
    <row r="64" spans="1:12">
      <c r="A64" s="363"/>
      <c r="B64" s="363"/>
      <c r="C64" s="363"/>
      <c r="D64" s="363"/>
      <c r="E64" s="363"/>
      <c r="F64" s="364"/>
      <c r="G64" s="364"/>
      <c r="H64" s="364"/>
      <c r="I64" s="323"/>
      <c r="J64" s="323"/>
      <c r="K64" s="363"/>
      <c r="L64" s="363"/>
    </row>
    <row r="65" spans="1:12">
      <c r="A65" s="363"/>
      <c r="B65" s="363"/>
      <c r="C65" s="363"/>
      <c r="D65" s="363"/>
      <c r="E65" s="363"/>
      <c r="F65" s="364"/>
      <c r="G65" s="364"/>
      <c r="H65" s="364"/>
      <c r="I65" s="428"/>
      <c r="J65" s="428"/>
      <c r="K65" s="363"/>
      <c r="L65" s="363"/>
    </row>
    <row r="66" spans="1:12">
      <c r="A66" s="363"/>
      <c r="B66" s="363"/>
      <c r="C66" s="363"/>
      <c r="D66" s="363"/>
      <c r="E66" s="363"/>
      <c r="F66" s="364"/>
      <c r="G66" s="364"/>
      <c r="H66" s="364"/>
      <c r="I66" s="323"/>
      <c r="J66" s="323"/>
      <c r="K66" s="363"/>
      <c r="L66" s="363"/>
    </row>
    <row r="67" spans="1:12">
      <c r="A67" s="363"/>
      <c r="B67" s="363"/>
      <c r="C67" s="363"/>
      <c r="D67" s="363"/>
      <c r="E67" s="363"/>
      <c r="F67" s="364"/>
      <c r="G67" s="364"/>
      <c r="H67" s="364"/>
      <c r="I67" s="428"/>
      <c r="J67" s="428"/>
      <c r="K67" s="363"/>
      <c r="L67" s="363"/>
    </row>
    <row r="68" spans="1:12">
      <c r="A68" s="363"/>
      <c r="B68" s="363"/>
      <c r="C68" s="363"/>
      <c r="D68" s="363"/>
      <c r="E68" s="363"/>
      <c r="F68" s="364"/>
      <c r="G68" s="364"/>
      <c r="H68" s="364"/>
      <c r="I68" s="323"/>
      <c r="J68" s="323"/>
      <c r="K68" s="363"/>
      <c r="L68" s="363"/>
    </row>
    <row r="69" spans="1:12">
      <c r="A69" s="363"/>
      <c r="B69" s="363"/>
      <c r="C69" s="363"/>
      <c r="D69" s="363"/>
      <c r="E69" s="363"/>
      <c r="F69" s="364"/>
      <c r="G69" s="364"/>
      <c r="H69" s="364"/>
      <c r="I69" s="428"/>
      <c r="J69" s="428"/>
      <c r="K69" s="363"/>
      <c r="L69" s="363"/>
    </row>
    <row r="70" spans="1:12">
      <c r="A70" s="363"/>
      <c r="B70" s="363"/>
      <c r="C70" s="363"/>
      <c r="D70" s="363"/>
      <c r="E70" s="363"/>
      <c r="F70" s="364"/>
      <c r="G70" s="364"/>
      <c r="H70" s="364"/>
      <c r="I70" s="428"/>
      <c r="J70" s="428"/>
      <c r="K70" s="363"/>
      <c r="L70" s="363"/>
    </row>
    <row r="71" spans="1:12">
      <c r="A71" s="363"/>
      <c r="B71" s="363"/>
      <c r="C71" s="363"/>
      <c r="D71" s="363"/>
      <c r="E71" s="363"/>
      <c r="F71" s="364"/>
      <c r="G71" s="364"/>
      <c r="H71" s="364"/>
      <c r="I71" s="323"/>
      <c r="J71" s="323"/>
      <c r="K71" s="363"/>
      <c r="L71" s="363"/>
    </row>
    <row r="72" spans="1:12">
      <c r="A72" s="363"/>
      <c r="B72" s="363"/>
      <c r="C72" s="363"/>
      <c r="D72" s="363"/>
      <c r="E72" s="363"/>
      <c r="F72" s="364"/>
      <c r="G72" s="364"/>
      <c r="H72" s="364"/>
      <c r="I72" s="407"/>
      <c r="J72" s="323"/>
      <c r="K72" s="363"/>
      <c r="L72" s="363"/>
    </row>
    <row r="73" spans="1:12">
      <c r="A73" s="363"/>
      <c r="B73" s="363"/>
      <c r="C73" s="363"/>
      <c r="D73" s="363"/>
      <c r="E73" s="363"/>
      <c r="F73" s="364"/>
      <c r="G73" s="364"/>
      <c r="H73" s="364"/>
      <c r="I73" s="428"/>
      <c r="J73" s="428"/>
      <c r="K73" s="363"/>
      <c r="L73" s="363"/>
    </row>
    <row r="74" spans="1:12">
      <c r="A74" s="363"/>
      <c r="B74" s="363"/>
      <c r="C74" s="363"/>
      <c r="D74" s="363"/>
      <c r="E74" s="363"/>
      <c r="F74" s="364"/>
      <c r="G74" s="364"/>
      <c r="H74" s="364"/>
      <c r="I74" s="407"/>
      <c r="J74" s="323"/>
      <c r="K74" s="363"/>
      <c r="L74" s="363"/>
    </row>
    <row r="75" spans="1:12">
      <c r="A75" s="363"/>
      <c r="B75" s="363"/>
      <c r="C75" s="363"/>
      <c r="D75" s="363"/>
      <c r="E75" s="363"/>
      <c r="F75" s="364"/>
      <c r="G75" s="364"/>
      <c r="H75" s="364"/>
      <c r="I75" s="428"/>
      <c r="J75" s="428"/>
      <c r="K75" s="363"/>
      <c r="L75" s="363"/>
    </row>
    <row r="76" spans="1:12">
      <c r="A76" s="363"/>
      <c r="B76" s="363"/>
      <c r="C76" s="363"/>
      <c r="D76" s="363"/>
      <c r="E76" s="363"/>
      <c r="F76" s="364"/>
      <c r="G76" s="364"/>
      <c r="H76" s="364"/>
      <c r="I76" s="323"/>
      <c r="J76" s="323"/>
      <c r="K76" s="363"/>
      <c r="L76" s="363"/>
    </row>
    <row r="77" spans="1:12">
      <c r="A77" s="363"/>
      <c r="B77" s="363"/>
      <c r="C77" s="363"/>
      <c r="D77" s="363"/>
      <c r="E77" s="363"/>
      <c r="F77" s="364"/>
      <c r="G77" s="364"/>
      <c r="H77" s="364"/>
      <c r="I77" s="407"/>
      <c r="J77" s="407"/>
      <c r="K77" s="363"/>
      <c r="L77" s="363"/>
    </row>
    <row r="78" spans="1:12">
      <c r="A78" s="363"/>
      <c r="B78" s="363"/>
      <c r="C78" s="363"/>
      <c r="D78" s="363"/>
      <c r="E78" s="363"/>
      <c r="F78" s="364"/>
      <c r="G78" s="364"/>
      <c r="H78" s="364"/>
      <c r="I78" s="323"/>
      <c r="J78" s="323"/>
      <c r="K78" s="363"/>
      <c r="L78" s="363"/>
    </row>
    <row r="79" spans="1:12">
      <c r="A79" s="363"/>
      <c r="B79" s="363"/>
      <c r="C79" s="363"/>
      <c r="D79" s="363"/>
      <c r="E79" s="363"/>
      <c r="F79" s="364"/>
      <c r="G79" s="364"/>
      <c r="H79" s="364"/>
      <c r="I79" s="406"/>
      <c r="J79" s="406"/>
      <c r="K79" s="363"/>
      <c r="L79" s="363"/>
    </row>
    <row r="80" spans="1:12">
      <c r="A80" s="363"/>
      <c r="B80" s="363"/>
      <c r="C80" s="363"/>
      <c r="D80" s="363"/>
      <c r="E80" s="363"/>
      <c r="F80" s="364"/>
      <c r="G80" s="364"/>
      <c r="H80" s="364"/>
      <c r="I80" s="323"/>
      <c r="J80" s="323"/>
      <c r="K80" s="363"/>
      <c r="L80" s="363"/>
    </row>
    <row r="81" spans="1:12">
      <c r="A81" s="363"/>
      <c r="B81" s="363"/>
      <c r="C81" s="363"/>
      <c r="D81" s="363"/>
      <c r="E81" s="363"/>
      <c r="F81" s="364"/>
      <c r="G81" s="364"/>
      <c r="H81" s="364"/>
      <c r="I81" s="406"/>
      <c r="J81" s="406"/>
      <c r="K81" s="363"/>
      <c r="L81" s="363"/>
    </row>
    <row r="82" spans="1:12">
      <c r="A82" s="363"/>
      <c r="B82" s="363"/>
      <c r="C82" s="363"/>
      <c r="D82" s="363"/>
      <c r="E82" s="363"/>
      <c r="F82" s="364"/>
      <c r="G82" s="364"/>
      <c r="H82" s="364"/>
      <c r="I82" s="323"/>
      <c r="J82" s="323"/>
      <c r="K82" s="363"/>
      <c r="L82" s="363"/>
    </row>
    <row r="83" spans="1:12">
      <c r="A83" s="363"/>
      <c r="B83" s="363"/>
      <c r="C83" s="363"/>
      <c r="D83" s="363"/>
      <c r="E83" s="363"/>
      <c r="F83" s="364"/>
      <c r="G83" s="364"/>
      <c r="H83" s="364"/>
      <c r="I83" s="407"/>
      <c r="J83" s="407"/>
      <c r="K83" s="363"/>
      <c r="L83" s="363"/>
    </row>
    <row r="84" spans="1:12">
      <c r="A84" s="363"/>
      <c r="B84" s="363"/>
      <c r="C84" s="363"/>
      <c r="D84" s="363"/>
      <c r="E84" s="363"/>
      <c r="F84" s="364"/>
      <c r="G84" s="364"/>
      <c r="H84" s="364"/>
      <c r="I84" s="430"/>
      <c r="J84" s="430"/>
      <c r="K84" s="363"/>
      <c r="L84" s="363"/>
    </row>
    <row r="85" spans="1:12">
      <c r="A85" s="363"/>
      <c r="B85" s="363"/>
      <c r="C85" s="363"/>
      <c r="D85" s="363"/>
      <c r="E85" s="363"/>
      <c r="F85" s="364"/>
      <c r="G85" s="364"/>
      <c r="H85" s="364"/>
      <c r="I85" s="323"/>
      <c r="J85" s="323"/>
      <c r="K85" s="363"/>
      <c r="L85" s="363"/>
    </row>
    <row r="86" spans="1:12">
      <c r="A86" s="363"/>
      <c r="B86" s="363"/>
      <c r="C86" s="363"/>
      <c r="D86" s="363"/>
      <c r="E86" s="363"/>
      <c r="F86" s="364"/>
      <c r="G86" s="364"/>
      <c r="H86" s="364"/>
      <c r="I86" s="430"/>
      <c r="J86" s="430"/>
      <c r="K86" s="363"/>
      <c r="L86" s="363"/>
    </row>
    <row r="87" spans="1:12">
      <c r="A87" s="363"/>
      <c r="B87" s="363"/>
      <c r="C87" s="363"/>
      <c r="D87" s="363"/>
      <c r="E87" s="363"/>
      <c r="F87" s="364"/>
      <c r="G87" s="364"/>
      <c r="H87" s="364"/>
      <c r="I87" s="323"/>
      <c r="J87" s="323"/>
      <c r="K87" s="363"/>
      <c r="L87" s="363"/>
    </row>
    <row r="88" spans="1:12">
      <c r="A88" s="363"/>
      <c r="B88" s="363"/>
      <c r="C88" s="363"/>
      <c r="D88" s="363"/>
      <c r="E88" s="363"/>
      <c r="F88" s="364"/>
      <c r="G88" s="364"/>
      <c r="H88" s="364"/>
      <c r="I88" s="323"/>
      <c r="J88" s="323"/>
      <c r="K88" s="363"/>
      <c r="L88" s="363"/>
    </row>
    <row r="89" spans="1:12">
      <c r="A89" s="363"/>
      <c r="B89" s="363"/>
      <c r="C89" s="363"/>
      <c r="D89" s="363"/>
      <c r="E89" s="363"/>
      <c r="F89" s="364"/>
      <c r="G89" s="364"/>
      <c r="H89" s="364"/>
      <c r="I89" s="406"/>
      <c r="J89" s="406"/>
      <c r="K89" s="363"/>
      <c r="L89" s="363"/>
    </row>
    <row r="90" spans="1:12">
      <c r="A90" s="363"/>
      <c r="B90" s="363"/>
      <c r="C90" s="363"/>
      <c r="D90" s="363"/>
      <c r="E90" s="363"/>
      <c r="F90" s="364"/>
      <c r="G90" s="364"/>
      <c r="H90" s="364"/>
      <c r="I90" s="323"/>
      <c r="J90" s="323"/>
      <c r="K90" s="363"/>
      <c r="L90" s="363"/>
    </row>
    <row r="91" spans="1:12">
      <c r="A91" s="363"/>
      <c r="B91" s="363"/>
      <c r="C91" s="363"/>
      <c r="D91" s="363"/>
      <c r="E91" s="363"/>
      <c r="F91" s="364"/>
      <c r="G91" s="364"/>
      <c r="H91" s="364"/>
      <c r="I91" s="406"/>
      <c r="J91" s="406"/>
      <c r="K91" s="363"/>
      <c r="L91" s="363"/>
    </row>
    <row r="92" spans="1:12">
      <c r="A92" s="363"/>
      <c r="B92" s="363"/>
      <c r="C92" s="363"/>
      <c r="D92" s="363"/>
      <c r="E92" s="363"/>
      <c r="F92" s="364"/>
      <c r="G92" s="364"/>
      <c r="H92" s="364"/>
      <c r="I92" s="323"/>
      <c r="J92" s="323"/>
      <c r="K92" s="363"/>
      <c r="L92" s="363"/>
    </row>
    <row r="93" spans="1:12">
      <c r="A93" s="363"/>
      <c r="B93" s="363"/>
      <c r="C93" s="363"/>
      <c r="D93" s="363"/>
      <c r="E93" s="363"/>
      <c r="F93" s="364"/>
      <c r="G93" s="364"/>
      <c r="H93" s="364"/>
      <c r="I93" s="431"/>
      <c r="J93" s="431"/>
      <c r="K93" s="363"/>
      <c r="L93" s="363"/>
    </row>
    <row r="94" spans="1:12">
      <c r="A94" s="363"/>
      <c r="B94" s="363"/>
      <c r="C94" s="363"/>
      <c r="D94" s="363"/>
      <c r="E94" s="363"/>
      <c r="F94" s="364"/>
      <c r="G94" s="364"/>
      <c r="H94" s="364"/>
      <c r="I94" s="323"/>
      <c r="J94" s="323"/>
      <c r="K94" s="363"/>
      <c r="L94" s="363"/>
    </row>
    <row r="95" spans="1:12">
      <c r="A95" s="363"/>
      <c r="B95" s="363"/>
      <c r="C95" s="363"/>
      <c r="D95" s="363"/>
      <c r="E95" s="363"/>
      <c r="F95" s="364"/>
      <c r="G95" s="364"/>
      <c r="H95" s="364"/>
      <c r="I95" s="406"/>
      <c r="J95" s="406"/>
      <c r="K95" s="363"/>
      <c r="L95" s="363"/>
    </row>
    <row r="96" spans="1:12">
      <c r="A96" s="363"/>
      <c r="B96" s="363"/>
      <c r="C96" s="363"/>
      <c r="D96" s="363"/>
      <c r="E96" s="363"/>
      <c r="F96" s="364"/>
      <c r="G96" s="364"/>
      <c r="H96" s="364"/>
      <c r="I96" s="323"/>
      <c r="J96" s="323"/>
      <c r="K96" s="363"/>
      <c r="L96" s="363"/>
    </row>
    <row r="97" spans="1:12">
      <c r="A97" s="363"/>
      <c r="B97" s="363"/>
      <c r="C97" s="363"/>
      <c r="D97" s="363"/>
      <c r="E97" s="363"/>
      <c r="F97" s="364"/>
      <c r="G97" s="364"/>
      <c r="H97" s="364"/>
      <c r="I97" s="406"/>
      <c r="J97" s="406"/>
      <c r="K97" s="363"/>
      <c r="L97" s="363"/>
    </row>
    <row r="98" spans="1:12">
      <c r="A98" s="363"/>
      <c r="B98" s="363"/>
      <c r="C98" s="363"/>
      <c r="D98" s="363"/>
      <c r="E98" s="363"/>
      <c r="F98" s="364"/>
      <c r="G98" s="364"/>
      <c r="H98" s="364"/>
      <c r="I98" s="323"/>
      <c r="J98" s="323"/>
      <c r="K98" s="363"/>
      <c r="L98" s="363"/>
    </row>
    <row r="99" spans="1:12">
      <c r="A99" s="363"/>
      <c r="B99" s="363"/>
      <c r="C99" s="363"/>
      <c r="D99" s="363"/>
      <c r="E99" s="363"/>
      <c r="F99" s="364"/>
      <c r="G99" s="364"/>
      <c r="H99" s="364"/>
      <c r="I99" s="406"/>
      <c r="J99" s="406"/>
      <c r="K99" s="363"/>
      <c r="L99" s="363"/>
    </row>
    <row r="100" spans="1:12">
      <c r="A100" s="363"/>
      <c r="B100" s="363"/>
      <c r="C100" s="363"/>
      <c r="D100" s="363"/>
      <c r="E100" s="363"/>
      <c r="F100" s="364"/>
      <c r="G100" s="364"/>
      <c r="H100" s="364"/>
      <c r="I100" s="323"/>
      <c r="J100" s="323"/>
      <c r="K100" s="363"/>
      <c r="L100" s="363"/>
    </row>
    <row r="101" spans="1:12">
      <c r="A101" s="363"/>
      <c r="B101" s="363"/>
      <c r="C101" s="363"/>
      <c r="D101" s="363"/>
      <c r="E101" s="363"/>
      <c r="F101" s="364"/>
      <c r="G101" s="364"/>
      <c r="H101" s="364"/>
      <c r="I101" s="323"/>
      <c r="J101" s="323"/>
      <c r="K101" s="363"/>
      <c r="L101" s="363"/>
    </row>
    <row r="102" spans="1:12">
      <c r="A102" s="363"/>
      <c r="B102" s="363"/>
      <c r="C102" s="363"/>
      <c r="D102" s="363"/>
      <c r="E102" s="363"/>
      <c r="F102" s="364"/>
      <c r="G102" s="364"/>
      <c r="H102" s="364"/>
      <c r="I102" s="323"/>
      <c r="J102" s="323"/>
      <c r="K102" s="363"/>
      <c r="L102" s="363"/>
    </row>
    <row r="103" spans="1:12">
      <c r="A103" s="363"/>
      <c r="B103" s="363"/>
      <c r="C103" s="363"/>
      <c r="D103" s="363"/>
      <c r="E103" s="363"/>
      <c r="F103" s="364"/>
      <c r="G103" s="364"/>
      <c r="H103" s="364"/>
      <c r="I103" s="430"/>
      <c r="J103" s="430"/>
      <c r="K103" s="363"/>
      <c r="L103" s="363"/>
    </row>
    <row r="104" spans="1:12">
      <c r="A104" s="363"/>
      <c r="B104" s="363"/>
      <c r="C104" s="363"/>
      <c r="D104" s="363"/>
      <c r="E104" s="363"/>
      <c r="F104" s="364"/>
      <c r="G104" s="364"/>
      <c r="H104" s="364"/>
      <c r="I104" s="323"/>
      <c r="J104" s="323"/>
      <c r="K104" s="363"/>
      <c r="L104" s="363"/>
    </row>
    <row r="105" spans="1:12">
      <c r="A105" s="363"/>
      <c r="B105" s="363"/>
      <c r="C105" s="363"/>
      <c r="D105" s="363"/>
      <c r="E105" s="363"/>
      <c r="F105" s="364"/>
      <c r="G105" s="364"/>
      <c r="H105" s="364"/>
      <c r="I105" s="406"/>
      <c r="J105" s="406"/>
      <c r="K105" s="363"/>
      <c r="L105" s="363"/>
    </row>
    <row r="106" spans="1:12">
      <c r="A106" s="363"/>
      <c r="B106" s="363"/>
      <c r="C106" s="363"/>
      <c r="D106" s="363"/>
      <c r="E106" s="363"/>
      <c r="F106" s="364"/>
      <c r="G106" s="364"/>
      <c r="H106" s="364"/>
      <c r="I106" s="323"/>
      <c r="J106" s="323"/>
      <c r="K106" s="363"/>
      <c r="L106" s="363"/>
    </row>
    <row r="107" spans="1:12">
      <c r="A107" s="363"/>
      <c r="B107" s="363"/>
      <c r="C107" s="363"/>
      <c r="D107" s="363"/>
      <c r="E107" s="363"/>
      <c r="F107" s="364"/>
      <c r="G107" s="364"/>
      <c r="H107" s="364"/>
      <c r="I107" s="432"/>
      <c r="J107" s="432"/>
      <c r="K107" s="363"/>
      <c r="L107" s="363"/>
    </row>
    <row r="108" spans="1:12">
      <c r="A108" s="363"/>
      <c r="B108" s="363"/>
      <c r="C108" s="363"/>
      <c r="D108" s="363"/>
      <c r="E108" s="363"/>
      <c r="F108" s="364"/>
      <c r="G108" s="364"/>
      <c r="H108" s="364"/>
      <c r="I108" s="323"/>
      <c r="J108" s="323"/>
      <c r="K108" s="363"/>
      <c r="L108" s="363"/>
    </row>
    <row r="109" spans="1:12">
      <c r="A109" s="363"/>
      <c r="B109" s="363"/>
      <c r="C109" s="363"/>
      <c r="D109" s="363"/>
      <c r="E109" s="363"/>
      <c r="F109" s="364"/>
      <c r="G109" s="364"/>
      <c r="H109" s="364"/>
      <c r="I109" s="406"/>
      <c r="J109" s="406"/>
      <c r="K109" s="363"/>
      <c r="L109" s="363"/>
    </row>
    <row r="110" spans="1:12">
      <c r="A110" s="363"/>
      <c r="B110" s="363"/>
      <c r="C110" s="363"/>
      <c r="D110" s="363"/>
      <c r="E110" s="363"/>
      <c r="F110" s="364"/>
      <c r="G110" s="364"/>
      <c r="H110" s="364"/>
      <c r="I110" s="323"/>
      <c r="J110" s="323"/>
      <c r="K110" s="363"/>
      <c r="L110" s="363"/>
    </row>
    <row r="111" spans="1:12">
      <c r="A111" s="363"/>
      <c r="B111" s="363"/>
      <c r="C111" s="363"/>
      <c r="D111" s="363"/>
      <c r="E111" s="363"/>
      <c r="F111" s="364"/>
      <c r="G111" s="364"/>
      <c r="H111" s="364"/>
      <c r="I111" s="406"/>
      <c r="J111" s="406"/>
      <c r="K111" s="363"/>
      <c r="L111" s="363"/>
    </row>
    <row r="112" spans="1:12">
      <c r="I112" s="323"/>
      <c r="J112" s="323"/>
    </row>
    <row r="113" spans="9:10">
      <c r="I113" s="406"/>
      <c r="J113" s="406"/>
    </row>
    <row r="114" spans="9:10">
      <c r="I114" s="323"/>
      <c r="J114" s="323"/>
    </row>
    <row r="115" spans="9:10">
      <c r="I115" s="406"/>
      <c r="J115" s="406"/>
    </row>
    <row r="116" spans="9:10">
      <c r="I116" s="323"/>
      <c r="J116" s="323"/>
    </row>
    <row r="117" spans="9:10">
      <c r="I117" s="406"/>
      <c r="J117" s="406"/>
    </row>
    <row r="118" spans="9:10">
      <c r="I118" s="323"/>
      <c r="J118" s="323"/>
    </row>
    <row r="119" spans="9:10">
      <c r="I119" s="406"/>
      <c r="J119" s="406"/>
    </row>
    <row r="120" spans="9:10">
      <c r="I120" s="323"/>
      <c r="J120" s="323"/>
    </row>
    <row r="121" spans="9:10">
      <c r="I121" s="323"/>
      <c r="J121" s="323"/>
    </row>
    <row r="122" spans="9:10">
      <c r="I122" s="406"/>
      <c r="J122" s="406"/>
    </row>
    <row r="123" spans="9:10">
      <c r="I123" s="323"/>
      <c r="J123" s="323"/>
    </row>
    <row r="124" spans="9:10">
      <c r="I124" s="406"/>
      <c r="J124" s="406"/>
    </row>
    <row r="125" spans="9:10">
      <c r="I125" s="406"/>
      <c r="J125" s="406"/>
    </row>
    <row r="126" spans="9:10">
      <c r="I126" s="323"/>
      <c r="J126" s="323"/>
    </row>
    <row r="127" spans="9:10">
      <c r="I127" s="406"/>
      <c r="J127" s="406"/>
    </row>
    <row r="128" spans="9:10">
      <c r="I128" s="406"/>
      <c r="J128" s="406"/>
    </row>
    <row r="129" spans="9:10">
      <c r="I129" s="323"/>
      <c r="J129" s="323"/>
    </row>
    <row r="130" spans="9:10">
      <c r="I130" s="406"/>
      <c r="J130" s="406"/>
    </row>
    <row r="131" spans="9:10">
      <c r="I131" s="406"/>
      <c r="J131" s="406"/>
    </row>
    <row r="132" spans="9:10">
      <c r="I132" s="406"/>
      <c r="J132" s="406"/>
    </row>
    <row r="133" spans="9:10">
      <c r="I133" s="406"/>
      <c r="J133" s="406"/>
    </row>
    <row r="134" spans="9:10">
      <c r="I134" s="406"/>
      <c r="J134" s="406"/>
    </row>
    <row r="135" spans="9:10">
      <c r="I135" s="407"/>
      <c r="J135" s="407"/>
    </row>
    <row r="136" spans="9:10">
      <c r="I136" s="362"/>
      <c r="J136" s="362"/>
    </row>
    <row r="137" spans="9:10">
      <c r="I137" s="363"/>
      <c r="J137" s="363"/>
    </row>
    <row r="138" spans="9:10">
      <c r="I138" s="362"/>
      <c r="J138" s="362"/>
    </row>
    <row r="139" spans="9:10">
      <c r="I139" s="362"/>
      <c r="J139" s="362"/>
    </row>
    <row r="140" spans="9:10">
      <c r="I140" s="362"/>
      <c r="J140" s="362"/>
    </row>
    <row r="141" spans="9:10">
      <c r="I141" s="362"/>
      <c r="J141" s="362"/>
    </row>
    <row r="142" spans="9:10">
      <c r="I142" s="362"/>
      <c r="J142" s="362"/>
    </row>
    <row r="143" spans="9:10">
      <c r="I143" s="362"/>
      <c r="J143" s="362"/>
    </row>
    <row r="144" spans="9:10">
      <c r="I144" s="362"/>
      <c r="J144" s="362"/>
    </row>
    <row r="145" spans="9:10">
      <c r="I145" s="362"/>
      <c r="J145" s="362"/>
    </row>
    <row r="146" spans="9:10">
      <c r="I146" s="362"/>
      <c r="J146" s="362"/>
    </row>
    <row r="147" spans="9:10">
      <c r="I147" s="362"/>
      <c r="J147" s="362"/>
    </row>
    <row r="148" spans="9:10">
      <c r="I148" s="362"/>
      <c r="J148" s="362"/>
    </row>
    <row r="149" spans="9:10">
      <c r="I149" s="362"/>
      <c r="J149" s="362"/>
    </row>
    <row r="150" spans="9:10">
      <c r="I150" s="362"/>
      <c r="J150" s="362"/>
    </row>
    <row r="151" spans="9:10">
      <c r="I151" s="362"/>
      <c r="J151" s="362"/>
    </row>
    <row r="152" spans="9:10">
      <c r="I152" s="362"/>
      <c r="J152" s="362"/>
    </row>
    <row r="153" spans="9:10">
      <c r="I153" s="362"/>
      <c r="J153" s="362"/>
    </row>
    <row r="154" spans="9:10">
      <c r="I154" s="362"/>
      <c r="J154" s="362"/>
    </row>
    <row r="155" spans="9:10">
      <c r="I155" s="362"/>
      <c r="J155" s="362"/>
    </row>
    <row r="156" spans="9:10">
      <c r="I156" s="362"/>
      <c r="J156" s="362"/>
    </row>
    <row r="157" spans="9:10">
      <c r="I157" s="362"/>
      <c r="J157" s="362"/>
    </row>
    <row r="158" spans="9:10">
      <c r="I158" s="362"/>
      <c r="J158" s="362"/>
    </row>
    <row r="159" spans="9:10">
      <c r="I159" s="362"/>
      <c r="J159" s="362"/>
    </row>
    <row r="160" spans="9:10">
      <c r="I160" s="362"/>
      <c r="J160" s="362"/>
    </row>
    <row r="161" spans="9:10">
      <c r="I161" s="362"/>
      <c r="J161" s="362"/>
    </row>
    <row r="162" spans="9:10">
      <c r="I162" s="362"/>
      <c r="J162" s="362"/>
    </row>
    <row r="163" spans="9:10">
      <c r="I163" s="362"/>
      <c r="J163" s="362"/>
    </row>
    <row r="164" spans="9:10">
      <c r="I164" s="362"/>
      <c r="J164" s="362"/>
    </row>
    <row r="165" spans="9:10">
      <c r="I165" s="362"/>
      <c r="J165" s="362"/>
    </row>
    <row r="166" spans="9:10">
      <c r="I166" s="362"/>
      <c r="J166" s="362"/>
    </row>
    <row r="167" spans="9:10">
      <c r="I167" s="362"/>
      <c r="J167" s="362"/>
    </row>
    <row r="168" spans="9:10">
      <c r="I168" s="362"/>
      <c r="J168" s="362"/>
    </row>
    <row r="169" spans="9:10">
      <c r="I169" s="362"/>
      <c r="J169" s="362"/>
    </row>
    <row r="170" spans="9:10">
      <c r="I170" s="362"/>
      <c r="J170" s="362"/>
    </row>
    <row r="171" spans="9:10">
      <c r="I171" s="362"/>
      <c r="J171" s="362"/>
    </row>
    <row r="172" spans="9:10">
      <c r="I172" s="362"/>
      <c r="J172" s="362"/>
    </row>
    <row r="173" spans="9:10">
      <c r="I173" s="362"/>
      <c r="J173" s="362"/>
    </row>
    <row r="174" spans="9:10">
      <c r="I174" s="362"/>
      <c r="J174" s="362"/>
    </row>
    <row r="175" spans="9:10">
      <c r="I175" s="362"/>
      <c r="J175" s="362"/>
    </row>
    <row r="176" spans="9:10">
      <c r="I176" s="405"/>
      <c r="J176" s="147"/>
    </row>
    <row r="177" spans="9:10">
      <c r="I177" s="405"/>
      <c r="J177" s="147"/>
    </row>
    <row r="178" spans="9:10">
      <c r="I178" s="405"/>
      <c r="J178" s="147"/>
    </row>
    <row r="179" spans="9:10">
      <c r="I179" s="405"/>
      <c r="J179" s="147"/>
    </row>
    <row r="180" spans="9:10">
      <c r="I180" s="405"/>
      <c r="J180" s="147"/>
    </row>
    <row r="181" spans="9:10">
      <c r="I181" s="405"/>
      <c r="J181" s="147"/>
    </row>
    <row r="182" spans="9:10">
      <c r="I182" s="405"/>
      <c r="J182" s="147"/>
    </row>
    <row r="183" spans="9:10">
      <c r="I183" s="405"/>
      <c r="J183" s="147"/>
    </row>
    <row r="184" spans="9:10">
      <c r="I184" s="405"/>
      <c r="J184" s="147"/>
    </row>
    <row r="185" spans="9:10">
      <c r="I185" s="405"/>
      <c r="J185" s="147"/>
    </row>
    <row r="186" spans="9:10">
      <c r="I186" s="405"/>
      <c r="J186" s="147"/>
    </row>
    <row r="187" spans="9:10">
      <c r="I187" s="405"/>
      <c r="J187" s="147"/>
    </row>
    <row r="188" spans="9:10">
      <c r="I188" s="405"/>
      <c r="J188" s="147"/>
    </row>
    <row r="189" spans="9:10">
      <c r="I189" s="405"/>
      <c r="J189" s="147"/>
    </row>
    <row r="190" spans="9:10">
      <c r="I190" s="405"/>
      <c r="J190" s="147"/>
    </row>
    <row r="191" spans="9:10">
      <c r="I191" s="405"/>
      <c r="J191" s="147"/>
    </row>
    <row r="192" spans="9:10">
      <c r="I192" s="405"/>
      <c r="J192" s="147"/>
    </row>
    <row r="193" spans="9:10">
      <c r="I193" s="405"/>
      <c r="J193" s="147"/>
    </row>
    <row r="194" spans="9:10">
      <c r="I194" s="405"/>
      <c r="J194" s="147"/>
    </row>
    <row r="195" spans="9:10">
      <c r="I195" s="405"/>
      <c r="J195" s="147"/>
    </row>
  </sheetData>
  <mergeCells count="7">
    <mergeCell ref="F6:G6"/>
    <mergeCell ref="H6:J6"/>
    <mergeCell ref="A2:I2"/>
    <mergeCell ref="A3:I3"/>
    <mergeCell ref="A4:G4"/>
    <mergeCell ref="A6:A7"/>
    <mergeCell ref="B6:E6"/>
  </mergeCells>
  <printOptions horizontalCentered="1" gridLinesSet="0"/>
  <pageMargins left="0.39370078740157483" right="0.39370078740157483" top="0.39370078740157483" bottom="0.39370078740157483" header="0.31496062992125984" footer="0.31496062992125984"/>
  <pageSetup scale="59" orientation="portrait" horizontalDpi="1200" verticalDpi="1200" r:id="rId1"/>
  <headerFooter alignWithMargins="0">
    <oddFooter xml:space="preserve">&amp;L&amp;"MetaNormalLF-Roman,Standard"&amp;9Statistisches Bundesamt, Fachserie 14, Reihe 2, 1.-2. Vj 2015&amp;8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03"/>
  <sheetViews>
    <sheetView showGridLines="0" zoomScaleNormal="100" zoomScaleSheetLayoutView="100" workbookViewId="0">
      <pane ySplit="7" topLeftCell="A8" activePane="bottomLeft" state="frozen"/>
      <selection activeCell="A71" sqref="A71"/>
      <selection pane="bottomLeft"/>
    </sheetView>
  </sheetViews>
  <sheetFormatPr baseColWidth="10" defaultRowHeight="12.75"/>
  <cols>
    <col min="1" max="1" width="61.7109375" style="331" customWidth="1"/>
    <col min="2" max="3" width="6.7109375" style="1138" customWidth="1"/>
    <col min="4" max="6" width="15.7109375" style="147" customWidth="1"/>
    <col min="7" max="7" width="15.7109375" style="405" customWidth="1"/>
    <col min="8" max="8" width="15.7109375" style="147" customWidth="1"/>
    <col min="9" max="16384" width="11.42578125" style="331"/>
  </cols>
  <sheetData>
    <row r="1" spans="1:11" ht="15" customHeight="1">
      <c r="A1" s="1155"/>
      <c r="D1" s="1138"/>
      <c r="E1" s="1138"/>
      <c r="F1" s="1138"/>
      <c r="G1" s="428"/>
      <c r="H1" s="1138"/>
    </row>
    <row r="2" spans="1:11" ht="15" customHeight="1">
      <c r="A2" s="1435" t="s">
        <v>666</v>
      </c>
      <c r="B2" s="1435"/>
      <c r="C2" s="1435"/>
      <c r="D2" s="1435"/>
      <c r="E2" s="1435"/>
      <c r="F2" s="1435"/>
      <c r="G2" s="1435"/>
      <c r="H2" s="1435"/>
      <c r="I2" s="1154"/>
      <c r="J2" s="1154"/>
      <c r="K2" s="1154"/>
    </row>
    <row r="3" spans="1:11" ht="15" customHeight="1">
      <c r="A3" s="1435" t="s">
        <v>420</v>
      </c>
      <c r="B3" s="1435"/>
      <c r="C3" s="1435"/>
      <c r="D3" s="1435"/>
      <c r="E3" s="1435"/>
      <c r="F3" s="1435"/>
      <c r="G3" s="1435"/>
      <c r="H3" s="1435"/>
      <c r="I3" s="1154"/>
      <c r="J3" s="1154"/>
      <c r="K3" s="1154"/>
    </row>
    <row r="4" spans="1:11" ht="15" customHeight="1">
      <c r="A4" s="1153"/>
      <c r="B4" s="1153"/>
      <c r="C4" s="1153"/>
      <c r="D4" s="1153"/>
      <c r="E4" s="1153"/>
      <c r="F4" s="1153"/>
      <c r="G4" s="428"/>
      <c r="H4" s="1138"/>
    </row>
    <row r="5" spans="1:11" ht="15" customHeight="1">
      <c r="A5" s="1436"/>
      <c r="B5" s="1436"/>
      <c r="C5" s="1436"/>
      <c r="D5" s="1436"/>
      <c r="E5" s="1436"/>
      <c r="F5" s="1138"/>
      <c r="G5" s="1152"/>
      <c r="H5" s="1152"/>
    </row>
    <row r="6" spans="1:11" ht="39.950000000000003" customHeight="1">
      <c r="A6" s="1437" t="s">
        <v>665</v>
      </c>
      <c r="B6" s="1439" t="s">
        <v>664</v>
      </c>
      <c r="C6" s="1440"/>
      <c r="D6" s="1432" t="s">
        <v>33</v>
      </c>
      <c r="E6" s="1433"/>
      <c r="F6" s="1432" t="s">
        <v>162</v>
      </c>
      <c r="G6" s="1434"/>
      <c r="H6" s="1433"/>
    </row>
    <row r="7" spans="1:11" ht="39.950000000000003" customHeight="1">
      <c r="A7" s="1438"/>
      <c r="B7" s="1151" t="s">
        <v>663</v>
      </c>
      <c r="C7" s="1151" t="s">
        <v>662</v>
      </c>
      <c r="D7" s="1105" t="s">
        <v>22</v>
      </c>
      <c r="E7" s="1105" t="s">
        <v>23</v>
      </c>
      <c r="F7" s="1105" t="s">
        <v>307</v>
      </c>
      <c r="G7" s="1150" t="s">
        <v>24</v>
      </c>
      <c r="H7" s="1105" t="s">
        <v>25</v>
      </c>
    </row>
    <row r="8" spans="1:11" ht="15" customHeight="1">
      <c r="A8" s="1149"/>
      <c r="B8" s="1148"/>
      <c r="C8" s="1148"/>
      <c r="D8" s="329"/>
      <c r="E8" s="329"/>
      <c r="F8" s="329"/>
      <c r="G8" s="414"/>
      <c r="H8" s="414"/>
    </row>
    <row r="9" spans="1:11" ht="15" customHeight="1">
      <c r="A9" s="1146" t="s">
        <v>478</v>
      </c>
      <c r="B9" s="348">
        <v>1</v>
      </c>
      <c r="C9" s="348">
        <v>1</v>
      </c>
      <c r="D9" s="357" t="s">
        <v>26</v>
      </c>
      <c r="E9" s="1131" t="s">
        <v>27</v>
      </c>
      <c r="F9" s="357" t="s">
        <v>27</v>
      </c>
      <c r="G9" s="1147" t="s">
        <v>26</v>
      </c>
      <c r="H9" s="1147" t="s">
        <v>26</v>
      </c>
    </row>
    <row r="10" spans="1:11" ht="15" customHeight="1">
      <c r="A10" s="1146"/>
      <c r="B10" s="348"/>
      <c r="C10" s="348"/>
      <c r="D10" s="1131"/>
      <c r="E10" s="1131"/>
      <c r="F10" s="1131"/>
      <c r="G10" s="620"/>
      <c r="H10" s="620"/>
    </row>
    <row r="11" spans="1:11" ht="15" customHeight="1">
      <c r="A11" s="1146" t="s">
        <v>479</v>
      </c>
      <c r="B11" s="348">
        <v>2</v>
      </c>
      <c r="C11" s="348">
        <v>4</v>
      </c>
      <c r="D11" s="1131" t="s">
        <v>27</v>
      </c>
      <c r="E11" s="1131" t="s">
        <v>27</v>
      </c>
      <c r="F11" s="1131" t="s">
        <v>27</v>
      </c>
      <c r="G11" s="1147" t="s">
        <v>26</v>
      </c>
      <c r="H11" s="1147" t="s">
        <v>26</v>
      </c>
    </row>
    <row r="12" spans="1:11" ht="15" customHeight="1">
      <c r="A12" s="1146"/>
      <c r="B12" s="348"/>
      <c r="C12" s="348"/>
      <c r="D12" s="1131"/>
      <c r="E12" s="1131"/>
      <c r="F12" s="1131"/>
      <c r="G12" s="620"/>
      <c r="H12" s="620"/>
    </row>
    <row r="13" spans="1:11" ht="15" customHeight="1">
      <c r="A13" s="1146" t="s">
        <v>480</v>
      </c>
      <c r="B13" s="348">
        <v>3</v>
      </c>
      <c r="C13" s="348">
        <v>7</v>
      </c>
      <c r="D13" s="1131" t="s">
        <v>27</v>
      </c>
      <c r="E13" s="357" t="s">
        <v>26</v>
      </c>
      <c r="F13" s="1131" t="s">
        <v>27</v>
      </c>
      <c r="G13" s="1147" t="s">
        <v>26</v>
      </c>
      <c r="H13" s="620" t="s">
        <v>27</v>
      </c>
    </row>
    <row r="14" spans="1:11" ht="15" customHeight="1">
      <c r="A14" s="1146"/>
      <c r="B14" s="348"/>
      <c r="C14" s="348"/>
      <c r="D14" s="1131"/>
      <c r="E14" s="1131"/>
      <c r="F14" s="1131"/>
      <c r="G14" s="620"/>
      <c r="H14" s="620"/>
    </row>
    <row r="15" spans="1:11" ht="15" customHeight="1">
      <c r="A15" s="1146" t="s">
        <v>481</v>
      </c>
      <c r="B15" s="348">
        <v>4</v>
      </c>
      <c r="C15" s="348">
        <v>10</v>
      </c>
      <c r="D15" s="1131" t="s">
        <v>27</v>
      </c>
      <c r="E15" s="357" t="s">
        <v>26</v>
      </c>
      <c r="F15" s="1131" t="s">
        <v>27</v>
      </c>
      <c r="G15" s="620" t="s">
        <v>26</v>
      </c>
      <c r="H15" s="620" t="s">
        <v>26</v>
      </c>
    </row>
    <row r="16" spans="1:11" ht="15" customHeight="1">
      <c r="A16" s="1146" t="s">
        <v>143</v>
      </c>
      <c r="B16" s="348"/>
      <c r="C16" s="348"/>
      <c r="D16" s="1131"/>
      <c r="E16" s="1131"/>
      <c r="F16" s="1131"/>
      <c r="G16" s="623"/>
      <c r="H16" s="623"/>
    </row>
    <row r="17" spans="1:8" ht="15" customHeight="1">
      <c r="A17" s="1146" t="s">
        <v>482</v>
      </c>
      <c r="B17" s="348">
        <v>5</v>
      </c>
      <c r="C17" s="348">
        <v>13</v>
      </c>
      <c r="D17" s="357" t="s">
        <v>26</v>
      </c>
      <c r="E17" s="1131" t="s">
        <v>27</v>
      </c>
      <c r="F17" s="1131" t="s">
        <v>27</v>
      </c>
      <c r="G17" s="620" t="s">
        <v>26</v>
      </c>
      <c r="H17" s="620" t="s">
        <v>26</v>
      </c>
    </row>
    <row r="18" spans="1:8" ht="15" customHeight="1">
      <c r="A18" s="1146"/>
      <c r="B18" s="348"/>
      <c r="C18" s="348"/>
      <c r="D18" s="357"/>
      <c r="E18" s="1131"/>
      <c r="F18" s="357"/>
      <c r="G18" s="389"/>
      <c r="H18" s="389"/>
    </row>
    <row r="19" spans="1:8" ht="15" customHeight="1">
      <c r="A19" s="1146" t="s">
        <v>483</v>
      </c>
      <c r="B19" s="348">
        <v>6</v>
      </c>
      <c r="C19" s="348">
        <v>16</v>
      </c>
      <c r="D19" s="357" t="s">
        <v>26</v>
      </c>
      <c r="E19" s="1145" t="s">
        <v>27</v>
      </c>
      <c r="F19" s="1131" t="s">
        <v>27</v>
      </c>
      <c r="G19" s="620" t="s">
        <v>26</v>
      </c>
      <c r="H19" s="620" t="s">
        <v>26</v>
      </c>
    </row>
    <row r="20" spans="1:8" ht="15" customHeight="1">
      <c r="A20" s="1146"/>
      <c r="B20" s="348"/>
      <c r="C20" s="348"/>
      <c r="D20" s="357"/>
      <c r="E20" s="1145"/>
      <c r="F20" s="357"/>
      <c r="G20" s="620"/>
      <c r="H20" s="620"/>
    </row>
    <row r="21" spans="1:8" ht="15" customHeight="1">
      <c r="A21" s="1146" t="s">
        <v>484</v>
      </c>
      <c r="B21" s="348">
        <v>7</v>
      </c>
      <c r="C21" s="348">
        <v>19</v>
      </c>
      <c r="D21" s="357" t="s">
        <v>26</v>
      </c>
      <c r="E21" s="1145" t="s">
        <v>27</v>
      </c>
      <c r="F21" s="1131" t="s">
        <v>27</v>
      </c>
      <c r="G21" s="620" t="s">
        <v>26</v>
      </c>
      <c r="H21" s="620" t="s">
        <v>26</v>
      </c>
    </row>
    <row r="22" spans="1:8" ht="15" customHeight="1">
      <c r="A22" s="1146"/>
      <c r="B22" s="348"/>
      <c r="C22" s="348"/>
      <c r="D22" s="357"/>
      <c r="E22" s="1145"/>
      <c r="F22" s="357"/>
      <c r="G22" s="389"/>
      <c r="H22" s="389"/>
    </row>
    <row r="23" spans="1:8" ht="15" customHeight="1">
      <c r="A23" s="1146" t="s">
        <v>485</v>
      </c>
      <c r="B23" s="348">
        <v>8</v>
      </c>
      <c r="C23" s="348">
        <v>22</v>
      </c>
      <c r="D23" s="1131" t="s">
        <v>27</v>
      </c>
      <c r="E23" s="357" t="s">
        <v>26</v>
      </c>
      <c r="F23" s="1131" t="s">
        <v>27</v>
      </c>
      <c r="G23" s="1128" t="s">
        <v>26</v>
      </c>
      <c r="H23" s="620" t="s">
        <v>26</v>
      </c>
    </row>
    <row r="24" spans="1:8" ht="15" customHeight="1">
      <c r="A24" s="1146"/>
      <c r="B24" s="348"/>
      <c r="C24" s="348"/>
      <c r="D24" s="357"/>
      <c r="E24" s="1145"/>
      <c r="F24" s="357"/>
      <c r="G24" s="399"/>
      <c r="H24" s="389"/>
    </row>
    <row r="25" spans="1:8" ht="15" customHeight="1">
      <c r="A25" s="1146" t="s">
        <v>486</v>
      </c>
      <c r="B25" s="348">
        <v>9</v>
      </c>
      <c r="C25" s="348">
        <v>25</v>
      </c>
      <c r="D25" s="357" t="s">
        <v>26</v>
      </c>
      <c r="E25" s="1145" t="s">
        <v>27</v>
      </c>
      <c r="F25" s="1131" t="s">
        <v>27</v>
      </c>
      <c r="G25" s="1128" t="s">
        <v>26</v>
      </c>
      <c r="H25" s="620" t="s">
        <v>26</v>
      </c>
    </row>
    <row r="26" spans="1:8" ht="15" customHeight="1">
      <c r="A26" s="1146"/>
      <c r="B26" s="348"/>
      <c r="C26" s="348"/>
      <c r="D26" s="1131"/>
      <c r="E26" s="1145"/>
      <c r="F26" s="1131"/>
      <c r="G26" s="399"/>
      <c r="H26" s="389"/>
    </row>
    <row r="27" spans="1:8" ht="15" customHeight="1">
      <c r="A27" s="1146" t="s">
        <v>487</v>
      </c>
      <c r="B27" s="348">
        <v>10</v>
      </c>
      <c r="C27" s="348">
        <v>28</v>
      </c>
      <c r="D27" s="357" t="s">
        <v>26</v>
      </c>
      <c r="E27" s="1145" t="s">
        <v>27</v>
      </c>
      <c r="F27" s="1131" t="s">
        <v>27</v>
      </c>
      <c r="G27" s="1128" t="s">
        <v>26</v>
      </c>
      <c r="H27" s="620" t="s">
        <v>26</v>
      </c>
    </row>
    <row r="28" spans="1:8" ht="15" customHeight="1">
      <c r="A28" s="1146"/>
      <c r="B28" s="348"/>
      <c r="C28" s="348"/>
      <c r="D28" s="1131"/>
      <c r="E28" s="1145"/>
      <c r="F28" s="1131"/>
      <c r="G28" s="399"/>
      <c r="H28" s="389"/>
    </row>
    <row r="29" spans="1:8" ht="15" customHeight="1">
      <c r="A29" s="1146" t="s">
        <v>488</v>
      </c>
      <c r="B29" s="348">
        <v>11</v>
      </c>
      <c r="C29" s="348">
        <v>31</v>
      </c>
      <c r="D29" s="357" t="s">
        <v>26</v>
      </c>
      <c r="E29" s="1145" t="s">
        <v>27</v>
      </c>
      <c r="F29" s="1131" t="s">
        <v>27</v>
      </c>
      <c r="G29" s="1128" t="s">
        <v>26</v>
      </c>
      <c r="H29" s="620" t="s">
        <v>26</v>
      </c>
    </row>
    <row r="30" spans="1:8" ht="15" customHeight="1">
      <c r="A30" s="1146"/>
      <c r="B30" s="348"/>
      <c r="C30" s="348"/>
      <c r="D30" s="1131"/>
      <c r="E30" s="1145"/>
      <c r="F30" s="1131"/>
      <c r="G30" s="399"/>
      <c r="H30" s="389"/>
    </row>
    <row r="31" spans="1:8" ht="15" customHeight="1">
      <c r="A31" s="1146" t="s">
        <v>489</v>
      </c>
      <c r="B31" s="348">
        <v>12</v>
      </c>
      <c r="C31" s="348">
        <v>34</v>
      </c>
      <c r="D31" s="1131" t="s">
        <v>27</v>
      </c>
      <c r="E31" s="1145" t="s">
        <v>27</v>
      </c>
      <c r="F31" s="1131" t="s">
        <v>27</v>
      </c>
      <c r="G31" s="1128" t="s">
        <v>26</v>
      </c>
      <c r="H31" s="620" t="s">
        <v>26</v>
      </c>
    </row>
    <row r="32" spans="1:8" ht="15" customHeight="1">
      <c r="A32" s="1146"/>
      <c r="B32" s="348"/>
      <c r="C32" s="348"/>
      <c r="D32" s="1131"/>
      <c r="E32" s="1145"/>
      <c r="F32" s="1131"/>
      <c r="G32" s="399"/>
      <c r="H32" s="389"/>
    </row>
    <row r="33" spans="1:12" ht="15" customHeight="1">
      <c r="A33" s="1146" t="s">
        <v>490</v>
      </c>
      <c r="B33" s="348">
        <v>13</v>
      </c>
      <c r="C33" s="348">
        <v>37</v>
      </c>
      <c r="D33" s="357" t="s">
        <v>26</v>
      </c>
      <c r="E33" s="1145" t="s">
        <v>27</v>
      </c>
      <c r="F33" s="1131" t="s">
        <v>27</v>
      </c>
      <c r="G33" s="1128" t="s">
        <v>26</v>
      </c>
      <c r="H33" s="620" t="s">
        <v>26</v>
      </c>
    </row>
    <row r="34" spans="1:12" ht="15" customHeight="1">
      <c r="A34" s="1146"/>
      <c r="B34" s="348"/>
      <c r="C34" s="348"/>
      <c r="D34" s="1131"/>
      <c r="E34" s="1145"/>
      <c r="F34" s="1131"/>
      <c r="G34" s="399"/>
      <c r="H34" s="389"/>
    </row>
    <row r="35" spans="1:12" ht="15" customHeight="1">
      <c r="A35" s="1146" t="s">
        <v>491</v>
      </c>
      <c r="B35" s="348">
        <v>14</v>
      </c>
      <c r="C35" s="348">
        <v>40</v>
      </c>
      <c r="D35" s="357" t="s">
        <v>26</v>
      </c>
      <c r="E35" s="1145" t="s">
        <v>27</v>
      </c>
      <c r="F35" s="1131" t="s">
        <v>27</v>
      </c>
      <c r="G35" s="1128" t="s">
        <v>26</v>
      </c>
      <c r="H35" s="620" t="s">
        <v>26</v>
      </c>
    </row>
    <row r="36" spans="1:12" ht="15" customHeight="1">
      <c r="A36" s="1146"/>
      <c r="B36" s="348"/>
      <c r="C36" s="348"/>
      <c r="D36" s="1131"/>
      <c r="E36" s="1145"/>
      <c r="F36" s="1131"/>
      <c r="G36" s="1128"/>
      <c r="H36" s="620"/>
    </row>
    <row r="37" spans="1:12" ht="15" customHeight="1">
      <c r="A37" s="1144" t="s">
        <v>492</v>
      </c>
      <c r="B37" s="1143">
        <v>15</v>
      </c>
      <c r="C37" s="1143">
        <v>43</v>
      </c>
      <c r="D37" s="1141" t="s">
        <v>27</v>
      </c>
      <c r="E37" s="1142" t="s">
        <v>27</v>
      </c>
      <c r="F37" s="1141" t="s">
        <v>27</v>
      </c>
      <c r="G37" s="1140" t="s">
        <v>27</v>
      </c>
      <c r="H37" s="1139" t="s">
        <v>26</v>
      </c>
    </row>
    <row r="38" spans="1:12">
      <c r="A38" s="361"/>
      <c r="D38" s="362"/>
      <c r="E38" s="362"/>
      <c r="F38" s="362"/>
      <c r="G38" s="406"/>
      <c r="H38" s="406"/>
      <c r="I38" s="361"/>
      <c r="L38" s="361"/>
    </row>
    <row r="39" spans="1:12">
      <c r="A39" s="331" t="s">
        <v>28</v>
      </c>
      <c r="B39" s="331"/>
      <c r="C39" s="331"/>
      <c r="D39" s="331"/>
      <c r="E39" s="331"/>
      <c r="F39" s="331"/>
      <c r="G39" s="331"/>
      <c r="H39" s="331"/>
      <c r="I39" s="147"/>
      <c r="J39" s="147"/>
      <c r="K39" s="147"/>
      <c r="L39" s="362"/>
    </row>
    <row r="40" spans="1:12">
      <c r="A40" s="361"/>
      <c r="D40" s="362"/>
      <c r="E40" s="362"/>
      <c r="F40" s="362"/>
      <c r="G40" s="407"/>
      <c r="H40" s="428"/>
      <c r="I40" s="361"/>
    </row>
    <row r="41" spans="1:12">
      <c r="A41" s="361"/>
      <c r="D41" s="362"/>
      <c r="E41" s="362"/>
      <c r="F41" s="362"/>
      <c r="G41" s="406"/>
      <c r="H41" s="406"/>
    </row>
    <row r="42" spans="1:12">
      <c r="A42" s="361"/>
      <c r="D42" s="362"/>
      <c r="E42" s="362"/>
      <c r="F42" s="362"/>
      <c r="G42" s="407"/>
      <c r="H42" s="407"/>
    </row>
    <row r="43" spans="1:12">
      <c r="A43" s="361"/>
      <c r="D43" s="362"/>
      <c r="E43" s="362"/>
      <c r="F43" s="362"/>
      <c r="G43" s="406"/>
      <c r="H43" s="406"/>
    </row>
    <row r="44" spans="1:12">
      <c r="A44" s="361"/>
      <c r="D44" s="362"/>
      <c r="E44" s="362"/>
      <c r="F44" s="362"/>
      <c r="G44" s="428"/>
      <c r="H44" s="428"/>
    </row>
    <row r="45" spans="1:12">
      <c r="A45" s="361"/>
      <c r="D45" s="362"/>
      <c r="E45" s="362"/>
      <c r="F45" s="362"/>
      <c r="G45" s="428"/>
      <c r="H45" s="407"/>
    </row>
    <row r="46" spans="1:12">
      <c r="A46" s="361"/>
      <c r="D46" s="362"/>
      <c r="E46" s="362"/>
      <c r="F46" s="362"/>
      <c r="G46" s="424"/>
      <c r="H46" s="425"/>
    </row>
    <row r="47" spans="1:12">
      <c r="A47" s="361"/>
      <c r="D47" s="362"/>
      <c r="E47" s="362"/>
      <c r="F47" s="362"/>
      <c r="G47" s="428"/>
      <c r="H47" s="428"/>
    </row>
    <row r="48" spans="1:12">
      <c r="A48" s="361"/>
      <c r="D48" s="362"/>
      <c r="E48" s="362"/>
      <c r="F48" s="362"/>
      <c r="G48" s="424"/>
      <c r="H48" s="426"/>
    </row>
    <row r="49" spans="1:8">
      <c r="A49" s="361"/>
      <c r="D49" s="362"/>
      <c r="E49" s="362"/>
      <c r="F49" s="362"/>
      <c r="G49" s="428"/>
      <c r="H49" s="428"/>
    </row>
    <row r="50" spans="1:8">
      <c r="A50" s="361"/>
      <c r="D50" s="362"/>
      <c r="E50" s="362"/>
      <c r="F50" s="362"/>
      <c r="G50" s="427"/>
      <c r="H50" s="427"/>
    </row>
    <row r="51" spans="1:8">
      <c r="A51" s="361"/>
      <c r="D51" s="362"/>
      <c r="E51" s="362"/>
      <c r="F51" s="362"/>
      <c r="G51" s="428"/>
      <c r="H51" s="428"/>
    </row>
    <row r="52" spans="1:8">
      <c r="A52" s="361"/>
      <c r="D52" s="362"/>
      <c r="E52" s="362"/>
      <c r="F52" s="362"/>
      <c r="G52" s="406"/>
      <c r="H52" s="406"/>
    </row>
    <row r="53" spans="1:8">
      <c r="A53" s="361"/>
      <c r="D53" s="362"/>
      <c r="E53" s="362"/>
      <c r="F53" s="362"/>
      <c r="G53" s="428"/>
      <c r="H53" s="428"/>
    </row>
    <row r="54" spans="1:8">
      <c r="A54" s="361"/>
      <c r="D54" s="362"/>
      <c r="E54" s="362"/>
      <c r="F54" s="362"/>
      <c r="G54" s="424"/>
      <c r="H54" s="426"/>
    </row>
    <row r="55" spans="1:8">
      <c r="A55" s="361"/>
      <c r="D55" s="362"/>
      <c r="E55" s="362"/>
      <c r="F55" s="362"/>
      <c r="G55" s="428"/>
      <c r="H55" s="407"/>
    </row>
    <row r="56" spans="1:8">
      <c r="G56" s="428"/>
      <c r="H56" s="429"/>
    </row>
    <row r="57" spans="1:8">
      <c r="G57" s="430"/>
      <c r="H57" s="430"/>
    </row>
    <row r="58" spans="1:8">
      <c r="G58" s="431"/>
      <c r="H58" s="407"/>
    </row>
    <row r="59" spans="1:8">
      <c r="G59" s="428"/>
      <c r="H59" s="428"/>
    </row>
    <row r="60" spans="1:8">
      <c r="G60" s="430"/>
      <c r="H60" s="407"/>
    </row>
    <row r="61" spans="1:8">
      <c r="G61" s="431"/>
      <c r="H61" s="407"/>
    </row>
    <row r="62" spans="1:8">
      <c r="G62" s="428"/>
      <c r="H62" s="428"/>
    </row>
    <row r="63" spans="1:8">
      <c r="G63" s="428"/>
      <c r="H63" s="428"/>
    </row>
    <row r="64" spans="1:8">
      <c r="G64" s="428"/>
      <c r="H64" s="428"/>
    </row>
    <row r="65" spans="7:8">
      <c r="G65" s="428"/>
      <c r="H65" s="428"/>
    </row>
    <row r="66" spans="7:8">
      <c r="G66" s="428"/>
      <c r="H66" s="428"/>
    </row>
    <row r="67" spans="7:8">
      <c r="G67" s="428"/>
      <c r="H67" s="428"/>
    </row>
    <row r="68" spans="7:8">
      <c r="G68" s="428"/>
      <c r="H68" s="428"/>
    </row>
    <row r="69" spans="7:8">
      <c r="G69" s="428"/>
      <c r="H69" s="428"/>
    </row>
    <row r="70" spans="7:8">
      <c r="G70" s="407"/>
      <c r="H70" s="428"/>
    </row>
    <row r="71" spans="7:8">
      <c r="G71" s="428"/>
      <c r="H71" s="428"/>
    </row>
    <row r="72" spans="7:8">
      <c r="G72" s="407"/>
      <c r="H72" s="428"/>
    </row>
    <row r="73" spans="7:8">
      <c r="G73" s="428"/>
      <c r="H73" s="428"/>
    </row>
    <row r="74" spans="7:8">
      <c r="G74" s="428"/>
      <c r="H74" s="428"/>
    </row>
    <row r="75" spans="7:8">
      <c r="G75" s="407"/>
      <c r="H75" s="407"/>
    </row>
    <row r="76" spans="7:8">
      <c r="G76" s="428"/>
      <c r="H76" s="428"/>
    </row>
    <row r="77" spans="7:8">
      <c r="G77" s="406"/>
      <c r="H77" s="406"/>
    </row>
    <row r="78" spans="7:8">
      <c r="G78" s="428"/>
      <c r="H78" s="428"/>
    </row>
    <row r="79" spans="7:8">
      <c r="G79" s="406"/>
      <c r="H79" s="406"/>
    </row>
    <row r="80" spans="7:8">
      <c r="G80" s="428"/>
      <c r="H80" s="428"/>
    </row>
    <row r="81" spans="7:8">
      <c r="G81" s="407"/>
      <c r="H81" s="407"/>
    </row>
    <row r="82" spans="7:8">
      <c r="G82" s="430"/>
      <c r="H82" s="430"/>
    </row>
    <row r="83" spans="7:8">
      <c r="G83" s="428"/>
      <c r="H83" s="428"/>
    </row>
    <row r="84" spans="7:8">
      <c r="G84" s="430"/>
      <c r="H84" s="430"/>
    </row>
    <row r="85" spans="7:8">
      <c r="G85" s="428"/>
      <c r="H85" s="428"/>
    </row>
    <row r="86" spans="7:8">
      <c r="G86" s="428"/>
      <c r="H86" s="428"/>
    </row>
    <row r="87" spans="7:8">
      <c r="G87" s="406"/>
      <c r="H87" s="406"/>
    </row>
    <row r="88" spans="7:8">
      <c r="G88" s="428"/>
      <c r="H88" s="428"/>
    </row>
    <row r="89" spans="7:8">
      <c r="G89" s="406"/>
      <c r="H89" s="406"/>
    </row>
    <row r="90" spans="7:8">
      <c r="G90" s="428"/>
      <c r="H90" s="428"/>
    </row>
    <row r="91" spans="7:8">
      <c r="G91" s="431"/>
      <c r="H91" s="431"/>
    </row>
    <row r="92" spans="7:8">
      <c r="G92" s="428"/>
      <c r="H92" s="428"/>
    </row>
    <row r="93" spans="7:8">
      <c r="G93" s="406"/>
      <c r="H93" s="406"/>
    </row>
    <row r="94" spans="7:8">
      <c r="G94" s="428"/>
      <c r="H94" s="428"/>
    </row>
    <row r="95" spans="7:8">
      <c r="G95" s="406"/>
      <c r="H95" s="406"/>
    </row>
    <row r="96" spans="7:8">
      <c r="G96" s="428"/>
      <c r="H96" s="428"/>
    </row>
    <row r="97" spans="7:8">
      <c r="G97" s="406"/>
      <c r="H97" s="406"/>
    </row>
    <row r="98" spans="7:8">
      <c r="G98" s="428"/>
      <c r="H98" s="428"/>
    </row>
    <row r="99" spans="7:8">
      <c r="G99" s="428"/>
      <c r="H99" s="428"/>
    </row>
    <row r="100" spans="7:8">
      <c r="G100" s="428"/>
      <c r="H100" s="428"/>
    </row>
    <row r="101" spans="7:8">
      <c r="G101" s="430"/>
      <c r="H101" s="430"/>
    </row>
    <row r="102" spans="7:8">
      <c r="G102" s="428"/>
      <c r="H102" s="428"/>
    </row>
    <row r="103" spans="7:8">
      <c r="G103" s="406"/>
      <c r="H103" s="406"/>
    </row>
    <row r="104" spans="7:8">
      <c r="G104" s="428"/>
      <c r="H104" s="428"/>
    </row>
    <row r="105" spans="7:8">
      <c r="G105" s="407"/>
      <c r="H105" s="407"/>
    </row>
    <row r="106" spans="7:8">
      <c r="G106" s="428"/>
      <c r="H106" s="428"/>
    </row>
    <row r="107" spans="7:8">
      <c r="G107" s="406"/>
      <c r="H107" s="406"/>
    </row>
    <row r="108" spans="7:8">
      <c r="G108" s="428"/>
      <c r="H108" s="428"/>
    </row>
    <row r="109" spans="7:8">
      <c r="G109" s="406"/>
      <c r="H109" s="406"/>
    </row>
    <row r="110" spans="7:8">
      <c r="G110" s="428"/>
      <c r="H110" s="428"/>
    </row>
    <row r="111" spans="7:8">
      <c r="G111" s="406"/>
      <c r="H111" s="406"/>
    </row>
    <row r="112" spans="7:8">
      <c r="G112" s="428"/>
      <c r="H112" s="428"/>
    </row>
    <row r="113" spans="7:8">
      <c r="G113" s="406"/>
      <c r="H113" s="406"/>
    </row>
    <row r="114" spans="7:8">
      <c r="G114" s="428"/>
      <c r="H114" s="428"/>
    </row>
    <row r="115" spans="7:8">
      <c r="G115" s="406"/>
      <c r="H115" s="406"/>
    </row>
    <row r="116" spans="7:8">
      <c r="G116" s="428"/>
      <c r="H116" s="428"/>
    </row>
    <row r="117" spans="7:8">
      <c r="G117" s="406"/>
      <c r="H117" s="406"/>
    </row>
    <row r="118" spans="7:8">
      <c r="G118" s="428"/>
      <c r="H118" s="428"/>
    </row>
    <row r="119" spans="7:8">
      <c r="G119" s="428"/>
      <c r="H119" s="428"/>
    </row>
    <row r="120" spans="7:8">
      <c r="G120" s="406"/>
      <c r="H120" s="406"/>
    </row>
    <row r="121" spans="7:8">
      <c r="G121" s="428"/>
      <c r="H121" s="428"/>
    </row>
    <row r="122" spans="7:8">
      <c r="G122" s="406"/>
      <c r="H122" s="406"/>
    </row>
    <row r="123" spans="7:8">
      <c r="G123" s="406"/>
      <c r="H123" s="406"/>
    </row>
    <row r="124" spans="7:8">
      <c r="G124" s="428"/>
      <c r="H124" s="428"/>
    </row>
    <row r="125" spans="7:8">
      <c r="G125" s="406"/>
      <c r="H125" s="406"/>
    </row>
    <row r="126" spans="7:8">
      <c r="G126" s="406"/>
      <c r="H126" s="406"/>
    </row>
    <row r="127" spans="7:8">
      <c r="G127" s="428"/>
      <c r="H127" s="428"/>
    </row>
    <row r="128" spans="7:8">
      <c r="G128" s="406"/>
      <c r="H128" s="406"/>
    </row>
    <row r="129" spans="7:8">
      <c r="G129" s="406"/>
      <c r="H129" s="406"/>
    </row>
    <row r="130" spans="7:8">
      <c r="G130" s="406"/>
      <c r="H130" s="406"/>
    </row>
    <row r="131" spans="7:8">
      <c r="G131" s="406"/>
      <c r="H131" s="406"/>
    </row>
    <row r="132" spans="7:8">
      <c r="G132" s="406"/>
      <c r="H132" s="406"/>
    </row>
    <row r="133" spans="7:8">
      <c r="G133" s="407"/>
      <c r="H133" s="407"/>
    </row>
    <row r="134" spans="7:8">
      <c r="G134" s="362"/>
      <c r="H134" s="362"/>
    </row>
    <row r="135" spans="7:8">
      <c r="G135" s="361"/>
      <c r="H135" s="361"/>
    </row>
    <row r="136" spans="7:8">
      <c r="G136" s="362"/>
      <c r="H136" s="362"/>
    </row>
    <row r="137" spans="7:8">
      <c r="G137" s="362"/>
      <c r="H137" s="362"/>
    </row>
    <row r="138" spans="7:8">
      <c r="G138" s="362"/>
      <c r="H138" s="362"/>
    </row>
    <row r="139" spans="7:8">
      <c r="G139" s="362"/>
      <c r="H139" s="362"/>
    </row>
    <row r="140" spans="7:8">
      <c r="G140" s="362"/>
      <c r="H140" s="362"/>
    </row>
    <row r="141" spans="7:8">
      <c r="G141" s="362"/>
      <c r="H141" s="362"/>
    </row>
    <row r="142" spans="7:8">
      <c r="G142" s="362"/>
      <c r="H142" s="362"/>
    </row>
    <row r="143" spans="7:8">
      <c r="G143" s="362"/>
      <c r="H143" s="362"/>
    </row>
    <row r="144" spans="7:8">
      <c r="G144" s="362"/>
      <c r="H144" s="362"/>
    </row>
    <row r="145" spans="7:8">
      <c r="G145" s="362"/>
      <c r="H145" s="362"/>
    </row>
    <row r="146" spans="7:8">
      <c r="G146" s="362"/>
      <c r="H146" s="362"/>
    </row>
    <row r="147" spans="7:8">
      <c r="G147" s="362"/>
      <c r="H147" s="362"/>
    </row>
    <row r="148" spans="7:8">
      <c r="G148" s="362"/>
      <c r="H148" s="362"/>
    </row>
    <row r="149" spans="7:8">
      <c r="G149" s="362"/>
      <c r="H149" s="362"/>
    </row>
    <row r="150" spans="7:8">
      <c r="G150" s="362"/>
      <c r="H150" s="362"/>
    </row>
    <row r="151" spans="7:8">
      <c r="G151" s="362"/>
      <c r="H151" s="362"/>
    </row>
    <row r="152" spans="7:8">
      <c r="G152" s="362"/>
      <c r="H152" s="362"/>
    </row>
    <row r="153" spans="7:8">
      <c r="G153" s="362"/>
      <c r="H153" s="362"/>
    </row>
    <row r="154" spans="7:8">
      <c r="G154" s="362"/>
      <c r="H154" s="362"/>
    </row>
    <row r="155" spans="7:8">
      <c r="G155" s="362"/>
      <c r="H155" s="362"/>
    </row>
    <row r="156" spans="7:8">
      <c r="G156" s="362"/>
      <c r="H156" s="362"/>
    </row>
    <row r="157" spans="7:8">
      <c r="G157" s="362"/>
      <c r="H157" s="362"/>
    </row>
    <row r="158" spans="7:8">
      <c r="G158" s="362"/>
      <c r="H158" s="362"/>
    </row>
    <row r="159" spans="7:8">
      <c r="G159" s="362"/>
      <c r="H159" s="362"/>
    </row>
    <row r="160" spans="7:8">
      <c r="G160" s="362"/>
      <c r="H160" s="362"/>
    </row>
    <row r="161" spans="7:8">
      <c r="G161" s="362"/>
      <c r="H161" s="362"/>
    </row>
    <row r="162" spans="7:8">
      <c r="G162" s="362"/>
      <c r="H162" s="362"/>
    </row>
    <row r="163" spans="7:8">
      <c r="G163" s="362"/>
      <c r="H163" s="362"/>
    </row>
    <row r="164" spans="7:8">
      <c r="G164" s="362"/>
      <c r="H164" s="362"/>
    </row>
    <row r="165" spans="7:8">
      <c r="G165" s="362"/>
      <c r="H165" s="362"/>
    </row>
    <row r="166" spans="7:8">
      <c r="G166" s="362"/>
      <c r="H166" s="362"/>
    </row>
    <row r="167" spans="7:8">
      <c r="G167" s="362"/>
      <c r="H167" s="362"/>
    </row>
    <row r="168" spans="7:8">
      <c r="G168" s="362"/>
      <c r="H168" s="362"/>
    </row>
    <row r="169" spans="7:8">
      <c r="G169" s="362"/>
      <c r="H169" s="362"/>
    </row>
    <row r="170" spans="7:8">
      <c r="G170" s="362"/>
      <c r="H170" s="362"/>
    </row>
    <row r="171" spans="7:8">
      <c r="G171" s="362"/>
      <c r="H171" s="362"/>
    </row>
    <row r="172" spans="7:8">
      <c r="G172" s="362"/>
      <c r="H172" s="362"/>
    </row>
    <row r="173" spans="7:8">
      <c r="G173" s="362"/>
      <c r="H173" s="362"/>
    </row>
    <row r="174" spans="7:8">
      <c r="G174" s="362"/>
      <c r="H174" s="362"/>
    </row>
    <row r="175" spans="7:8">
      <c r="G175" s="362"/>
      <c r="H175" s="362"/>
    </row>
    <row r="176" spans="7:8">
      <c r="G176" s="362"/>
      <c r="H176" s="362"/>
    </row>
    <row r="177" spans="2:8">
      <c r="G177" s="362"/>
      <c r="H177" s="362"/>
    </row>
    <row r="178" spans="2:8">
      <c r="G178" s="362"/>
      <c r="H178" s="362"/>
    </row>
    <row r="179" spans="2:8">
      <c r="G179" s="362"/>
      <c r="H179" s="362"/>
    </row>
    <row r="180" spans="2:8">
      <c r="G180" s="362"/>
      <c r="H180" s="362"/>
    </row>
    <row r="181" spans="2:8" s="361" customFormat="1">
      <c r="B181" s="428"/>
      <c r="C181" s="428"/>
      <c r="D181" s="362"/>
      <c r="E181" s="362"/>
      <c r="F181" s="362"/>
      <c r="G181" s="362"/>
      <c r="H181" s="362"/>
    </row>
    <row r="182" spans="2:8" s="361" customFormat="1">
      <c r="B182" s="428"/>
      <c r="C182" s="428"/>
      <c r="D182" s="362"/>
      <c r="E182" s="362"/>
      <c r="F182" s="362"/>
      <c r="G182" s="362"/>
      <c r="H182" s="362"/>
    </row>
    <row r="183" spans="2:8" s="361" customFormat="1">
      <c r="B183" s="428"/>
      <c r="C183" s="428"/>
      <c r="D183" s="362"/>
      <c r="E183" s="362"/>
      <c r="F183" s="362"/>
      <c r="G183" s="362"/>
      <c r="H183" s="362"/>
    </row>
    <row r="184" spans="2:8" s="361" customFormat="1">
      <c r="B184" s="428"/>
      <c r="C184" s="428"/>
      <c r="D184" s="362"/>
      <c r="E184" s="362"/>
      <c r="F184" s="362"/>
      <c r="G184" s="362"/>
      <c r="H184" s="362"/>
    </row>
    <row r="185" spans="2:8" s="361" customFormat="1">
      <c r="B185" s="428"/>
      <c r="C185" s="428"/>
      <c r="D185" s="362"/>
      <c r="E185" s="362"/>
      <c r="F185" s="362"/>
      <c r="G185" s="362"/>
      <c r="H185" s="362"/>
    </row>
    <row r="186" spans="2:8" s="361" customFormat="1">
      <c r="B186" s="428"/>
      <c r="C186" s="428"/>
      <c r="D186" s="362"/>
      <c r="E186" s="362"/>
      <c r="F186" s="362"/>
      <c r="G186" s="362"/>
      <c r="H186" s="362"/>
    </row>
    <row r="187" spans="2:8" s="361" customFormat="1">
      <c r="B187" s="428"/>
      <c r="C187" s="428"/>
      <c r="D187" s="362"/>
      <c r="E187" s="362"/>
      <c r="F187" s="362"/>
      <c r="G187" s="362"/>
      <c r="H187" s="362"/>
    </row>
    <row r="188" spans="2:8" s="361" customFormat="1">
      <c r="B188" s="428"/>
      <c r="C188" s="428"/>
      <c r="D188" s="362"/>
      <c r="E188" s="362"/>
      <c r="F188" s="362"/>
      <c r="G188" s="362"/>
      <c r="H188" s="362"/>
    </row>
    <row r="189" spans="2:8" s="361" customFormat="1">
      <c r="B189" s="428"/>
      <c r="C189" s="428"/>
      <c r="D189" s="362"/>
      <c r="E189" s="362"/>
      <c r="F189" s="362"/>
      <c r="G189" s="362"/>
      <c r="H189" s="362"/>
    </row>
    <row r="190" spans="2:8" s="361" customFormat="1">
      <c r="B190" s="428"/>
      <c r="C190" s="428"/>
      <c r="D190" s="362"/>
      <c r="E190" s="362"/>
      <c r="F190" s="362"/>
      <c r="G190" s="362"/>
      <c r="H190" s="362"/>
    </row>
    <row r="191" spans="2:8" s="361" customFormat="1">
      <c r="B191" s="428"/>
      <c r="C191" s="428"/>
      <c r="D191" s="362"/>
      <c r="E191" s="362"/>
      <c r="F191" s="362"/>
      <c r="G191" s="362"/>
      <c r="H191" s="362"/>
    </row>
    <row r="192" spans="2:8" s="361" customFormat="1">
      <c r="B192" s="428"/>
      <c r="C192" s="428"/>
      <c r="D192" s="362"/>
      <c r="E192" s="362"/>
      <c r="F192" s="362"/>
      <c r="G192" s="362"/>
      <c r="H192" s="362"/>
    </row>
    <row r="193" spans="2:8" s="361" customFormat="1">
      <c r="B193" s="428"/>
      <c r="C193" s="428"/>
      <c r="D193" s="362"/>
      <c r="E193" s="362"/>
      <c r="F193" s="362"/>
      <c r="G193" s="362"/>
      <c r="H193" s="362"/>
    </row>
    <row r="194" spans="2:8" s="361" customFormat="1">
      <c r="B194" s="428"/>
      <c r="C194" s="428"/>
      <c r="D194" s="362"/>
      <c r="E194" s="362"/>
      <c r="F194" s="362"/>
      <c r="G194" s="362"/>
      <c r="H194" s="362"/>
    </row>
    <row r="195" spans="2:8" s="361" customFormat="1">
      <c r="B195" s="428"/>
      <c r="C195" s="428"/>
      <c r="D195" s="362"/>
      <c r="E195" s="362"/>
      <c r="F195" s="362"/>
      <c r="G195" s="362"/>
      <c r="H195" s="362"/>
    </row>
    <row r="196" spans="2:8" s="361" customFormat="1">
      <c r="B196" s="428"/>
      <c r="C196" s="428"/>
      <c r="D196" s="362"/>
      <c r="E196" s="362"/>
      <c r="F196" s="362"/>
      <c r="G196" s="362"/>
      <c r="H196" s="362"/>
    </row>
    <row r="197" spans="2:8" s="361" customFormat="1">
      <c r="B197" s="428"/>
      <c r="C197" s="428"/>
      <c r="D197" s="362"/>
      <c r="E197" s="362"/>
      <c r="F197" s="362"/>
      <c r="G197" s="362"/>
      <c r="H197" s="362"/>
    </row>
    <row r="198" spans="2:8" s="361" customFormat="1">
      <c r="B198" s="428"/>
      <c r="C198" s="428"/>
      <c r="D198" s="362"/>
      <c r="E198" s="362"/>
      <c r="F198" s="362"/>
      <c r="G198" s="362"/>
      <c r="H198" s="362"/>
    </row>
    <row r="199" spans="2:8" s="361" customFormat="1">
      <c r="B199" s="428"/>
      <c r="C199" s="428"/>
      <c r="D199" s="362"/>
      <c r="E199" s="362"/>
      <c r="F199" s="362"/>
      <c r="G199" s="362"/>
      <c r="H199" s="362"/>
    </row>
    <row r="200" spans="2:8" s="361" customFormat="1">
      <c r="B200" s="428"/>
      <c r="C200" s="428"/>
      <c r="D200" s="362"/>
      <c r="E200" s="362"/>
      <c r="F200" s="362"/>
      <c r="G200" s="362"/>
      <c r="H200" s="362"/>
    </row>
    <row r="201" spans="2:8" s="361" customFormat="1">
      <c r="B201" s="428"/>
      <c r="C201" s="428"/>
      <c r="D201" s="362"/>
      <c r="E201" s="362"/>
      <c r="F201" s="362"/>
      <c r="G201" s="362"/>
      <c r="H201" s="362"/>
    </row>
    <row r="202" spans="2:8" s="361" customFormat="1">
      <c r="B202" s="428"/>
      <c r="C202" s="428"/>
      <c r="D202" s="362"/>
      <c r="E202" s="362"/>
      <c r="F202" s="362"/>
      <c r="G202" s="362"/>
      <c r="H202" s="362"/>
    </row>
    <row r="203" spans="2:8" s="361" customFormat="1">
      <c r="B203" s="428"/>
      <c r="C203" s="428"/>
      <c r="D203" s="362"/>
      <c r="E203" s="362"/>
      <c r="F203" s="362"/>
      <c r="G203" s="362"/>
      <c r="H203" s="362"/>
    </row>
    <row r="204" spans="2:8" s="361" customFormat="1">
      <c r="B204" s="428"/>
      <c r="C204" s="428"/>
      <c r="D204" s="362"/>
      <c r="E204" s="362"/>
      <c r="F204" s="362"/>
      <c r="G204" s="362"/>
      <c r="H204" s="362"/>
    </row>
    <row r="205" spans="2:8" s="361" customFormat="1">
      <c r="B205" s="428"/>
      <c r="C205" s="428"/>
      <c r="D205" s="362"/>
      <c r="E205" s="362"/>
      <c r="F205" s="362"/>
      <c r="G205" s="362"/>
      <c r="H205" s="362"/>
    </row>
    <row r="206" spans="2:8" s="361" customFormat="1">
      <c r="B206" s="428"/>
      <c r="C206" s="428"/>
      <c r="D206" s="362"/>
      <c r="E206" s="362"/>
      <c r="F206" s="362"/>
      <c r="G206" s="362"/>
      <c r="H206" s="362"/>
    </row>
    <row r="207" spans="2:8" s="361" customFormat="1">
      <c r="B207" s="428"/>
      <c r="C207" s="428"/>
      <c r="D207" s="362"/>
      <c r="E207" s="362"/>
      <c r="F207" s="362"/>
      <c r="G207" s="362"/>
      <c r="H207" s="362"/>
    </row>
    <row r="208" spans="2:8" s="361" customFormat="1">
      <c r="B208" s="428"/>
      <c r="C208" s="428"/>
      <c r="D208" s="362"/>
      <c r="E208" s="362"/>
      <c r="F208" s="362"/>
      <c r="G208" s="362"/>
      <c r="H208" s="362"/>
    </row>
    <row r="209" spans="2:8" s="361" customFormat="1">
      <c r="B209" s="428"/>
      <c r="C209" s="428"/>
      <c r="D209" s="362"/>
      <c r="E209" s="362"/>
      <c r="F209" s="362"/>
      <c r="G209" s="362"/>
      <c r="H209" s="362"/>
    </row>
    <row r="210" spans="2:8" s="361" customFormat="1">
      <c r="B210" s="428"/>
      <c r="C210" s="428"/>
      <c r="D210" s="362"/>
      <c r="E210" s="362"/>
      <c r="F210" s="362"/>
      <c r="G210" s="362"/>
      <c r="H210" s="362"/>
    </row>
    <row r="211" spans="2:8" s="361" customFormat="1">
      <c r="B211" s="428"/>
      <c r="C211" s="428"/>
      <c r="D211" s="362"/>
      <c r="E211" s="362"/>
      <c r="F211" s="362"/>
      <c r="G211" s="362"/>
      <c r="H211" s="362"/>
    </row>
    <row r="212" spans="2:8" s="361" customFormat="1">
      <c r="B212" s="428"/>
      <c r="C212" s="428"/>
      <c r="D212" s="362"/>
      <c r="E212" s="362"/>
      <c r="F212" s="362"/>
      <c r="G212" s="362"/>
      <c r="H212" s="362"/>
    </row>
    <row r="213" spans="2:8" s="361" customFormat="1">
      <c r="B213" s="428"/>
      <c r="C213" s="428"/>
      <c r="D213" s="362"/>
      <c r="E213" s="362"/>
      <c r="F213" s="362"/>
      <c r="G213" s="362"/>
      <c r="H213" s="362"/>
    </row>
    <row r="214" spans="2:8" s="361" customFormat="1">
      <c r="B214" s="428"/>
      <c r="C214" s="428"/>
      <c r="D214" s="362"/>
      <c r="E214" s="362"/>
      <c r="F214" s="362"/>
      <c r="G214" s="362"/>
      <c r="H214" s="362"/>
    </row>
    <row r="215" spans="2:8" s="361" customFormat="1">
      <c r="B215" s="428"/>
      <c r="C215" s="428"/>
      <c r="D215" s="362"/>
      <c r="E215" s="362"/>
      <c r="F215" s="362"/>
      <c r="G215" s="362"/>
      <c r="H215" s="362"/>
    </row>
    <row r="216" spans="2:8" s="361" customFormat="1">
      <c r="B216" s="428"/>
      <c r="C216" s="428"/>
      <c r="D216" s="362"/>
      <c r="E216" s="362"/>
      <c r="F216" s="362"/>
      <c r="G216" s="362"/>
      <c r="H216" s="362"/>
    </row>
    <row r="217" spans="2:8" s="361" customFormat="1">
      <c r="B217" s="428"/>
      <c r="C217" s="428"/>
      <c r="D217" s="362"/>
      <c r="E217" s="362"/>
      <c r="F217" s="362"/>
      <c r="G217" s="362"/>
      <c r="H217" s="362"/>
    </row>
    <row r="218" spans="2:8" s="361" customFormat="1">
      <c r="B218" s="428"/>
      <c r="C218" s="428"/>
      <c r="D218" s="362"/>
      <c r="E218" s="362"/>
      <c r="F218" s="362"/>
      <c r="G218" s="362"/>
      <c r="H218" s="362"/>
    </row>
    <row r="219" spans="2:8" s="361" customFormat="1">
      <c r="B219" s="428"/>
      <c r="C219" s="428"/>
      <c r="D219" s="362"/>
      <c r="E219" s="362"/>
      <c r="F219" s="362"/>
      <c r="G219" s="362"/>
      <c r="H219" s="362"/>
    </row>
    <row r="220" spans="2:8" s="361" customFormat="1">
      <c r="B220" s="428"/>
      <c r="C220" s="428"/>
      <c r="D220" s="362"/>
      <c r="E220" s="362"/>
      <c r="F220" s="362"/>
      <c r="G220" s="362"/>
      <c r="H220" s="362"/>
    </row>
    <row r="221" spans="2:8" s="361" customFormat="1">
      <c r="B221" s="428"/>
      <c r="C221" s="428"/>
      <c r="D221" s="362"/>
      <c r="E221" s="362"/>
      <c r="F221" s="362"/>
      <c r="G221" s="362"/>
      <c r="H221" s="362"/>
    </row>
    <row r="222" spans="2:8" s="361" customFormat="1">
      <c r="B222" s="428"/>
      <c r="C222" s="428"/>
      <c r="D222" s="362"/>
      <c r="E222" s="362"/>
      <c r="F222" s="362"/>
      <c r="G222" s="362"/>
      <c r="H222" s="362"/>
    </row>
    <row r="223" spans="2:8" s="361" customFormat="1">
      <c r="B223" s="428"/>
      <c r="C223" s="428"/>
      <c r="D223" s="362"/>
      <c r="E223" s="362"/>
      <c r="F223" s="362"/>
      <c r="G223" s="362"/>
      <c r="H223" s="362"/>
    </row>
    <row r="224" spans="2:8" s="361" customFormat="1">
      <c r="B224" s="428"/>
      <c r="C224" s="428"/>
      <c r="D224" s="362"/>
      <c r="E224" s="362"/>
      <c r="F224" s="362"/>
      <c r="G224" s="362"/>
      <c r="H224" s="362"/>
    </row>
    <row r="225" spans="2:8" s="361" customFormat="1">
      <c r="B225" s="428"/>
      <c r="C225" s="428"/>
      <c r="D225" s="362"/>
      <c r="E225" s="362"/>
      <c r="F225" s="362"/>
      <c r="G225" s="362"/>
      <c r="H225" s="362"/>
    </row>
    <row r="226" spans="2:8" s="361" customFormat="1">
      <c r="B226" s="428"/>
      <c r="C226" s="428"/>
      <c r="D226" s="362"/>
      <c r="E226" s="362"/>
      <c r="F226" s="362"/>
      <c r="G226" s="362"/>
      <c r="H226" s="362"/>
    </row>
    <row r="227" spans="2:8" s="361" customFormat="1">
      <c r="B227" s="428"/>
      <c r="C227" s="428"/>
      <c r="D227" s="362"/>
      <c r="E227" s="362"/>
      <c r="F227" s="362"/>
      <c r="G227" s="362"/>
      <c r="H227" s="362"/>
    </row>
    <row r="228" spans="2:8" s="361" customFormat="1">
      <c r="B228" s="428"/>
      <c r="C228" s="428"/>
      <c r="D228" s="362"/>
      <c r="E228" s="362"/>
      <c r="F228" s="362"/>
      <c r="G228" s="362"/>
      <c r="H228" s="362"/>
    </row>
    <row r="229" spans="2:8" s="361" customFormat="1">
      <c r="B229" s="428"/>
      <c r="C229" s="428"/>
      <c r="D229" s="362"/>
      <c r="E229" s="362"/>
      <c r="F229" s="362"/>
      <c r="G229" s="362"/>
      <c r="H229" s="362"/>
    </row>
    <row r="230" spans="2:8" s="361" customFormat="1">
      <c r="B230" s="428"/>
      <c r="C230" s="428"/>
      <c r="D230" s="362"/>
      <c r="E230" s="362"/>
      <c r="F230" s="362"/>
      <c r="G230" s="362"/>
      <c r="H230" s="362"/>
    </row>
    <row r="231" spans="2:8" s="361" customFormat="1">
      <c r="B231" s="428"/>
      <c r="C231" s="428"/>
      <c r="D231" s="362"/>
      <c r="E231" s="362"/>
      <c r="F231" s="362"/>
      <c r="G231" s="362"/>
      <c r="H231" s="362"/>
    </row>
    <row r="232" spans="2:8" s="361" customFormat="1">
      <c r="B232" s="428"/>
      <c r="C232" s="428"/>
      <c r="D232" s="362"/>
      <c r="E232" s="362"/>
      <c r="F232" s="362"/>
      <c r="G232" s="362"/>
      <c r="H232" s="362"/>
    </row>
    <row r="233" spans="2:8" s="361" customFormat="1">
      <c r="B233" s="428"/>
      <c r="C233" s="428"/>
      <c r="D233" s="362"/>
      <c r="E233" s="362"/>
      <c r="F233" s="362"/>
      <c r="G233" s="362"/>
      <c r="H233" s="362"/>
    </row>
    <row r="234" spans="2:8" s="361" customFormat="1">
      <c r="B234" s="428"/>
      <c r="C234" s="428"/>
      <c r="D234" s="362"/>
      <c r="E234" s="362"/>
      <c r="F234" s="362"/>
      <c r="G234" s="362"/>
      <c r="H234" s="362"/>
    </row>
    <row r="235" spans="2:8" s="361" customFormat="1">
      <c r="B235" s="428"/>
      <c r="C235" s="428"/>
      <c r="D235" s="362"/>
      <c r="E235" s="362"/>
      <c r="F235" s="362"/>
      <c r="G235" s="362"/>
      <c r="H235" s="362"/>
    </row>
    <row r="236" spans="2:8" s="361" customFormat="1">
      <c r="B236" s="428"/>
      <c r="C236" s="428"/>
      <c r="D236" s="362"/>
      <c r="E236" s="362"/>
      <c r="F236" s="362"/>
      <c r="G236" s="362"/>
      <c r="H236" s="362"/>
    </row>
    <row r="237" spans="2:8" s="361" customFormat="1">
      <c r="B237" s="428"/>
      <c r="C237" s="428"/>
      <c r="D237" s="362"/>
      <c r="E237" s="362"/>
      <c r="F237" s="362"/>
      <c r="G237" s="362"/>
      <c r="H237" s="362"/>
    </row>
    <row r="238" spans="2:8" s="361" customFormat="1">
      <c r="B238" s="428"/>
      <c r="C238" s="428"/>
      <c r="D238" s="362"/>
      <c r="E238" s="362"/>
      <c r="F238" s="362"/>
      <c r="G238" s="362"/>
      <c r="H238" s="362"/>
    </row>
    <row r="239" spans="2:8" s="361" customFormat="1">
      <c r="B239" s="428"/>
      <c r="C239" s="428"/>
      <c r="D239" s="362"/>
      <c r="E239" s="362"/>
      <c r="F239" s="362"/>
      <c r="G239" s="362"/>
      <c r="H239" s="362"/>
    </row>
    <row r="240" spans="2:8" s="361" customFormat="1">
      <c r="B240" s="428"/>
      <c r="C240" s="428"/>
      <c r="D240" s="362"/>
      <c r="E240" s="362"/>
      <c r="F240" s="362"/>
      <c r="G240" s="362"/>
      <c r="H240" s="362"/>
    </row>
    <row r="241" spans="2:8" s="361" customFormat="1">
      <c r="B241" s="428"/>
      <c r="C241" s="428"/>
      <c r="D241" s="362"/>
      <c r="E241" s="362"/>
      <c r="F241" s="362"/>
      <c r="G241" s="362"/>
      <c r="H241" s="362"/>
    </row>
    <row r="242" spans="2:8" s="361" customFormat="1">
      <c r="B242" s="428"/>
      <c r="C242" s="428"/>
      <c r="D242" s="362"/>
      <c r="E242" s="362"/>
      <c r="F242" s="362"/>
      <c r="G242" s="362"/>
      <c r="H242" s="362"/>
    </row>
    <row r="243" spans="2:8" s="361" customFormat="1">
      <c r="B243" s="428"/>
      <c r="C243" s="428"/>
      <c r="D243" s="362"/>
      <c r="E243" s="362"/>
      <c r="F243" s="362"/>
      <c r="G243" s="362"/>
      <c r="H243" s="362"/>
    </row>
    <row r="244" spans="2:8" s="361" customFormat="1">
      <c r="B244" s="428"/>
      <c r="C244" s="428"/>
      <c r="D244" s="362"/>
      <c r="E244" s="362"/>
      <c r="F244" s="362"/>
      <c r="G244" s="362"/>
      <c r="H244" s="362"/>
    </row>
    <row r="245" spans="2:8" s="361" customFormat="1">
      <c r="B245" s="428"/>
      <c r="C245" s="428"/>
      <c r="D245" s="362"/>
      <c r="E245" s="362"/>
      <c r="F245" s="362"/>
      <c r="G245" s="362"/>
      <c r="H245" s="362"/>
    </row>
    <row r="246" spans="2:8" s="361" customFormat="1">
      <c r="B246" s="428"/>
      <c r="C246" s="428"/>
      <c r="D246" s="362"/>
      <c r="E246" s="362"/>
      <c r="F246" s="362"/>
      <c r="G246" s="362"/>
      <c r="H246" s="362"/>
    </row>
    <row r="247" spans="2:8" s="361" customFormat="1">
      <c r="B247" s="428"/>
      <c r="C247" s="428"/>
      <c r="D247" s="362"/>
      <c r="E247" s="362"/>
      <c r="F247" s="362"/>
      <c r="G247" s="362"/>
      <c r="H247" s="362"/>
    </row>
    <row r="248" spans="2:8" s="361" customFormat="1">
      <c r="B248" s="428"/>
      <c r="C248" s="428"/>
      <c r="D248" s="362"/>
      <c r="E248" s="362"/>
      <c r="F248" s="362"/>
      <c r="G248" s="362"/>
      <c r="H248" s="362"/>
    </row>
    <row r="249" spans="2:8" s="361" customFormat="1">
      <c r="B249" s="428"/>
      <c r="C249" s="428"/>
      <c r="D249" s="362"/>
      <c r="E249" s="362"/>
      <c r="F249" s="362"/>
      <c r="G249" s="362"/>
      <c r="H249" s="362"/>
    </row>
    <row r="250" spans="2:8" s="361" customFormat="1">
      <c r="B250" s="428"/>
      <c r="C250" s="428"/>
      <c r="D250" s="362"/>
      <c r="E250" s="362"/>
      <c r="F250" s="362"/>
      <c r="G250" s="362"/>
      <c r="H250" s="362"/>
    </row>
    <row r="251" spans="2:8" s="361" customFormat="1">
      <c r="B251" s="428"/>
      <c r="C251" s="428"/>
      <c r="D251" s="362"/>
      <c r="E251" s="362"/>
      <c r="F251" s="362"/>
      <c r="G251" s="362"/>
      <c r="H251" s="362"/>
    </row>
    <row r="252" spans="2:8" s="361" customFormat="1">
      <c r="B252" s="428"/>
      <c r="C252" s="428"/>
      <c r="D252" s="362"/>
      <c r="E252" s="362"/>
      <c r="F252" s="362"/>
      <c r="G252" s="362"/>
      <c r="H252" s="362"/>
    </row>
    <row r="253" spans="2:8" s="361" customFormat="1">
      <c r="B253" s="428"/>
      <c r="C253" s="428"/>
      <c r="D253" s="362"/>
      <c r="E253" s="362"/>
      <c r="F253" s="362"/>
      <c r="G253" s="362"/>
      <c r="H253" s="362"/>
    </row>
    <row r="254" spans="2:8" s="361" customFormat="1">
      <c r="B254" s="428"/>
      <c r="C254" s="428"/>
      <c r="D254" s="362"/>
      <c r="E254" s="362"/>
      <c r="F254" s="362"/>
      <c r="G254" s="362"/>
      <c r="H254" s="362"/>
    </row>
    <row r="255" spans="2:8" s="361" customFormat="1">
      <c r="B255" s="428"/>
      <c r="C255" s="428"/>
      <c r="D255" s="362"/>
      <c r="E255" s="362"/>
      <c r="F255" s="362"/>
      <c r="G255" s="362"/>
      <c r="H255" s="362"/>
    </row>
    <row r="256" spans="2:8" s="361" customFormat="1">
      <c r="B256" s="428"/>
      <c r="C256" s="428"/>
      <c r="D256" s="362"/>
      <c r="E256" s="362"/>
      <c r="F256" s="362"/>
      <c r="G256" s="362"/>
      <c r="H256" s="362"/>
    </row>
    <row r="257" spans="2:8" s="361" customFormat="1">
      <c r="B257" s="428"/>
      <c r="C257" s="428"/>
      <c r="D257" s="362"/>
      <c r="E257" s="362"/>
      <c r="F257" s="362"/>
      <c r="G257" s="362"/>
      <c r="H257" s="362"/>
    </row>
    <row r="258" spans="2:8" s="361" customFormat="1">
      <c r="B258" s="428"/>
      <c r="C258" s="428"/>
      <c r="D258" s="362"/>
      <c r="E258" s="362"/>
      <c r="F258" s="362"/>
      <c r="G258" s="362"/>
      <c r="H258" s="362"/>
    </row>
    <row r="259" spans="2:8" s="361" customFormat="1">
      <c r="B259" s="428"/>
      <c r="C259" s="428"/>
      <c r="D259" s="362"/>
      <c r="E259" s="362"/>
      <c r="F259" s="362"/>
      <c r="G259" s="362"/>
      <c r="H259" s="362"/>
    </row>
    <row r="260" spans="2:8" s="361" customFormat="1">
      <c r="B260" s="428"/>
      <c r="C260" s="428"/>
      <c r="D260" s="362"/>
      <c r="E260" s="362"/>
      <c r="F260" s="362"/>
      <c r="G260" s="362"/>
      <c r="H260" s="362"/>
    </row>
    <row r="261" spans="2:8" s="361" customFormat="1">
      <c r="B261" s="428"/>
      <c r="C261" s="428"/>
      <c r="D261" s="362"/>
      <c r="E261" s="362"/>
      <c r="F261" s="362"/>
      <c r="G261" s="362"/>
      <c r="H261" s="362"/>
    </row>
    <row r="262" spans="2:8" s="361" customFormat="1">
      <c r="B262" s="428"/>
      <c r="C262" s="428"/>
      <c r="D262" s="362"/>
      <c r="E262" s="362"/>
      <c r="F262" s="362"/>
      <c r="G262" s="362"/>
      <c r="H262" s="362"/>
    </row>
    <row r="263" spans="2:8" s="361" customFormat="1">
      <c r="B263" s="428"/>
      <c r="C263" s="428"/>
      <c r="D263" s="362"/>
      <c r="E263" s="362"/>
      <c r="F263" s="362"/>
      <c r="G263" s="362"/>
      <c r="H263" s="362"/>
    </row>
    <row r="264" spans="2:8" s="361" customFormat="1">
      <c r="B264" s="428"/>
      <c r="C264" s="428"/>
      <c r="D264" s="362"/>
      <c r="E264" s="362"/>
      <c r="F264" s="362"/>
      <c r="G264" s="362"/>
      <c r="H264" s="362"/>
    </row>
    <row r="265" spans="2:8" s="361" customFormat="1">
      <c r="B265" s="428"/>
      <c r="C265" s="428"/>
      <c r="D265" s="362"/>
      <c r="E265" s="362"/>
      <c r="F265" s="362"/>
      <c r="G265" s="362"/>
      <c r="H265" s="362"/>
    </row>
    <row r="266" spans="2:8" s="361" customFormat="1">
      <c r="B266" s="428"/>
      <c r="C266" s="428"/>
      <c r="D266" s="362"/>
      <c r="E266" s="362"/>
      <c r="F266" s="362"/>
      <c r="G266" s="362"/>
      <c r="H266" s="362"/>
    </row>
    <row r="267" spans="2:8" s="361" customFormat="1">
      <c r="B267" s="428"/>
      <c r="C267" s="428"/>
      <c r="D267" s="362"/>
      <c r="E267" s="362"/>
      <c r="F267" s="362"/>
      <c r="G267" s="362"/>
      <c r="H267" s="362"/>
    </row>
    <row r="268" spans="2:8" s="361" customFormat="1">
      <c r="B268" s="428"/>
      <c r="C268" s="428"/>
      <c r="D268" s="362"/>
      <c r="E268" s="362"/>
      <c r="F268" s="362"/>
      <c r="G268" s="362"/>
      <c r="H268" s="362"/>
    </row>
    <row r="269" spans="2:8" s="361" customFormat="1">
      <c r="B269" s="428"/>
      <c r="C269" s="428"/>
      <c r="D269" s="362"/>
      <c r="E269" s="362"/>
      <c r="F269" s="362"/>
      <c r="G269" s="362"/>
      <c r="H269" s="362"/>
    </row>
    <row r="270" spans="2:8" s="361" customFormat="1">
      <c r="B270" s="428"/>
      <c r="C270" s="428"/>
      <c r="D270" s="362"/>
      <c r="E270" s="362"/>
      <c r="F270" s="362"/>
      <c r="G270" s="362"/>
      <c r="H270" s="362"/>
    </row>
    <row r="271" spans="2:8" s="361" customFormat="1">
      <c r="B271" s="428"/>
      <c r="C271" s="428"/>
      <c r="D271" s="362"/>
      <c r="E271" s="362"/>
      <c r="F271" s="362"/>
      <c r="G271" s="362"/>
      <c r="H271" s="362"/>
    </row>
    <row r="272" spans="2:8" s="361" customFormat="1">
      <c r="B272" s="428"/>
      <c r="C272" s="428"/>
      <c r="D272" s="362"/>
      <c r="E272" s="362"/>
      <c r="F272" s="362"/>
      <c r="G272" s="362"/>
      <c r="H272" s="362"/>
    </row>
    <row r="273" spans="2:8" s="361" customFormat="1">
      <c r="B273" s="428"/>
      <c r="C273" s="428"/>
      <c r="D273" s="362"/>
      <c r="E273" s="362"/>
      <c r="F273" s="362"/>
      <c r="G273" s="362"/>
      <c r="H273" s="362"/>
    </row>
    <row r="274" spans="2:8" s="361" customFormat="1">
      <c r="B274" s="428"/>
      <c r="C274" s="428"/>
      <c r="D274" s="362"/>
      <c r="E274" s="362"/>
      <c r="F274" s="362"/>
      <c r="G274" s="362"/>
      <c r="H274" s="362"/>
    </row>
    <row r="275" spans="2:8" s="361" customFormat="1">
      <c r="B275" s="428"/>
      <c r="C275" s="428"/>
      <c r="D275" s="362"/>
      <c r="E275" s="362"/>
      <c r="F275" s="362"/>
      <c r="G275" s="362"/>
      <c r="H275" s="362"/>
    </row>
    <row r="276" spans="2:8" s="361" customFormat="1">
      <c r="B276" s="428"/>
      <c r="C276" s="428"/>
      <c r="D276" s="362"/>
      <c r="E276" s="362"/>
      <c r="F276" s="362"/>
      <c r="G276" s="362"/>
      <c r="H276" s="362"/>
    </row>
    <row r="277" spans="2:8" s="361" customFormat="1">
      <c r="B277" s="428"/>
      <c r="C277" s="428"/>
      <c r="D277" s="362"/>
      <c r="E277" s="362"/>
      <c r="F277" s="362"/>
      <c r="G277" s="362"/>
      <c r="H277" s="362"/>
    </row>
    <row r="278" spans="2:8" s="361" customFormat="1">
      <c r="B278" s="428"/>
      <c r="C278" s="428"/>
      <c r="D278" s="362"/>
      <c r="E278" s="362"/>
      <c r="F278" s="362"/>
      <c r="G278" s="362"/>
      <c r="H278" s="362"/>
    </row>
    <row r="279" spans="2:8" s="361" customFormat="1">
      <c r="B279" s="428"/>
      <c r="C279" s="428"/>
      <c r="D279" s="362"/>
      <c r="E279" s="362"/>
      <c r="F279" s="362"/>
      <c r="G279" s="362"/>
      <c r="H279" s="362"/>
    </row>
    <row r="280" spans="2:8" s="361" customFormat="1">
      <c r="B280" s="428"/>
      <c r="C280" s="428"/>
      <c r="D280" s="362"/>
      <c r="E280" s="362"/>
      <c r="F280" s="362"/>
      <c r="G280" s="362"/>
      <c r="H280" s="362"/>
    </row>
    <row r="281" spans="2:8" s="361" customFormat="1">
      <c r="B281" s="428"/>
      <c r="C281" s="428"/>
      <c r="D281" s="362"/>
      <c r="E281" s="362"/>
      <c r="F281" s="362"/>
      <c r="G281" s="362"/>
      <c r="H281" s="362"/>
    </row>
    <row r="282" spans="2:8" s="361" customFormat="1">
      <c r="B282" s="428"/>
      <c r="C282" s="428"/>
      <c r="D282" s="362"/>
      <c r="E282" s="362"/>
      <c r="F282" s="362"/>
      <c r="G282" s="362"/>
      <c r="H282" s="362"/>
    </row>
    <row r="283" spans="2:8" s="361" customFormat="1">
      <c r="B283" s="428"/>
      <c r="C283" s="428"/>
      <c r="D283" s="362"/>
      <c r="E283" s="362"/>
      <c r="F283" s="362"/>
      <c r="G283" s="362"/>
      <c r="H283" s="362"/>
    </row>
    <row r="284" spans="2:8" s="361" customFormat="1">
      <c r="B284" s="428"/>
      <c r="C284" s="428"/>
      <c r="D284" s="362"/>
      <c r="E284" s="362"/>
      <c r="F284" s="362"/>
      <c r="G284" s="362"/>
      <c r="H284" s="362"/>
    </row>
    <row r="285" spans="2:8" s="361" customFormat="1">
      <c r="B285" s="428"/>
      <c r="C285" s="428"/>
      <c r="D285" s="362"/>
      <c r="E285" s="362"/>
      <c r="F285" s="362"/>
      <c r="G285" s="362"/>
      <c r="H285" s="362"/>
    </row>
    <row r="286" spans="2:8" s="361" customFormat="1">
      <c r="B286" s="428"/>
      <c r="C286" s="428"/>
      <c r="D286" s="362"/>
      <c r="E286" s="362"/>
      <c r="F286" s="362"/>
      <c r="G286" s="362"/>
      <c r="H286" s="362"/>
    </row>
    <row r="287" spans="2:8" s="361" customFormat="1">
      <c r="B287" s="428"/>
      <c r="C287" s="428"/>
      <c r="D287" s="362"/>
      <c r="E287" s="362"/>
      <c r="F287" s="362"/>
      <c r="G287" s="362"/>
      <c r="H287" s="362"/>
    </row>
    <row r="288" spans="2:8" s="361" customFormat="1">
      <c r="B288" s="428"/>
      <c r="C288" s="428"/>
      <c r="D288" s="362"/>
      <c r="E288" s="362"/>
      <c r="F288" s="362"/>
      <c r="G288" s="362"/>
      <c r="H288" s="362"/>
    </row>
    <row r="289" spans="2:8" s="361" customFormat="1">
      <c r="B289" s="428"/>
      <c r="C289" s="428"/>
      <c r="D289" s="362"/>
      <c r="E289" s="362"/>
      <c r="F289" s="362"/>
      <c r="G289" s="362"/>
      <c r="H289" s="362"/>
    </row>
    <row r="290" spans="2:8" s="361" customFormat="1">
      <c r="B290" s="428"/>
      <c r="C290" s="428"/>
      <c r="D290" s="362"/>
      <c r="E290" s="362"/>
      <c r="F290" s="362"/>
      <c r="G290" s="362"/>
      <c r="H290" s="362"/>
    </row>
    <row r="291" spans="2:8" s="361" customFormat="1">
      <c r="B291" s="428"/>
      <c r="C291" s="428"/>
      <c r="D291" s="362"/>
      <c r="E291" s="362"/>
      <c r="F291" s="362"/>
      <c r="G291" s="362"/>
      <c r="H291" s="362"/>
    </row>
    <row r="292" spans="2:8" s="361" customFormat="1">
      <c r="B292" s="428"/>
      <c r="C292" s="428"/>
      <c r="D292" s="362"/>
      <c r="E292" s="362"/>
      <c r="F292" s="362"/>
      <c r="G292" s="362"/>
      <c r="H292" s="362"/>
    </row>
    <row r="293" spans="2:8" s="361" customFormat="1">
      <c r="B293" s="428"/>
      <c r="C293" s="428"/>
      <c r="D293" s="362"/>
      <c r="E293" s="362"/>
      <c r="F293" s="362"/>
      <c r="G293" s="362"/>
      <c r="H293" s="362"/>
    </row>
    <row r="294" spans="2:8" s="361" customFormat="1">
      <c r="B294" s="428"/>
      <c r="C294" s="428"/>
      <c r="D294" s="362"/>
      <c r="E294" s="362"/>
      <c r="F294" s="362"/>
      <c r="G294" s="362"/>
      <c r="H294" s="362"/>
    </row>
    <row r="295" spans="2:8" s="361" customFormat="1">
      <c r="B295" s="428"/>
      <c r="C295" s="428"/>
      <c r="D295" s="362"/>
      <c r="E295" s="362"/>
      <c r="F295" s="362"/>
      <c r="G295" s="362"/>
      <c r="H295" s="362"/>
    </row>
    <row r="296" spans="2:8" s="361" customFormat="1">
      <c r="B296" s="428"/>
      <c r="C296" s="428"/>
      <c r="D296" s="362"/>
      <c r="E296" s="362"/>
      <c r="F296" s="362"/>
      <c r="G296" s="362"/>
      <c r="H296" s="362"/>
    </row>
    <row r="297" spans="2:8" s="361" customFormat="1">
      <c r="B297" s="428"/>
      <c r="C297" s="428"/>
      <c r="D297" s="362"/>
      <c r="E297" s="362"/>
      <c r="F297" s="362"/>
      <c r="G297" s="362"/>
      <c r="H297" s="362"/>
    </row>
    <row r="298" spans="2:8" s="361" customFormat="1">
      <c r="B298" s="428"/>
      <c r="C298" s="428"/>
      <c r="D298" s="362"/>
      <c r="E298" s="362"/>
      <c r="F298" s="362"/>
      <c r="G298" s="362"/>
      <c r="H298" s="362"/>
    </row>
    <row r="299" spans="2:8" s="361" customFormat="1">
      <c r="B299" s="428"/>
      <c r="C299" s="428"/>
      <c r="D299" s="362"/>
      <c r="E299" s="362"/>
      <c r="F299" s="362"/>
      <c r="G299" s="362"/>
      <c r="H299" s="362"/>
    </row>
    <row r="300" spans="2:8" s="361" customFormat="1">
      <c r="B300" s="428"/>
      <c r="C300" s="428"/>
      <c r="D300" s="362"/>
      <c r="E300" s="362"/>
      <c r="F300" s="362"/>
      <c r="G300" s="362"/>
      <c r="H300" s="362"/>
    </row>
    <row r="301" spans="2:8" s="361" customFormat="1">
      <c r="B301" s="428"/>
      <c r="C301" s="428"/>
      <c r="D301" s="362"/>
      <c r="E301" s="362"/>
      <c r="F301" s="362"/>
      <c r="G301" s="362"/>
      <c r="H301" s="362"/>
    </row>
    <row r="302" spans="2:8" s="361" customFormat="1">
      <c r="B302" s="428"/>
      <c r="C302" s="428"/>
      <c r="D302" s="362"/>
      <c r="E302" s="362"/>
      <c r="F302" s="362"/>
      <c r="G302" s="362"/>
      <c r="H302" s="362"/>
    </row>
    <row r="303" spans="2:8" s="361" customFormat="1">
      <c r="B303" s="428"/>
      <c r="C303" s="428"/>
      <c r="D303" s="362"/>
      <c r="E303" s="362"/>
      <c r="F303" s="362"/>
      <c r="G303" s="362"/>
      <c r="H303" s="362"/>
    </row>
    <row r="304" spans="2:8" s="361" customFormat="1">
      <c r="B304" s="428"/>
      <c r="C304" s="428"/>
      <c r="D304" s="362"/>
      <c r="E304" s="362"/>
      <c r="F304" s="362"/>
      <c r="G304" s="362"/>
      <c r="H304" s="362"/>
    </row>
    <row r="305" spans="2:8" s="361" customFormat="1">
      <c r="B305" s="428"/>
      <c r="C305" s="428"/>
      <c r="D305" s="362"/>
      <c r="E305" s="362"/>
      <c r="F305" s="362"/>
      <c r="G305" s="362"/>
      <c r="H305" s="362"/>
    </row>
    <row r="306" spans="2:8" s="361" customFormat="1">
      <c r="B306" s="428"/>
      <c r="C306" s="428"/>
      <c r="D306" s="362"/>
      <c r="E306" s="362"/>
      <c r="F306" s="362"/>
      <c r="G306" s="362"/>
      <c r="H306" s="362"/>
    </row>
    <row r="307" spans="2:8" s="361" customFormat="1">
      <c r="B307" s="428"/>
      <c r="C307" s="428"/>
      <c r="D307" s="362"/>
      <c r="E307" s="362"/>
      <c r="F307" s="362"/>
      <c r="G307" s="362"/>
      <c r="H307" s="362"/>
    </row>
    <row r="308" spans="2:8" s="361" customFormat="1">
      <c r="B308" s="428"/>
      <c r="C308" s="428"/>
      <c r="D308" s="362"/>
      <c r="E308" s="362"/>
      <c r="F308" s="362"/>
      <c r="G308" s="362"/>
      <c r="H308" s="362"/>
    </row>
    <row r="309" spans="2:8" s="361" customFormat="1">
      <c r="B309" s="428"/>
      <c r="C309" s="428"/>
      <c r="D309" s="362"/>
      <c r="E309" s="362"/>
      <c r="F309" s="362"/>
      <c r="G309" s="362"/>
      <c r="H309" s="362"/>
    </row>
    <row r="310" spans="2:8" s="361" customFormat="1">
      <c r="B310" s="428"/>
      <c r="C310" s="428"/>
      <c r="D310" s="362"/>
      <c r="E310" s="362"/>
      <c r="F310" s="362"/>
      <c r="G310" s="362"/>
      <c r="H310" s="362"/>
    </row>
    <row r="311" spans="2:8" s="361" customFormat="1">
      <c r="B311" s="428"/>
      <c r="C311" s="428"/>
      <c r="D311" s="362"/>
      <c r="E311" s="362"/>
      <c r="F311" s="362"/>
      <c r="G311" s="362"/>
      <c r="H311" s="362"/>
    </row>
    <row r="312" spans="2:8" s="361" customFormat="1">
      <c r="B312" s="428"/>
      <c r="C312" s="428"/>
      <c r="D312" s="362"/>
      <c r="E312" s="362"/>
      <c r="F312" s="362"/>
      <c r="G312" s="362"/>
      <c r="H312" s="362"/>
    </row>
    <row r="313" spans="2:8" s="361" customFormat="1">
      <c r="B313" s="428"/>
      <c r="C313" s="428"/>
      <c r="D313" s="362"/>
      <c r="E313" s="362"/>
      <c r="F313" s="362"/>
      <c r="G313" s="362"/>
      <c r="H313" s="362"/>
    </row>
    <row r="314" spans="2:8" s="361" customFormat="1">
      <c r="B314" s="428"/>
      <c r="C314" s="428"/>
      <c r="D314" s="362"/>
      <c r="E314" s="362"/>
      <c r="F314" s="362"/>
      <c r="G314" s="362"/>
      <c r="H314" s="362"/>
    </row>
    <row r="315" spans="2:8" s="361" customFormat="1">
      <c r="B315" s="428"/>
      <c r="C315" s="428"/>
      <c r="D315" s="362"/>
      <c r="E315" s="362"/>
      <c r="F315" s="362"/>
      <c r="G315" s="362"/>
      <c r="H315" s="362"/>
    </row>
    <row r="316" spans="2:8" s="361" customFormat="1">
      <c r="B316" s="428"/>
      <c r="C316" s="428"/>
      <c r="D316" s="362"/>
      <c r="E316" s="362"/>
      <c r="F316" s="362"/>
      <c r="G316" s="362"/>
      <c r="H316" s="362"/>
    </row>
    <row r="317" spans="2:8" s="361" customFormat="1">
      <c r="B317" s="428"/>
      <c r="C317" s="428"/>
      <c r="D317" s="362"/>
      <c r="E317" s="362"/>
      <c r="F317" s="362"/>
      <c r="G317" s="362"/>
      <c r="H317" s="362"/>
    </row>
    <row r="318" spans="2:8" s="361" customFormat="1">
      <c r="B318" s="428"/>
      <c r="C318" s="428"/>
      <c r="D318" s="362"/>
      <c r="E318" s="362"/>
      <c r="F318" s="362"/>
      <c r="G318" s="362"/>
      <c r="H318" s="362"/>
    </row>
    <row r="319" spans="2:8" s="361" customFormat="1">
      <c r="B319" s="428"/>
      <c r="C319" s="428"/>
      <c r="D319" s="362"/>
      <c r="E319" s="362"/>
      <c r="F319" s="362"/>
      <c r="G319" s="362"/>
      <c r="H319" s="362"/>
    </row>
    <row r="320" spans="2:8" s="361" customFormat="1">
      <c r="B320" s="428"/>
      <c r="C320" s="428"/>
      <c r="D320" s="362"/>
      <c r="E320" s="362"/>
      <c r="F320" s="362"/>
      <c r="G320" s="362"/>
      <c r="H320" s="362"/>
    </row>
    <row r="321" spans="2:8" s="361" customFormat="1">
      <c r="B321" s="428"/>
      <c r="C321" s="428"/>
      <c r="D321" s="362"/>
      <c r="E321" s="362"/>
      <c r="F321" s="362"/>
      <c r="G321" s="362"/>
      <c r="H321" s="362"/>
    </row>
    <row r="322" spans="2:8" s="361" customFormat="1">
      <c r="B322" s="428"/>
      <c r="C322" s="428"/>
      <c r="D322" s="362"/>
      <c r="E322" s="362"/>
      <c r="F322" s="362"/>
      <c r="G322" s="362"/>
      <c r="H322" s="362"/>
    </row>
    <row r="323" spans="2:8" s="361" customFormat="1">
      <c r="B323" s="428"/>
      <c r="C323" s="428"/>
      <c r="D323" s="362"/>
      <c r="E323" s="362"/>
      <c r="F323" s="362"/>
      <c r="G323" s="362"/>
      <c r="H323" s="362"/>
    </row>
    <row r="324" spans="2:8" s="361" customFormat="1">
      <c r="B324" s="428"/>
      <c r="C324" s="428"/>
      <c r="D324" s="362"/>
      <c r="E324" s="362"/>
      <c r="F324" s="362"/>
      <c r="G324" s="362"/>
      <c r="H324" s="362"/>
    </row>
    <row r="325" spans="2:8" s="361" customFormat="1">
      <c r="B325" s="428"/>
      <c r="C325" s="428"/>
      <c r="D325" s="362"/>
      <c r="E325" s="362"/>
      <c r="F325" s="362"/>
      <c r="G325" s="362"/>
      <c r="H325" s="362"/>
    </row>
    <row r="326" spans="2:8" s="361" customFormat="1">
      <c r="B326" s="428"/>
      <c r="C326" s="428"/>
      <c r="D326" s="362"/>
      <c r="E326" s="362"/>
      <c r="F326" s="362"/>
      <c r="G326" s="362"/>
      <c r="H326" s="362"/>
    </row>
    <row r="327" spans="2:8" s="361" customFormat="1">
      <c r="B327" s="428"/>
      <c r="C327" s="428"/>
      <c r="D327" s="362"/>
      <c r="E327" s="362"/>
      <c r="F327" s="362"/>
      <c r="G327" s="362"/>
      <c r="H327" s="362"/>
    </row>
    <row r="328" spans="2:8" s="361" customFormat="1">
      <c r="B328" s="428"/>
      <c r="C328" s="428"/>
      <c r="D328" s="362"/>
      <c r="E328" s="362"/>
      <c r="F328" s="362"/>
      <c r="G328" s="362"/>
      <c r="H328" s="362"/>
    </row>
    <row r="329" spans="2:8" s="361" customFormat="1">
      <c r="B329" s="428"/>
      <c r="C329" s="428"/>
      <c r="D329" s="362"/>
      <c r="E329" s="362"/>
      <c r="F329" s="362"/>
      <c r="G329" s="362"/>
      <c r="H329" s="362"/>
    </row>
    <row r="330" spans="2:8" s="361" customFormat="1">
      <c r="B330" s="428"/>
      <c r="C330" s="428"/>
      <c r="D330" s="362"/>
      <c r="E330" s="362"/>
      <c r="F330" s="362"/>
      <c r="G330" s="362"/>
      <c r="H330" s="362"/>
    </row>
    <row r="331" spans="2:8" s="361" customFormat="1">
      <c r="B331" s="428"/>
      <c r="C331" s="428"/>
      <c r="D331" s="362"/>
      <c r="E331" s="362"/>
      <c r="F331" s="362"/>
      <c r="G331" s="362"/>
      <c r="H331" s="362"/>
    </row>
    <row r="332" spans="2:8" s="361" customFormat="1">
      <c r="B332" s="428"/>
      <c r="C332" s="428"/>
      <c r="D332" s="362"/>
      <c r="E332" s="362"/>
      <c r="F332" s="362"/>
      <c r="G332" s="362"/>
      <c r="H332" s="362"/>
    </row>
    <row r="333" spans="2:8" s="361" customFormat="1">
      <c r="B333" s="428"/>
      <c r="C333" s="428"/>
      <c r="D333" s="362"/>
      <c r="E333" s="362"/>
      <c r="F333" s="362"/>
      <c r="G333" s="362"/>
      <c r="H333" s="362"/>
    </row>
    <row r="334" spans="2:8" s="361" customFormat="1">
      <c r="B334" s="428"/>
      <c r="C334" s="428"/>
      <c r="D334" s="362"/>
      <c r="E334" s="362"/>
      <c r="F334" s="362"/>
      <c r="G334" s="362"/>
      <c r="H334" s="362"/>
    </row>
    <row r="335" spans="2:8" s="361" customFormat="1">
      <c r="B335" s="428"/>
      <c r="C335" s="428"/>
      <c r="D335" s="362"/>
      <c r="E335" s="362"/>
      <c r="F335" s="362"/>
      <c r="G335" s="362"/>
      <c r="H335" s="362"/>
    </row>
    <row r="336" spans="2:8" s="361" customFormat="1">
      <c r="B336" s="428"/>
      <c r="C336" s="428"/>
      <c r="D336" s="362"/>
      <c r="E336" s="362"/>
      <c r="F336" s="362"/>
      <c r="G336" s="362"/>
      <c r="H336" s="362"/>
    </row>
    <row r="337" spans="2:8" s="361" customFormat="1">
      <c r="B337" s="428"/>
      <c r="C337" s="428"/>
      <c r="D337" s="362"/>
      <c r="E337" s="362"/>
      <c r="F337" s="362"/>
      <c r="G337" s="362"/>
      <c r="H337" s="362"/>
    </row>
    <row r="338" spans="2:8" s="361" customFormat="1">
      <c r="B338" s="428"/>
      <c r="C338" s="428"/>
      <c r="D338" s="362"/>
      <c r="E338" s="362"/>
      <c r="F338" s="362"/>
      <c r="G338" s="362"/>
      <c r="H338" s="362"/>
    </row>
    <row r="339" spans="2:8" s="361" customFormat="1">
      <c r="B339" s="428"/>
      <c r="C339" s="428"/>
      <c r="D339" s="362"/>
      <c r="E339" s="362"/>
      <c r="F339" s="362"/>
      <c r="G339" s="362"/>
      <c r="H339" s="362"/>
    </row>
    <row r="340" spans="2:8" s="361" customFormat="1">
      <c r="B340" s="428"/>
      <c r="C340" s="428"/>
      <c r="D340" s="362"/>
      <c r="E340" s="362"/>
      <c r="F340" s="362"/>
      <c r="G340" s="362"/>
      <c r="H340" s="362"/>
    </row>
    <row r="341" spans="2:8" s="361" customFormat="1">
      <c r="B341" s="428"/>
      <c r="C341" s="428"/>
      <c r="D341" s="362"/>
      <c r="E341" s="362"/>
      <c r="F341" s="362"/>
      <c r="G341" s="362"/>
      <c r="H341" s="362"/>
    </row>
    <row r="342" spans="2:8" s="361" customFormat="1">
      <c r="B342" s="428"/>
      <c r="C342" s="428"/>
      <c r="D342" s="362"/>
      <c r="E342" s="362"/>
      <c r="F342" s="362"/>
      <c r="G342" s="362"/>
      <c r="H342" s="362"/>
    </row>
    <row r="343" spans="2:8" s="361" customFormat="1">
      <c r="B343" s="428"/>
      <c r="C343" s="428"/>
      <c r="D343" s="362"/>
      <c r="E343" s="362"/>
      <c r="F343" s="362"/>
      <c r="G343" s="362"/>
      <c r="H343" s="362"/>
    </row>
    <row r="344" spans="2:8" s="361" customFormat="1">
      <c r="B344" s="428"/>
      <c r="C344" s="428"/>
      <c r="D344" s="362"/>
      <c r="E344" s="362"/>
      <c r="F344" s="362"/>
      <c r="G344" s="362"/>
      <c r="H344" s="362"/>
    </row>
    <row r="345" spans="2:8" s="361" customFormat="1">
      <c r="B345" s="428"/>
      <c r="C345" s="428"/>
      <c r="D345" s="362"/>
      <c r="E345" s="362"/>
      <c r="F345" s="362"/>
      <c r="G345" s="362"/>
      <c r="H345" s="362"/>
    </row>
    <row r="346" spans="2:8" s="361" customFormat="1">
      <c r="B346" s="428"/>
      <c r="C346" s="428"/>
      <c r="D346" s="362"/>
      <c r="E346" s="362"/>
      <c r="F346" s="362"/>
      <c r="G346" s="362"/>
      <c r="H346" s="362"/>
    </row>
    <row r="347" spans="2:8" s="361" customFormat="1">
      <c r="B347" s="428"/>
      <c r="C347" s="428"/>
      <c r="D347" s="362"/>
      <c r="E347" s="362"/>
      <c r="F347" s="362"/>
      <c r="G347" s="362"/>
      <c r="H347" s="362"/>
    </row>
    <row r="348" spans="2:8" s="361" customFormat="1">
      <c r="B348" s="428"/>
      <c r="C348" s="428"/>
      <c r="D348" s="362"/>
      <c r="E348" s="362"/>
      <c r="F348" s="362"/>
      <c r="G348" s="362"/>
      <c r="H348" s="362"/>
    </row>
    <row r="349" spans="2:8" s="361" customFormat="1">
      <c r="B349" s="428"/>
      <c r="C349" s="428"/>
      <c r="D349" s="362"/>
      <c r="E349" s="362"/>
      <c r="F349" s="362"/>
      <c r="G349" s="362"/>
      <c r="H349" s="362"/>
    </row>
    <row r="350" spans="2:8" s="361" customFormat="1">
      <c r="B350" s="428"/>
      <c r="C350" s="428"/>
      <c r="D350" s="362"/>
      <c r="E350" s="362"/>
      <c r="F350" s="362"/>
      <c r="G350" s="362"/>
      <c r="H350" s="362"/>
    </row>
    <row r="351" spans="2:8" s="361" customFormat="1">
      <c r="B351" s="428"/>
      <c r="C351" s="428"/>
      <c r="D351" s="362"/>
      <c r="E351" s="362"/>
      <c r="F351" s="362"/>
      <c r="G351" s="362"/>
      <c r="H351" s="362"/>
    </row>
    <row r="352" spans="2:8" s="361" customFormat="1">
      <c r="B352" s="428"/>
      <c r="C352" s="428"/>
      <c r="D352" s="362"/>
      <c r="E352" s="362"/>
      <c r="F352" s="362"/>
      <c r="G352" s="362"/>
      <c r="H352" s="362"/>
    </row>
    <row r="353" spans="2:8" s="361" customFormat="1">
      <c r="B353" s="428"/>
      <c r="C353" s="428"/>
      <c r="D353" s="362"/>
      <c r="E353" s="362"/>
      <c r="F353" s="362"/>
      <c r="G353" s="362"/>
      <c r="H353" s="362"/>
    </row>
    <row r="354" spans="2:8" s="361" customFormat="1">
      <c r="B354" s="428"/>
      <c r="C354" s="428"/>
      <c r="D354" s="362"/>
      <c r="E354" s="362"/>
      <c r="F354" s="362"/>
      <c r="G354" s="362"/>
      <c r="H354" s="362"/>
    </row>
    <row r="355" spans="2:8" s="361" customFormat="1">
      <c r="B355" s="428"/>
      <c r="C355" s="428"/>
      <c r="D355" s="362"/>
      <c r="E355" s="362"/>
      <c r="F355" s="362"/>
      <c r="G355" s="362"/>
      <c r="H355" s="362"/>
    </row>
    <row r="356" spans="2:8" s="361" customFormat="1">
      <c r="B356" s="428"/>
      <c r="C356" s="428"/>
      <c r="D356" s="362"/>
      <c r="E356" s="362"/>
      <c r="F356" s="362"/>
      <c r="G356" s="362"/>
      <c r="H356" s="362"/>
    </row>
    <row r="357" spans="2:8" s="361" customFormat="1">
      <c r="B357" s="428"/>
      <c r="C357" s="428"/>
      <c r="D357" s="362"/>
      <c r="E357" s="362"/>
      <c r="F357" s="362"/>
      <c r="G357" s="362"/>
      <c r="H357" s="362"/>
    </row>
    <row r="358" spans="2:8" s="361" customFormat="1">
      <c r="B358" s="428"/>
      <c r="C358" s="428"/>
      <c r="D358" s="362"/>
      <c r="E358" s="362"/>
      <c r="F358" s="362"/>
      <c r="G358" s="362"/>
      <c r="H358" s="362"/>
    </row>
    <row r="359" spans="2:8" s="361" customFormat="1">
      <c r="B359" s="428"/>
      <c r="C359" s="428"/>
      <c r="D359" s="362"/>
      <c r="E359" s="362"/>
      <c r="F359" s="362"/>
      <c r="G359" s="362"/>
      <c r="H359" s="362"/>
    </row>
    <row r="360" spans="2:8" s="361" customFormat="1">
      <c r="B360" s="428"/>
      <c r="C360" s="428"/>
      <c r="D360" s="362"/>
      <c r="E360" s="362"/>
      <c r="F360" s="362"/>
      <c r="G360" s="362"/>
      <c r="H360" s="362"/>
    </row>
    <row r="361" spans="2:8" s="361" customFormat="1">
      <c r="B361" s="428"/>
      <c r="C361" s="428"/>
      <c r="D361" s="362"/>
      <c r="E361" s="362"/>
      <c r="F361" s="362"/>
      <c r="G361" s="362"/>
      <c r="H361" s="362"/>
    </row>
    <row r="362" spans="2:8" s="361" customFormat="1">
      <c r="B362" s="428"/>
      <c r="C362" s="428"/>
      <c r="D362" s="362"/>
      <c r="E362" s="362"/>
      <c r="F362" s="362"/>
      <c r="G362" s="362"/>
      <c r="H362" s="362"/>
    </row>
    <row r="363" spans="2:8" s="361" customFormat="1">
      <c r="B363" s="428"/>
      <c r="C363" s="428"/>
      <c r="D363" s="362"/>
      <c r="E363" s="362"/>
      <c r="F363" s="362"/>
      <c r="G363" s="362"/>
      <c r="H363" s="362"/>
    </row>
    <row r="364" spans="2:8" s="361" customFormat="1">
      <c r="B364" s="428"/>
      <c r="C364" s="428"/>
      <c r="D364" s="362"/>
      <c r="E364" s="362"/>
      <c r="F364" s="362"/>
      <c r="G364" s="362"/>
      <c r="H364" s="362"/>
    </row>
    <row r="365" spans="2:8" s="361" customFormat="1">
      <c r="B365" s="428"/>
      <c r="C365" s="428"/>
      <c r="D365" s="362"/>
      <c r="E365" s="362"/>
      <c r="F365" s="362"/>
      <c r="G365" s="362"/>
      <c r="H365" s="362"/>
    </row>
    <row r="366" spans="2:8" s="361" customFormat="1">
      <c r="B366" s="428"/>
      <c r="C366" s="428"/>
      <c r="D366" s="362"/>
      <c r="E366" s="362"/>
      <c r="F366" s="362"/>
      <c r="G366" s="362"/>
      <c r="H366" s="362"/>
    </row>
    <row r="367" spans="2:8" s="361" customFormat="1">
      <c r="B367" s="428"/>
      <c r="C367" s="428"/>
      <c r="D367" s="362"/>
      <c r="E367" s="362"/>
      <c r="F367" s="362"/>
      <c r="G367" s="362"/>
      <c r="H367" s="362"/>
    </row>
    <row r="368" spans="2:8" s="361" customFormat="1">
      <c r="B368" s="428"/>
      <c r="C368" s="428"/>
      <c r="D368" s="362"/>
      <c r="E368" s="362"/>
      <c r="F368" s="362"/>
      <c r="G368" s="362"/>
      <c r="H368" s="362"/>
    </row>
    <row r="369" spans="2:8" s="361" customFormat="1">
      <c r="B369" s="428"/>
      <c r="C369" s="428"/>
      <c r="D369" s="362"/>
      <c r="E369" s="362"/>
      <c r="F369" s="362"/>
      <c r="G369" s="362"/>
      <c r="H369" s="362"/>
    </row>
    <row r="370" spans="2:8" s="361" customFormat="1">
      <c r="B370" s="428"/>
      <c r="C370" s="428"/>
      <c r="D370" s="362"/>
      <c r="E370" s="362"/>
      <c r="F370" s="362"/>
      <c r="G370" s="362"/>
      <c r="H370" s="362"/>
    </row>
    <row r="371" spans="2:8" s="361" customFormat="1">
      <c r="B371" s="428"/>
      <c r="C371" s="428"/>
      <c r="D371" s="362"/>
      <c r="E371" s="362"/>
      <c r="F371" s="362"/>
      <c r="G371" s="362"/>
      <c r="H371" s="362"/>
    </row>
    <row r="372" spans="2:8" s="361" customFormat="1">
      <c r="B372" s="428"/>
      <c r="C372" s="428"/>
      <c r="D372" s="362"/>
      <c r="E372" s="362"/>
      <c r="F372" s="362"/>
      <c r="G372" s="362"/>
      <c r="H372" s="362"/>
    </row>
    <row r="373" spans="2:8" s="361" customFormat="1">
      <c r="B373" s="428"/>
      <c r="C373" s="428"/>
      <c r="D373" s="362"/>
      <c r="E373" s="362"/>
      <c r="F373" s="362"/>
      <c r="G373" s="362"/>
      <c r="H373" s="362"/>
    </row>
    <row r="374" spans="2:8" s="361" customFormat="1">
      <c r="B374" s="428"/>
      <c r="C374" s="428"/>
      <c r="D374" s="362"/>
      <c r="E374" s="362"/>
      <c r="F374" s="362"/>
      <c r="G374" s="362"/>
      <c r="H374" s="362"/>
    </row>
    <row r="375" spans="2:8" s="361" customFormat="1">
      <c r="B375" s="428"/>
      <c r="C375" s="428"/>
      <c r="D375" s="362"/>
      <c r="E375" s="362"/>
      <c r="F375" s="362"/>
      <c r="G375" s="362"/>
      <c r="H375" s="362"/>
    </row>
    <row r="376" spans="2:8" s="361" customFormat="1">
      <c r="B376" s="428"/>
      <c r="C376" s="428"/>
      <c r="D376" s="362"/>
      <c r="E376" s="362"/>
      <c r="F376" s="362"/>
      <c r="G376" s="362"/>
      <c r="H376" s="362"/>
    </row>
    <row r="377" spans="2:8" s="361" customFormat="1">
      <c r="B377" s="428"/>
      <c r="C377" s="428"/>
      <c r="D377" s="362"/>
      <c r="E377" s="362"/>
      <c r="F377" s="362"/>
      <c r="G377" s="362"/>
      <c r="H377" s="362"/>
    </row>
    <row r="378" spans="2:8" s="361" customFormat="1">
      <c r="B378" s="428"/>
      <c r="C378" s="428"/>
      <c r="D378" s="362"/>
      <c r="E378" s="362"/>
      <c r="F378" s="362"/>
      <c r="G378" s="362"/>
      <c r="H378" s="362"/>
    </row>
    <row r="379" spans="2:8" s="361" customFormat="1">
      <c r="B379" s="428"/>
      <c r="C379" s="428"/>
      <c r="D379" s="362"/>
      <c r="E379" s="362"/>
      <c r="F379" s="362"/>
      <c r="G379" s="362"/>
      <c r="H379" s="362"/>
    </row>
    <row r="380" spans="2:8" s="361" customFormat="1">
      <c r="B380" s="428"/>
      <c r="C380" s="428"/>
      <c r="D380" s="362"/>
      <c r="E380" s="362"/>
      <c r="F380" s="362"/>
      <c r="G380" s="362"/>
      <c r="H380" s="362"/>
    </row>
    <row r="381" spans="2:8" s="361" customFormat="1">
      <c r="B381" s="428"/>
      <c r="C381" s="428"/>
      <c r="D381" s="362"/>
      <c r="E381" s="362"/>
      <c r="F381" s="362"/>
      <c r="G381" s="362"/>
      <c r="H381" s="362"/>
    </row>
    <row r="382" spans="2:8" s="361" customFormat="1">
      <c r="B382" s="428"/>
      <c r="C382" s="428"/>
      <c r="D382" s="362"/>
      <c r="E382" s="362"/>
      <c r="F382" s="362"/>
      <c r="G382" s="362"/>
      <c r="H382" s="362"/>
    </row>
    <row r="383" spans="2:8" s="361" customFormat="1">
      <c r="B383" s="428"/>
      <c r="C383" s="428"/>
      <c r="D383" s="362"/>
      <c r="E383" s="362"/>
      <c r="F383" s="362"/>
      <c r="G383" s="362"/>
      <c r="H383" s="362"/>
    </row>
    <row r="384" spans="2:8" s="361" customFormat="1">
      <c r="B384" s="428"/>
      <c r="C384" s="428"/>
      <c r="D384" s="362"/>
      <c r="E384" s="362"/>
      <c r="F384" s="362"/>
      <c r="G384" s="362"/>
      <c r="H384" s="362"/>
    </row>
    <row r="385" spans="2:8" s="361" customFormat="1">
      <c r="B385" s="428"/>
      <c r="C385" s="428"/>
      <c r="D385" s="362"/>
      <c r="E385" s="362"/>
      <c r="F385" s="362"/>
      <c r="G385" s="362"/>
      <c r="H385" s="362"/>
    </row>
    <row r="386" spans="2:8" s="361" customFormat="1">
      <c r="B386" s="428"/>
      <c r="C386" s="428"/>
      <c r="D386" s="362"/>
      <c r="E386" s="362"/>
      <c r="F386" s="362"/>
      <c r="G386" s="362"/>
      <c r="H386" s="362"/>
    </row>
    <row r="387" spans="2:8" s="361" customFormat="1">
      <c r="B387" s="428"/>
      <c r="C387" s="428"/>
      <c r="D387" s="362"/>
      <c r="E387" s="362"/>
      <c r="F387" s="362"/>
      <c r="G387" s="362"/>
      <c r="H387" s="362"/>
    </row>
    <row r="388" spans="2:8" s="361" customFormat="1">
      <c r="B388" s="428"/>
      <c r="C388" s="428"/>
      <c r="D388" s="362"/>
      <c r="E388" s="362"/>
      <c r="F388" s="362"/>
      <c r="G388" s="362"/>
      <c r="H388" s="362"/>
    </row>
    <row r="389" spans="2:8" s="361" customFormat="1">
      <c r="B389" s="428"/>
      <c r="C389" s="428"/>
      <c r="D389" s="362"/>
      <c r="E389" s="362"/>
      <c r="F389" s="362"/>
      <c r="G389" s="362"/>
      <c r="H389" s="362"/>
    </row>
    <row r="390" spans="2:8" s="361" customFormat="1">
      <c r="B390" s="428"/>
      <c r="C390" s="428"/>
      <c r="D390" s="362"/>
      <c r="E390" s="362"/>
      <c r="F390" s="362"/>
      <c r="G390" s="362"/>
      <c r="H390" s="362"/>
    </row>
    <row r="391" spans="2:8" s="361" customFormat="1">
      <c r="B391" s="428"/>
      <c r="C391" s="428"/>
      <c r="D391" s="362"/>
      <c r="E391" s="362"/>
      <c r="F391" s="362"/>
      <c r="G391" s="362"/>
      <c r="H391" s="362"/>
    </row>
    <row r="392" spans="2:8" s="361" customFormat="1">
      <c r="B392" s="428"/>
      <c r="C392" s="428"/>
      <c r="D392" s="362"/>
      <c r="E392" s="362"/>
      <c r="F392" s="362"/>
      <c r="G392" s="362"/>
      <c r="H392" s="362"/>
    </row>
    <row r="393" spans="2:8" s="361" customFormat="1">
      <c r="B393" s="428"/>
      <c r="C393" s="428"/>
      <c r="D393" s="362"/>
      <c r="E393" s="362"/>
      <c r="F393" s="362"/>
      <c r="G393" s="362"/>
      <c r="H393" s="362"/>
    </row>
    <row r="394" spans="2:8" s="361" customFormat="1">
      <c r="B394" s="428"/>
      <c r="C394" s="428"/>
      <c r="D394" s="362"/>
      <c r="E394" s="362"/>
      <c r="F394" s="362"/>
      <c r="G394" s="362"/>
      <c r="H394" s="362"/>
    </row>
    <row r="395" spans="2:8" s="361" customFormat="1">
      <c r="B395" s="428"/>
      <c r="C395" s="428"/>
      <c r="D395" s="362"/>
      <c r="E395" s="362"/>
      <c r="F395" s="362"/>
      <c r="G395" s="362"/>
      <c r="H395" s="362"/>
    </row>
    <row r="396" spans="2:8" s="361" customFormat="1">
      <c r="B396" s="428"/>
      <c r="C396" s="428"/>
      <c r="D396" s="362"/>
      <c r="E396" s="362"/>
      <c r="F396" s="362"/>
      <c r="G396" s="362"/>
      <c r="H396" s="362"/>
    </row>
    <row r="397" spans="2:8" s="361" customFormat="1">
      <c r="B397" s="428"/>
      <c r="C397" s="428"/>
      <c r="D397" s="362"/>
      <c r="E397" s="362"/>
      <c r="F397" s="362"/>
      <c r="G397" s="362"/>
      <c r="H397" s="362"/>
    </row>
    <row r="398" spans="2:8" s="361" customFormat="1">
      <c r="B398" s="428"/>
      <c r="C398" s="428"/>
      <c r="D398" s="362"/>
      <c r="E398" s="362"/>
      <c r="F398" s="362"/>
      <c r="G398" s="362"/>
      <c r="H398" s="362"/>
    </row>
    <row r="399" spans="2:8" s="361" customFormat="1">
      <c r="B399" s="428"/>
      <c r="C399" s="428"/>
      <c r="D399" s="362"/>
      <c r="E399" s="362"/>
      <c r="F399" s="362"/>
      <c r="G399" s="362"/>
      <c r="H399" s="362"/>
    </row>
    <row r="400" spans="2:8" s="361" customFormat="1">
      <c r="B400" s="428"/>
      <c r="C400" s="428"/>
      <c r="D400" s="362"/>
      <c r="E400" s="362"/>
      <c r="F400" s="362"/>
      <c r="G400" s="362"/>
      <c r="H400" s="362"/>
    </row>
    <row r="401" spans="2:8" s="361" customFormat="1">
      <c r="B401" s="428"/>
      <c r="C401" s="428"/>
      <c r="D401" s="362"/>
      <c r="E401" s="362"/>
      <c r="F401" s="362"/>
      <c r="G401" s="362"/>
      <c r="H401" s="362"/>
    </row>
    <row r="402" spans="2:8" s="361" customFormat="1">
      <c r="B402" s="428"/>
      <c r="C402" s="428"/>
      <c r="D402" s="362"/>
      <c r="E402" s="362"/>
      <c r="F402" s="362"/>
      <c r="G402" s="362"/>
      <c r="H402" s="362"/>
    </row>
    <row r="403" spans="2:8" s="361" customFormat="1">
      <c r="B403" s="428"/>
      <c r="C403" s="428"/>
      <c r="D403" s="362"/>
      <c r="E403" s="362"/>
      <c r="F403" s="362"/>
      <c r="G403" s="362"/>
      <c r="H403" s="362"/>
    </row>
    <row r="404" spans="2:8" s="361" customFormat="1">
      <c r="B404" s="428"/>
      <c r="C404" s="428"/>
      <c r="D404" s="362"/>
      <c r="E404" s="362"/>
      <c r="F404" s="362"/>
      <c r="G404" s="362"/>
      <c r="H404" s="362"/>
    </row>
    <row r="405" spans="2:8" s="361" customFormat="1">
      <c r="B405" s="428"/>
      <c r="C405" s="428"/>
      <c r="D405" s="362"/>
      <c r="E405" s="362"/>
      <c r="F405" s="362"/>
      <c r="G405" s="362"/>
      <c r="H405" s="362"/>
    </row>
    <row r="406" spans="2:8" s="361" customFormat="1">
      <c r="B406" s="428"/>
      <c r="C406" s="428"/>
      <c r="D406" s="362"/>
      <c r="E406" s="362"/>
      <c r="F406" s="362"/>
      <c r="G406" s="362"/>
      <c r="H406" s="362"/>
    </row>
    <row r="407" spans="2:8" s="361" customFormat="1">
      <c r="B407" s="428"/>
      <c r="C407" s="428"/>
      <c r="D407" s="362"/>
      <c r="E407" s="362"/>
      <c r="F407" s="362"/>
      <c r="G407" s="362"/>
      <c r="H407" s="362"/>
    </row>
    <row r="408" spans="2:8" s="361" customFormat="1">
      <c r="B408" s="428"/>
      <c r="C408" s="428"/>
      <c r="D408" s="362"/>
      <c r="E408" s="362"/>
      <c r="F408" s="362"/>
      <c r="G408" s="362"/>
      <c r="H408" s="362"/>
    </row>
    <row r="409" spans="2:8" s="361" customFormat="1">
      <c r="B409" s="428"/>
      <c r="C409" s="428"/>
      <c r="D409" s="362"/>
      <c r="E409" s="362"/>
      <c r="F409" s="362"/>
      <c r="G409" s="362"/>
      <c r="H409" s="362"/>
    </row>
    <row r="410" spans="2:8" s="361" customFormat="1">
      <c r="B410" s="428"/>
      <c r="C410" s="428"/>
      <c r="D410" s="362"/>
      <c r="E410" s="362"/>
      <c r="F410" s="362"/>
      <c r="G410" s="362"/>
      <c r="H410" s="362"/>
    </row>
    <row r="411" spans="2:8" s="361" customFormat="1">
      <c r="B411" s="428"/>
      <c r="C411" s="428"/>
      <c r="D411" s="362"/>
      <c r="E411" s="362"/>
      <c r="F411" s="362"/>
      <c r="G411" s="362"/>
      <c r="H411" s="362"/>
    </row>
    <row r="412" spans="2:8" s="361" customFormat="1">
      <c r="B412" s="428"/>
      <c r="C412" s="428"/>
      <c r="D412" s="362"/>
      <c r="E412" s="362"/>
      <c r="F412" s="362"/>
      <c r="G412" s="362"/>
      <c r="H412" s="362"/>
    </row>
    <row r="413" spans="2:8" s="361" customFormat="1">
      <c r="B413" s="428"/>
      <c r="C413" s="428"/>
      <c r="D413" s="362"/>
      <c r="E413" s="362"/>
      <c r="F413" s="362"/>
      <c r="G413" s="362"/>
      <c r="H413" s="362"/>
    </row>
    <row r="414" spans="2:8" s="361" customFormat="1">
      <c r="B414" s="428"/>
      <c r="C414" s="428"/>
      <c r="D414" s="362"/>
      <c r="E414" s="362"/>
      <c r="F414" s="362"/>
      <c r="G414" s="362"/>
      <c r="H414" s="362"/>
    </row>
    <row r="415" spans="2:8" s="361" customFormat="1">
      <c r="B415" s="428"/>
      <c r="C415" s="428"/>
      <c r="D415" s="362"/>
      <c r="E415" s="362"/>
      <c r="F415" s="362"/>
      <c r="G415" s="362"/>
      <c r="H415" s="362"/>
    </row>
    <row r="416" spans="2:8" s="361" customFormat="1">
      <c r="B416" s="428"/>
      <c r="C416" s="428"/>
      <c r="D416" s="362"/>
      <c r="E416" s="362"/>
      <c r="F416" s="362"/>
      <c r="G416" s="362"/>
      <c r="H416" s="362"/>
    </row>
    <row r="417" spans="2:8" s="361" customFormat="1">
      <c r="B417" s="428"/>
      <c r="C417" s="428"/>
      <c r="D417" s="362"/>
      <c r="E417" s="362"/>
      <c r="F417" s="362"/>
      <c r="G417" s="362"/>
      <c r="H417" s="362"/>
    </row>
    <row r="418" spans="2:8" s="361" customFormat="1">
      <c r="B418" s="428"/>
      <c r="C418" s="428"/>
      <c r="D418" s="362"/>
      <c r="E418" s="362"/>
      <c r="F418" s="362"/>
      <c r="G418" s="362"/>
      <c r="H418" s="362"/>
    </row>
    <row r="419" spans="2:8" s="361" customFormat="1">
      <c r="B419" s="428"/>
      <c r="C419" s="428"/>
      <c r="D419" s="362"/>
      <c r="E419" s="362"/>
      <c r="F419" s="362"/>
      <c r="G419" s="362"/>
      <c r="H419" s="362"/>
    </row>
    <row r="420" spans="2:8" s="361" customFormat="1">
      <c r="B420" s="428"/>
      <c r="C420" s="428"/>
      <c r="D420" s="362"/>
      <c r="E420" s="362"/>
      <c r="F420" s="362"/>
      <c r="G420" s="362"/>
      <c r="H420" s="362"/>
    </row>
    <row r="421" spans="2:8" s="361" customFormat="1">
      <c r="B421" s="428"/>
      <c r="C421" s="428"/>
      <c r="D421" s="362"/>
      <c r="E421" s="362"/>
      <c r="F421" s="362"/>
      <c r="G421" s="362"/>
      <c r="H421" s="362"/>
    </row>
    <row r="422" spans="2:8" s="361" customFormat="1">
      <c r="B422" s="428"/>
      <c r="C422" s="428"/>
      <c r="D422" s="362"/>
      <c r="E422" s="362"/>
      <c r="F422" s="362"/>
      <c r="G422" s="362"/>
      <c r="H422" s="362"/>
    </row>
    <row r="423" spans="2:8" s="361" customFormat="1">
      <c r="B423" s="428"/>
      <c r="C423" s="428"/>
      <c r="D423" s="362"/>
      <c r="E423" s="362"/>
      <c r="F423" s="362"/>
      <c r="G423" s="362"/>
      <c r="H423" s="362"/>
    </row>
    <row r="424" spans="2:8" s="361" customFormat="1">
      <c r="B424" s="428"/>
      <c r="C424" s="428"/>
      <c r="D424" s="362"/>
      <c r="E424" s="362"/>
      <c r="F424" s="362"/>
      <c r="G424" s="362"/>
      <c r="H424" s="362"/>
    </row>
    <row r="425" spans="2:8" s="361" customFormat="1">
      <c r="B425" s="428"/>
      <c r="C425" s="428"/>
      <c r="D425" s="362"/>
      <c r="E425" s="362"/>
      <c r="F425" s="362"/>
      <c r="G425" s="362"/>
      <c r="H425" s="362"/>
    </row>
    <row r="426" spans="2:8" s="361" customFormat="1">
      <c r="B426" s="428"/>
      <c r="C426" s="428"/>
      <c r="D426" s="362"/>
      <c r="E426" s="362"/>
      <c r="F426" s="362"/>
      <c r="G426" s="362"/>
      <c r="H426" s="362"/>
    </row>
    <row r="427" spans="2:8" s="361" customFormat="1">
      <c r="B427" s="428"/>
      <c r="C427" s="428"/>
      <c r="D427" s="362"/>
      <c r="E427" s="362"/>
      <c r="F427" s="362"/>
      <c r="G427" s="362"/>
      <c r="H427" s="362"/>
    </row>
    <row r="428" spans="2:8" s="361" customFormat="1">
      <c r="B428" s="428"/>
      <c r="C428" s="428"/>
      <c r="D428" s="362"/>
      <c r="E428" s="362"/>
      <c r="F428" s="362"/>
      <c r="G428" s="362"/>
      <c r="H428" s="362"/>
    </row>
    <row r="429" spans="2:8" s="361" customFormat="1">
      <c r="B429" s="428"/>
      <c r="C429" s="428"/>
      <c r="D429" s="362"/>
      <c r="E429" s="362"/>
      <c r="F429" s="362"/>
      <c r="G429" s="362"/>
      <c r="H429" s="362"/>
    </row>
    <row r="430" spans="2:8" s="361" customFormat="1">
      <c r="B430" s="428"/>
      <c r="C430" s="428"/>
      <c r="D430" s="362"/>
      <c r="E430" s="362"/>
      <c r="F430" s="362"/>
      <c r="G430" s="362"/>
      <c r="H430" s="362"/>
    </row>
    <row r="431" spans="2:8" s="361" customFormat="1">
      <c r="B431" s="428"/>
      <c r="C431" s="428"/>
      <c r="D431" s="362"/>
      <c r="E431" s="362"/>
      <c r="F431" s="362"/>
      <c r="G431" s="362"/>
      <c r="H431" s="362"/>
    </row>
    <row r="432" spans="2:8" s="361" customFormat="1">
      <c r="B432" s="428"/>
      <c r="C432" s="428"/>
      <c r="D432" s="362"/>
      <c r="E432" s="362"/>
      <c r="F432" s="362"/>
      <c r="G432" s="362"/>
      <c r="H432" s="362"/>
    </row>
    <row r="433" spans="2:8" s="361" customFormat="1">
      <c r="B433" s="428"/>
      <c r="C433" s="428"/>
      <c r="D433" s="362"/>
      <c r="E433" s="362"/>
      <c r="F433" s="362"/>
      <c r="G433" s="362"/>
      <c r="H433" s="362"/>
    </row>
    <row r="434" spans="2:8" s="361" customFormat="1">
      <c r="B434" s="428"/>
      <c r="C434" s="428"/>
      <c r="D434" s="362"/>
      <c r="E434" s="362"/>
      <c r="F434" s="362"/>
      <c r="G434" s="362"/>
      <c r="H434" s="362"/>
    </row>
    <row r="435" spans="2:8" s="361" customFormat="1">
      <c r="B435" s="428"/>
      <c r="C435" s="428"/>
      <c r="D435" s="362"/>
      <c r="E435" s="362"/>
      <c r="F435" s="362"/>
      <c r="G435" s="362"/>
      <c r="H435" s="362"/>
    </row>
    <row r="436" spans="2:8" s="361" customFormat="1">
      <c r="B436" s="428"/>
      <c r="C436" s="428"/>
      <c r="D436" s="362"/>
      <c r="E436" s="362"/>
      <c r="F436" s="362"/>
      <c r="G436" s="362"/>
      <c r="H436" s="362"/>
    </row>
    <row r="437" spans="2:8" s="361" customFormat="1">
      <c r="B437" s="428"/>
      <c r="C437" s="428"/>
      <c r="D437" s="362"/>
      <c r="E437" s="362"/>
      <c r="F437" s="362"/>
      <c r="G437" s="362"/>
      <c r="H437" s="362"/>
    </row>
    <row r="438" spans="2:8" s="361" customFormat="1">
      <c r="B438" s="428"/>
      <c r="C438" s="428"/>
      <c r="D438" s="362"/>
      <c r="E438" s="362"/>
      <c r="F438" s="362"/>
      <c r="G438" s="362"/>
      <c r="H438" s="362"/>
    </row>
    <row r="439" spans="2:8" s="361" customFormat="1">
      <c r="B439" s="428"/>
      <c r="C439" s="428"/>
      <c r="D439" s="362"/>
      <c r="E439" s="362"/>
      <c r="F439" s="362"/>
      <c r="G439" s="362"/>
      <c r="H439" s="362"/>
    </row>
    <row r="440" spans="2:8" s="361" customFormat="1">
      <c r="B440" s="428"/>
      <c r="C440" s="428"/>
      <c r="D440" s="362"/>
      <c r="E440" s="362"/>
      <c r="F440" s="362"/>
      <c r="G440" s="362"/>
      <c r="H440" s="362"/>
    </row>
    <row r="441" spans="2:8" s="361" customFormat="1">
      <c r="B441" s="428"/>
      <c r="C441" s="428"/>
      <c r="D441" s="362"/>
      <c r="E441" s="362"/>
      <c r="F441" s="362"/>
      <c r="G441" s="362"/>
      <c r="H441" s="362"/>
    </row>
    <row r="442" spans="2:8" s="361" customFormat="1">
      <c r="B442" s="428"/>
      <c r="C442" s="428"/>
      <c r="D442" s="362"/>
      <c r="E442" s="362"/>
      <c r="F442" s="362"/>
      <c r="G442" s="362"/>
      <c r="H442" s="362"/>
    </row>
    <row r="443" spans="2:8" s="361" customFormat="1">
      <c r="B443" s="428"/>
      <c r="C443" s="428"/>
      <c r="D443" s="362"/>
      <c r="E443" s="362"/>
      <c r="F443" s="362"/>
      <c r="G443" s="362"/>
      <c r="H443" s="362"/>
    </row>
    <row r="444" spans="2:8" s="361" customFormat="1">
      <c r="B444" s="428"/>
      <c r="C444" s="428"/>
      <c r="D444" s="362"/>
      <c r="E444" s="362"/>
      <c r="F444" s="362"/>
      <c r="G444" s="362"/>
      <c r="H444" s="362"/>
    </row>
    <row r="445" spans="2:8" s="361" customFormat="1">
      <c r="B445" s="428"/>
      <c r="C445" s="428"/>
      <c r="D445" s="362"/>
      <c r="E445" s="362"/>
      <c r="F445" s="362"/>
      <c r="G445" s="362"/>
      <c r="H445" s="362"/>
    </row>
    <row r="446" spans="2:8" s="361" customFormat="1">
      <c r="B446" s="428"/>
      <c r="C446" s="428"/>
      <c r="D446" s="362"/>
      <c r="E446" s="362"/>
      <c r="F446" s="362"/>
      <c r="G446" s="362"/>
      <c r="H446" s="362"/>
    </row>
    <row r="447" spans="2:8" s="361" customFormat="1">
      <c r="B447" s="428"/>
      <c r="C447" s="428"/>
      <c r="D447" s="362"/>
      <c r="E447" s="362"/>
      <c r="F447" s="362"/>
      <c r="G447" s="362"/>
      <c r="H447" s="362"/>
    </row>
    <row r="448" spans="2:8" s="361" customFormat="1">
      <c r="B448" s="428"/>
      <c r="C448" s="428"/>
      <c r="D448" s="362"/>
      <c r="E448" s="362"/>
      <c r="F448" s="362"/>
      <c r="G448" s="362"/>
      <c r="H448" s="362"/>
    </row>
    <row r="449" spans="2:8" s="361" customFormat="1">
      <c r="B449" s="428"/>
      <c r="C449" s="428"/>
      <c r="D449" s="362"/>
      <c r="E449" s="362"/>
      <c r="F449" s="362"/>
      <c r="G449" s="362"/>
      <c r="H449" s="362"/>
    </row>
    <row r="450" spans="2:8" s="361" customFormat="1">
      <c r="B450" s="428"/>
      <c r="C450" s="428"/>
      <c r="D450" s="362"/>
      <c r="E450" s="362"/>
      <c r="F450" s="362"/>
      <c r="G450" s="362"/>
      <c r="H450" s="362"/>
    </row>
    <row r="451" spans="2:8" s="361" customFormat="1">
      <c r="B451" s="428"/>
      <c r="C451" s="428"/>
      <c r="D451" s="362"/>
      <c r="E451" s="362"/>
      <c r="F451" s="362"/>
      <c r="G451" s="362"/>
      <c r="H451" s="362"/>
    </row>
    <row r="452" spans="2:8" s="361" customFormat="1">
      <c r="B452" s="428"/>
      <c r="C452" s="428"/>
      <c r="D452" s="362"/>
      <c r="E452" s="362"/>
      <c r="F452" s="362"/>
      <c r="G452" s="362"/>
      <c r="H452" s="362"/>
    </row>
    <row r="453" spans="2:8" s="361" customFormat="1">
      <c r="B453" s="428"/>
      <c r="C453" s="428"/>
      <c r="D453" s="362"/>
      <c r="E453" s="362"/>
      <c r="F453" s="362"/>
      <c r="G453" s="362"/>
      <c r="H453" s="362"/>
    </row>
    <row r="454" spans="2:8" s="361" customFormat="1">
      <c r="B454" s="428"/>
      <c r="C454" s="428"/>
      <c r="D454" s="362"/>
      <c r="E454" s="362"/>
      <c r="F454" s="362"/>
      <c r="G454" s="362"/>
      <c r="H454" s="362"/>
    </row>
    <row r="455" spans="2:8" s="361" customFormat="1">
      <c r="B455" s="428"/>
      <c r="C455" s="428"/>
      <c r="D455" s="362"/>
      <c r="E455" s="362"/>
      <c r="F455" s="362"/>
      <c r="G455" s="362"/>
      <c r="H455" s="362"/>
    </row>
    <row r="456" spans="2:8" s="361" customFormat="1">
      <c r="B456" s="428"/>
      <c r="C456" s="428"/>
      <c r="D456" s="362"/>
      <c r="E456" s="362"/>
      <c r="F456" s="362"/>
      <c r="G456" s="362"/>
      <c r="H456" s="362"/>
    </row>
    <row r="457" spans="2:8" s="361" customFormat="1">
      <c r="B457" s="428"/>
      <c r="C457" s="428"/>
      <c r="D457" s="362"/>
      <c r="E457" s="362"/>
      <c r="F457" s="362"/>
      <c r="G457" s="362"/>
      <c r="H457" s="362"/>
    </row>
    <row r="458" spans="2:8" s="361" customFormat="1">
      <c r="B458" s="428"/>
      <c r="C458" s="428"/>
      <c r="D458" s="362"/>
      <c r="E458" s="362"/>
      <c r="F458" s="362"/>
      <c r="G458" s="362"/>
      <c r="H458" s="362"/>
    </row>
    <row r="459" spans="2:8" s="361" customFormat="1">
      <c r="B459" s="428"/>
      <c r="C459" s="428"/>
      <c r="D459" s="362"/>
      <c r="E459" s="362"/>
      <c r="F459" s="362"/>
      <c r="G459" s="362"/>
      <c r="H459" s="362"/>
    </row>
    <row r="460" spans="2:8" s="361" customFormat="1">
      <c r="B460" s="428"/>
      <c r="C460" s="428"/>
      <c r="D460" s="362"/>
      <c r="E460" s="362"/>
      <c r="F460" s="362"/>
      <c r="G460" s="362"/>
      <c r="H460" s="362"/>
    </row>
    <row r="461" spans="2:8" s="361" customFormat="1">
      <c r="B461" s="428"/>
      <c r="C461" s="428"/>
      <c r="D461" s="362"/>
      <c r="E461" s="362"/>
      <c r="F461" s="362"/>
      <c r="G461" s="362"/>
      <c r="H461" s="362"/>
    </row>
    <row r="462" spans="2:8" s="361" customFormat="1">
      <c r="B462" s="428"/>
      <c r="C462" s="428"/>
      <c r="D462" s="362"/>
      <c r="E462" s="362"/>
      <c r="F462" s="362"/>
      <c r="G462" s="362"/>
      <c r="H462" s="362"/>
    </row>
    <row r="463" spans="2:8" s="361" customFormat="1">
      <c r="B463" s="428"/>
      <c r="C463" s="428"/>
      <c r="D463" s="362"/>
      <c r="E463" s="362"/>
      <c r="F463" s="362"/>
      <c r="G463" s="362"/>
      <c r="H463" s="362"/>
    </row>
    <row r="464" spans="2:8" s="361" customFormat="1">
      <c r="B464" s="428"/>
      <c r="C464" s="428"/>
      <c r="D464" s="362"/>
      <c r="E464" s="362"/>
      <c r="F464" s="362"/>
      <c r="G464" s="362"/>
      <c r="H464" s="362"/>
    </row>
    <row r="465" spans="2:8" s="361" customFormat="1">
      <c r="B465" s="428"/>
      <c r="C465" s="428"/>
      <c r="D465" s="362"/>
      <c r="E465" s="362"/>
      <c r="F465" s="362"/>
      <c r="G465" s="362"/>
      <c r="H465" s="362"/>
    </row>
    <row r="466" spans="2:8" s="361" customFormat="1">
      <c r="B466" s="428"/>
      <c r="C466" s="428"/>
      <c r="D466" s="362"/>
      <c r="E466" s="362"/>
      <c r="F466" s="362"/>
      <c r="G466" s="362"/>
      <c r="H466" s="362"/>
    </row>
    <row r="467" spans="2:8" s="361" customFormat="1">
      <c r="B467" s="428"/>
      <c r="C467" s="428"/>
      <c r="D467" s="362"/>
      <c r="E467" s="362"/>
      <c r="F467" s="362"/>
      <c r="G467" s="362"/>
      <c r="H467" s="362"/>
    </row>
    <row r="468" spans="2:8" s="361" customFormat="1">
      <c r="B468" s="428"/>
      <c r="C468" s="428"/>
      <c r="D468" s="362"/>
      <c r="E468" s="362"/>
      <c r="F468" s="362"/>
      <c r="G468" s="362"/>
      <c r="H468" s="362"/>
    </row>
    <row r="469" spans="2:8" s="361" customFormat="1">
      <c r="B469" s="428"/>
      <c r="C469" s="428"/>
      <c r="D469" s="362"/>
      <c r="E469" s="362"/>
      <c r="F469" s="362"/>
      <c r="G469" s="362"/>
      <c r="H469" s="362"/>
    </row>
    <row r="470" spans="2:8" s="361" customFormat="1">
      <c r="B470" s="428"/>
      <c r="C470" s="428"/>
      <c r="D470" s="362"/>
      <c r="E470" s="362"/>
      <c r="F470" s="362"/>
      <c r="G470" s="362"/>
      <c r="H470" s="362"/>
    </row>
    <row r="471" spans="2:8" s="361" customFormat="1">
      <c r="B471" s="428"/>
      <c r="C471" s="428"/>
      <c r="D471" s="362"/>
      <c r="E471" s="362"/>
      <c r="F471" s="362"/>
      <c r="G471" s="362"/>
      <c r="H471" s="362"/>
    </row>
    <row r="472" spans="2:8" s="361" customFormat="1">
      <c r="B472" s="428"/>
      <c r="C472" s="428"/>
      <c r="D472" s="362"/>
      <c r="E472" s="362"/>
      <c r="F472" s="362"/>
      <c r="G472" s="362"/>
      <c r="H472" s="362"/>
    </row>
    <row r="473" spans="2:8" s="361" customFormat="1">
      <c r="B473" s="428"/>
      <c r="C473" s="428"/>
      <c r="D473" s="362"/>
      <c r="E473" s="362"/>
      <c r="F473" s="362"/>
      <c r="G473" s="362"/>
      <c r="H473" s="362"/>
    </row>
    <row r="474" spans="2:8" s="361" customFormat="1">
      <c r="B474" s="428"/>
      <c r="C474" s="428"/>
      <c r="D474" s="362"/>
      <c r="E474" s="362"/>
      <c r="F474" s="362"/>
      <c r="G474" s="362"/>
      <c r="H474" s="362"/>
    </row>
    <row r="475" spans="2:8" s="361" customFormat="1">
      <c r="B475" s="428"/>
      <c r="C475" s="428"/>
      <c r="D475" s="362"/>
      <c r="E475" s="362"/>
      <c r="F475" s="362"/>
      <c r="G475" s="362"/>
      <c r="H475" s="362"/>
    </row>
    <row r="476" spans="2:8" s="361" customFormat="1">
      <c r="B476" s="428"/>
      <c r="C476" s="428"/>
      <c r="D476" s="362"/>
      <c r="E476" s="362"/>
      <c r="F476" s="362"/>
      <c r="G476" s="362"/>
      <c r="H476" s="362"/>
    </row>
    <row r="477" spans="2:8" s="361" customFormat="1">
      <c r="B477" s="428"/>
      <c r="C477" s="428"/>
      <c r="D477" s="362"/>
      <c r="E477" s="362"/>
      <c r="F477" s="362"/>
      <c r="G477" s="362"/>
      <c r="H477" s="362"/>
    </row>
    <row r="478" spans="2:8" s="361" customFormat="1">
      <c r="B478" s="428"/>
      <c r="C478" s="428"/>
      <c r="D478" s="362"/>
      <c r="E478" s="362"/>
      <c r="F478" s="362"/>
      <c r="G478" s="362"/>
      <c r="H478" s="362"/>
    </row>
    <row r="479" spans="2:8" s="361" customFormat="1">
      <c r="B479" s="428"/>
      <c r="C479" s="428"/>
      <c r="D479" s="362"/>
      <c r="E479" s="362"/>
      <c r="F479" s="362"/>
      <c r="G479" s="362"/>
      <c r="H479" s="362"/>
    </row>
    <row r="480" spans="2:8" s="361" customFormat="1">
      <c r="B480" s="428"/>
      <c r="C480" s="428"/>
      <c r="D480" s="362"/>
      <c r="E480" s="362"/>
      <c r="F480" s="362"/>
      <c r="G480" s="362"/>
      <c r="H480" s="362"/>
    </row>
    <row r="481" spans="2:8" s="361" customFormat="1">
      <c r="B481" s="428"/>
      <c r="C481" s="428"/>
      <c r="D481" s="362"/>
      <c r="E481" s="362"/>
      <c r="F481" s="362"/>
      <c r="G481" s="362"/>
      <c r="H481" s="362"/>
    </row>
    <row r="482" spans="2:8" s="361" customFormat="1">
      <c r="B482" s="428"/>
      <c r="C482" s="428"/>
      <c r="D482" s="362"/>
      <c r="E482" s="362"/>
      <c r="F482" s="362"/>
      <c r="G482" s="362"/>
      <c r="H482" s="362"/>
    </row>
    <row r="483" spans="2:8" s="361" customFormat="1">
      <c r="B483" s="428"/>
      <c r="C483" s="428"/>
      <c r="D483" s="362"/>
      <c r="E483" s="362"/>
      <c r="F483" s="362"/>
      <c r="G483" s="362"/>
      <c r="H483" s="362"/>
    </row>
    <row r="484" spans="2:8" s="361" customFormat="1">
      <c r="B484" s="428"/>
      <c r="C484" s="428"/>
      <c r="D484" s="362"/>
      <c r="E484" s="362"/>
      <c r="F484" s="362"/>
      <c r="G484" s="362"/>
      <c r="H484" s="362"/>
    </row>
    <row r="485" spans="2:8" s="361" customFormat="1">
      <c r="B485" s="428"/>
      <c r="C485" s="428"/>
      <c r="D485" s="362"/>
      <c r="E485" s="362"/>
      <c r="F485" s="362"/>
      <c r="G485" s="362"/>
      <c r="H485" s="362"/>
    </row>
    <row r="486" spans="2:8" s="361" customFormat="1">
      <c r="B486" s="428"/>
      <c r="C486" s="428"/>
      <c r="D486" s="362"/>
      <c r="E486" s="362"/>
      <c r="F486" s="362"/>
      <c r="G486" s="362"/>
      <c r="H486" s="362"/>
    </row>
    <row r="487" spans="2:8" s="361" customFormat="1">
      <c r="B487" s="428"/>
      <c r="C487" s="428"/>
      <c r="D487" s="362"/>
      <c r="E487" s="362"/>
      <c r="F487" s="362"/>
      <c r="G487" s="362"/>
      <c r="H487" s="362"/>
    </row>
    <row r="488" spans="2:8" s="361" customFormat="1">
      <c r="B488" s="428"/>
      <c r="C488" s="428"/>
      <c r="D488" s="362"/>
      <c r="E488" s="362"/>
      <c r="F488" s="362"/>
      <c r="G488" s="362"/>
      <c r="H488" s="362"/>
    </row>
    <row r="489" spans="2:8" s="361" customFormat="1">
      <c r="B489" s="428"/>
      <c r="C489" s="428"/>
      <c r="D489" s="362"/>
      <c r="E489" s="362"/>
      <c r="F489" s="362"/>
      <c r="G489" s="362"/>
      <c r="H489" s="362"/>
    </row>
    <row r="490" spans="2:8" s="361" customFormat="1">
      <c r="B490" s="428"/>
      <c r="C490" s="428"/>
      <c r="D490" s="362"/>
      <c r="E490" s="362"/>
      <c r="F490" s="362"/>
      <c r="G490" s="362"/>
      <c r="H490" s="362"/>
    </row>
    <row r="491" spans="2:8" s="361" customFormat="1">
      <c r="B491" s="428"/>
      <c r="C491" s="428"/>
      <c r="D491" s="362"/>
      <c r="E491" s="362"/>
      <c r="F491" s="362"/>
      <c r="G491" s="362"/>
      <c r="H491" s="362"/>
    </row>
    <row r="492" spans="2:8" s="361" customFormat="1">
      <c r="B492" s="428"/>
      <c r="C492" s="428"/>
      <c r="D492" s="362"/>
      <c r="E492" s="362"/>
      <c r="F492" s="362"/>
      <c r="G492" s="362"/>
      <c r="H492" s="362"/>
    </row>
    <row r="493" spans="2:8" s="361" customFormat="1">
      <c r="B493" s="428"/>
      <c r="C493" s="428"/>
      <c r="D493" s="362"/>
      <c r="E493" s="362"/>
      <c r="F493" s="362"/>
      <c r="G493" s="362"/>
      <c r="H493" s="362"/>
    </row>
    <row r="494" spans="2:8" s="361" customFormat="1">
      <c r="B494" s="428"/>
      <c r="C494" s="428"/>
      <c r="D494" s="362"/>
      <c r="E494" s="362"/>
      <c r="F494" s="362"/>
      <c r="G494" s="362"/>
      <c r="H494" s="362"/>
    </row>
    <row r="495" spans="2:8" s="361" customFormat="1">
      <c r="B495" s="428"/>
      <c r="C495" s="428"/>
      <c r="D495" s="362"/>
      <c r="E495" s="362"/>
      <c r="F495" s="362"/>
      <c r="G495" s="362"/>
      <c r="H495" s="362"/>
    </row>
    <row r="496" spans="2:8" s="361" customFormat="1">
      <c r="B496" s="428"/>
      <c r="C496" s="428"/>
      <c r="D496" s="362"/>
      <c r="E496" s="362"/>
      <c r="F496" s="362"/>
      <c r="G496" s="362"/>
      <c r="H496" s="362"/>
    </row>
    <row r="497" spans="2:8" s="361" customFormat="1">
      <c r="B497" s="428"/>
      <c r="C497" s="428"/>
      <c r="D497" s="362"/>
      <c r="E497" s="362"/>
      <c r="F497" s="362"/>
      <c r="G497" s="362"/>
      <c r="H497" s="362"/>
    </row>
    <row r="498" spans="2:8" s="361" customFormat="1">
      <c r="B498" s="428"/>
      <c r="C498" s="428"/>
      <c r="D498" s="362"/>
      <c r="E498" s="362"/>
      <c r="F498" s="362"/>
      <c r="G498" s="362"/>
      <c r="H498" s="362"/>
    </row>
    <row r="499" spans="2:8" s="361" customFormat="1">
      <c r="B499" s="428"/>
      <c r="C499" s="428"/>
      <c r="D499" s="362"/>
      <c r="E499" s="362"/>
      <c r="F499" s="362"/>
      <c r="G499" s="362"/>
      <c r="H499" s="362"/>
    </row>
    <row r="500" spans="2:8" s="361" customFormat="1">
      <c r="B500" s="428"/>
      <c r="C500" s="428"/>
      <c r="D500" s="362"/>
      <c r="E500" s="362"/>
      <c r="F500" s="362"/>
      <c r="G500" s="362"/>
      <c r="H500" s="362"/>
    </row>
    <row r="501" spans="2:8" s="361" customFormat="1">
      <c r="B501" s="428"/>
      <c r="C501" s="428"/>
      <c r="D501" s="362"/>
      <c r="E501" s="362"/>
      <c r="F501" s="362"/>
      <c r="G501" s="362"/>
      <c r="H501" s="362"/>
    </row>
    <row r="502" spans="2:8" s="361" customFormat="1">
      <c r="B502" s="428"/>
      <c r="C502" s="428"/>
      <c r="D502" s="362"/>
      <c r="E502" s="362"/>
      <c r="F502" s="362"/>
      <c r="G502" s="362"/>
      <c r="H502" s="362"/>
    </row>
    <row r="503" spans="2:8" s="361" customFormat="1">
      <c r="B503" s="428"/>
      <c r="C503" s="428"/>
      <c r="D503" s="362"/>
      <c r="E503" s="362"/>
      <c r="F503" s="362"/>
      <c r="G503" s="362"/>
      <c r="H503" s="362"/>
    </row>
    <row r="504" spans="2:8" s="361" customFormat="1">
      <c r="B504" s="428"/>
      <c r="C504" s="428"/>
      <c r="D504" s="362"/>
      <c r="E504" s="362"/>
      <c r="F504" s="362"/>
      <c r="G504" s="362"/>
      <c r="H504" s="362"/>
    </row>
    <row r="505" spans="2:8" s="361" customFormat="1">
      <c r="B505" s="428"/>
      <c r="C505" s="428"/>
      <c r="D505" s="362"/>
      <c r="E505" s="362"/>
      <c r="F505" s="362"/>
      <c r="G505" s="362"/>
      <c r="H505" s="362"/>
    </row>
    <row r="506" spans="2:8" s="361" customFormat="1">
      <c r="B506" s="428"/>
      <c r="C506" s="428"/>
      <c r="D506" s="362"/>
      <c r="E506" s="362"/>
      <c r="F506" s="362"/>
      <c r="G506" s="362"/>
      <c r="H506" s="362"/>
    </row>
    <row r="507" spans="2:8" s="361" customFormat="1">
      <c r="B507" s="428"/>
      <c r="C507" s="428"/>
      <c r="D507" s="362"/>
      <c r="E507" s="362"/>
      <c r="F507" s="362"/>
      <c r="G507" s="362"/>
      <c r="H507" s="362"/>
    </row>
    <row r="508" spans="2:8" s="361" customFormat="1">
      <c r="B508" s="428"/>
      <c r="C508" s="428"/>
      <c r="D508" s="362"/>
      <c r="E508" s="362"/>
      <c r="F508" s="362"/>
      <c r="G508" s="362"/>
      <c r="H508" s="362"/>
    </row>
    <row r="509" spans="2:8" s="361" customFormat="1">
      <c r="B509" s="428"/>
      <c r="C509" s="428"/>
      <c r="D509" s="362"/>
      <c r="E509" s="362"/>
      <c r="F509" s="362"/>
      <c r="G509" s="362"/>
      <c r="H509" s="362"/>
    </row>
    <row r="510" spans="2:8" s="361" customFormat="1">
      <c r="B510" s="428"/>
      <c r="C510" s="428"/>
      <c r="D510" s="362"/>
      <c r="E510" s="362"/>
      <c r="F510" s="362"/>
      <c r="G510" s="362"/>
      <c r="H510" s="362"/>
    </row>
    <row r="511" spans="2:8" s="361" customFormat="1">
      <c r="B511" s="428"/>
      <c r="C511" s="428"/>
      <c r="D511" s="362"/>
      <c r="E511" s="362"/>
      <c r="F511" s="362"/>
      <c r="G511" s="362"/>
      <c r="H511" s="362"/>
    </row>
    <row r="512" spans="2:8" s="361" customFormat="1">
      <c r="B512" s="428"/>
      <c r="C512" s="428"/>
      <c r="D512" s="362"/>
      <c r="E512" s="362"/>
      <c r="F512" s="362"/>
      <c r="G512" s="362"/>
      <c r="H512" s="362"/>
    </row>
    <row r="513" spans="2:8" s="361" customFormat="1">
      <c r="B513" s="428"/>
      <c r="C513" s="428"/>
      <c r="D513" s="362"/>
      <c r="E513" s="362"/>
      <c r="F513" s="362"/>
      <c r="G513" s="362"/>
      <c r="H513" s="362"/>
    </row>
    <row r="514" spans="2:8" s="361" customFormat="1">
      <c r="B514" s="428"/>
      <c r="C514" s="428"/>
      <c r="D514" s="362"/>
      <c r="E514" s="362"/>
      <c r="F514" s="362"/>
      <c r="G514" s="362"/>
      <c r="H514" s="362"/>
    </row>
    <row r="515" spans="2:8" s="361" customFormat="1">
      <c r="B515" s="428"/>
      <c r="C515" s="428"/>
      <c r="D515" s="362"/>
      <c r="E515" s="362"/>
      <c r="F515" s="362"/>
      <c r="G515" s="362"/>
      <c r="H515" s="362"/>
    </row>
    <row r="516" spans="2:8" s="361" customFormat="1">
      <c r="B516" s="428"/>
      <c r="C516" s="428"/>
      <c r="D516" s="362"/>
      <c r="E516" s="362"/>
      <c r="F516" s="362"/>
      <c r="G516" s="362"/>
      <c r="H516" s="362"/>
    </row>
    <row r="517" spans="2:8" s="361" customFormat="1">
      <c r="B517" s="428"/>
      <c r="C517" s="428"/>
      <c r="D517" s="362"/>
      <c r="E517" s="362"/>
      <c r="F517" s="362"/>
      <c r="G517" s="362"/>
      <c r="H517" s="362"/>
    </row>
    <row r="518" spans="2:8" s="361" customFormat="1">
      <c r="B518" s="428"/>
      <c r="C518" s="428"/>
      <c r="D518" s="362"/>
      <c r="E518" s="362"/>
      <c r="F518" s="362"/>
      <c r="G518" s="362"/>
      <c r="H518" s="362"/>
    </row>
    <row r="519" spans="2:8" s="361" customFormat="1">
      <c r="B519" s="428"/>
      <c r="C519" s="428"/>
      <c r="D519" s="362"/>
      <c r="E519" s="362"/>
      <c r="F519" s="362"/>
      <c r="G519" s="362"/>
      <c r="H519" s="362"/>
    </row>
    <row r="520" spans="2:8" s="361" customFormat="1">
      <c r="B520" s="428"/>
      <c r="C520" s="428"/>
      <c r="D520" s="362"/>
      <c r="E520" s="362"/>
      <c r="F520" s="362"/>
      <c r="G520" s="362"/>
      <c r="H520" s="362"/>
    </row>
    <row r="521" spans="2:8" s="361" customFormat="1">
      <c r="B521" s="428"/>
      <c r="C521" s="428"/>
      <c r="D521" s="362"/>
      <c r="E521" s="362"/>
      <c r="F521" s="362"/>
      <c r="G521" s="362"/>
      <c r="H521" s="362"/>
    </row>
    <row r="522" spans="2:8" s="361" customFormat="1">
      <c r="B522" s="428"/>
      <c r="C522" s="428"/>
      <c r="D522" s="362"/>
      <c r="E522" s="362"/>
      <c r="F522" s="362"/>
      <c r="G522" s="362"/>
      <c r="H522" s="362"/>
    </row>
    <row r="523" spans="2:8" s="361" customFormat="1">
      <c r="B523" s="428"/>
      <c r="C523" s="428"/>
      <c r="D523" s="362"/>
      <c r="E523" s="362"/>
      <c r="F523" s="362"/>
      <c r="G523" s="362"/>
      <c r="H523" s="362"/>
    </row>
    <row r="524" spans="2:8" s="361" customFormat="1">
      <c r="B524" s="428"/>
      <c r="C524" s="428"/>
      <c r="D524" s="362"/>
      <c r="E524" s="362"/>
      <c r="F524" s="362"/>
      <c r="G524" s="362"/>
      <c r="H524" s="362"/>
    </row>
    <row r="525" spans="2:8" s="361" customFormat="1">
      <c r="B525" s="428"/>
      <c r="C525" s="428"/>
      <c r="D525" s="362"/>
      <c r="E525" s="362"/>
      <c r="F525" s="362"/>
      <c r="G525" s="362"/>
      <c r="H525" s="362"/>
    </row>
    <row r="526" spans="2:8" s="361" customFormat="1">
      <c r="B526" s="428"/>
      <c r="C526" s="428"/>
      <c r="D526" s="362"/>
      <c r="E526" s="362"/>
      <c r="F526" s="362"/>
      <c r="G526" s="362"/>
      <c r="H526" s="362"/>
    </row>
    <row r="527" spans="2:8" s="361" customFormat="1">
      <c r="B527" s="428"/>
      <c r="C527" s="428"/>
      <c r="D527" s="362"/>
      <c r="E527" s="362"/>
      <c r="F527" s="362"/>
      <c r="G527" s="362"/>
      <c r="H527" s="362"/>
    </row>
    <row r="528" spans="2:8" s="361" customFormat="1">
      <c r="B528" s="428"/>
      <c r="C528" s="428"/>
      <c r="D528" s="362"/>
      <c r="E528" s="362"/>
      <c r="F528" s="362"/>
      <c r="G528" s="362"/>
      <c r="H528" s="362"/>
    </row>
    <row r="529" spans="2:8" s="361" customFormat="1">
      <c r="B529" s="428"/>
      <c r="C529" s="428"/>
      <c r="D529" s="362"/>
      <c r="E529" s="362"/>
      <c r="F529" s="362"/>
      <c r="G529" s="362"/>
      <c r="H529" s="362"/>
    </row>
    <row r="530" spans="2:8" s="361" customFormat="1">
      <c r="B530" s="428"/>
      <c r="C530" s="428"/>
      <c r="D530" s="362"/>
      <c r="E530" s="362"/>
      <c r="F530" s="362"/>
      <c r="G530" s="362"/>
      <c r="H530" s="362"/>
    </row>
    <row r="531" spans="2:8" s="361" customFormat="1">
      <c r="B531" s="428"/>
      <c r="C531" s="428"/>
      <c r="D531" s="362"/>
      <c r="E531" s="362"/>
      <c r="F531" s="362"/>
      <c r="G531" s="362"/>
      <c r="H531" s="362"/>
    </row>
    <row r="532" spans="2:8" s="361" customFormat="1">
      <c r="B532" s="428"/>
      <c r="C532" s="428"/>
      <c r="D532" s="362"/>
      <c r="E532" s="362"/>
      <c r="F532" s="362"/>
      <c r="G532" s="362"/>
      <c r="H532" s="362"/>
    </row>
    <row r="533" spans="2:8" s="361" customFormat="1">
      <c r="B533" s="428"/>
      <c r="C533" s="428"/>
      <c r="D533" s="362"/>
      <c r="E533" s="362"/>
      <c r="F533" s="362"/>
      <c r="G533" s="362"/>
      <c r="H533" s="362"/>
    </row>
    <row r="534" spans="2:8" s="361" customFormat="1">
      <c r="B534" s="428"/>
      <c r="C534" s="428"/>
      <c r="D534" s="362"/>
      <c r="E534" s="362"/>
      <c r="F534" s="362"/>
      <c r="G534" s="362"/>
      <c r="H534" s="362"/>
    </row>
    <row r="535" spans="2:8" s="361" customFormat="1">
      <c r="B535" s="428"/>
      <c r="C535" s="428"/>
      <c r="D535" s="362"/>
      <c r="E535" s="362"/>
      <c r="F535" s="362"/>
      <c r="G535" s="362"/>
      <c r="H535" s="362"/>
    </row>
    <row r="536" spans="2:8" s="361" customFormat="1">
      <c r="B536" s="428"/>
      <c r="C536" s="428"/>
      <c r="D536" s="362"/>
      <c r="E536" s="362"/>
      <c r="F536" s="362"/>
      <c r="G536" s="362"/>
      <c r="H536" s="362"/>
    </row>
    <row r="537" spans="2:8" s="361" customFormat="1">
      <c r="B537" s="428"/>
      <c r="C537" s="428"/>
      <c r="D537" s="362"/>
      <c r="E537" s="362"/>
      <c r="F537" s="362"/>
      <c r="G537" s="362"/>
      <c r="H537" s="362"/>
    </row>
    <row r="538" spans="2:8" s="361" customFormat="1">
      <c r="B538" s="428"/>
      <c r="C538" s="428"/>
      <c r="D538" s="362"/>
      <c r="E538" s="362"/>
      <c r="F538" s="362"/>
      <c r="G538" s="362"/>
      <c r="H538" s="362"/>
    </row>
    <row r="539" spans="2:8" s="361" customFormat="1">
      <c r="B539" s="428"/>
      <c r="C539" s="428"/>
      <c r="D539" s="362"/>
      <c r="E539" s="362"/>
      <c r="F539" s="362"/>
      <c r="G539" s="362"/>
      <c r="H539" s="362"/>
    </row>
    <row r="540" spans="2:8" s="361" customFormat="1">
      <c r="B540" s="428"/>
      <c r="C540" s="428"/>
      <c r="D540" s="362"/>
      <c r="E540" s="362"/>
      <c r="F540" s="362"/>
      <c r="G540" s="362"/>
      <c r="H540" s="362"/>
    </row>
    <row r="541" spans="2:8" s="361" customFormat="1">
      <c r="B541" s="428"/>
      <c r="C541" s="428"/>
      <c r="D541" s="362"/>
      <c r="E541" s="362"/>
      <c r="F541" s="362"/>
      <c r="G541" s="362"/>
      <c r="H541" s="362"/>
    </row>
    <row r="542" spans="2:8" s="361" customFormat="1">
      <c r="B542" s="428"/>
      <c r="C542" s="428"/>
      <c r="D542" s="362"/>
      <c r="E542" s="362"/>
      <c r="F542" s="362"/>
      <c r="G542" s="362"/>
      <c r="H542" s="362"/>
    </row>
    <row r="543" spans="2:8" s="361" customFormat="1">
      <c r="B543" s="428"/>
      <c r="C543" s="428"/>
      <c r="D543" s="362"/>
      <c r="E543" s="362"/>
      <c r="F543" s="362"/>
      <c r="G543" s="362"/>
      <c r="H543" s="362"/>
    </row>
    <row r="544" spans="2:8" s="361" customFormat="1">
      <c r="B544" s="428"/>
      <c r="C544" s="428"/>
      <c r="D544" s="362"/>
      <c r="E544" s="362"/>
      <c r="F544" s="362"/>
      <c r="G544" s="362"/>
      <c r="H544" s="362"/>
    </row>
    <row r="545" spans="2:8" s="361" customFormat="1">
      <c r="B545" s="428"/>
      <c r="C545" s="428"/>
      <c r="D545" s="362"/>
      <c r="E545" s="362"/>
      <c r="F545" s="362"/>
      <c r="G545" s="362"/>
      <c r="H545" s="362"/>
    </row>
    <row r="546" spans="2:8" s="361" customFormat="1">
      <c r="B546" s="428"/>
      <c r="C546" s="428"/>
      <c r="D546" s="362"/>
      <c r="E546" s="362"/>
      <c r="F546" s="362"/>
      <c r="G546" s="362"/>
      <c r="H546" s="362"/>
    </row>
    <row r="547" spans="2:8" s="361" customFormat="1">
      <c r="B547" s="428"/>
      <c r="C547" s="428"/>
      <c r="D547" s="362"/>
      <c r="E547" s="362"/>
      <c r="F547" s="362"/>
      <c r="G547" s="362"/>
      <c r="H547" s="362"/>
    </row>
    <row r="548" spans="2:8" s="361" customFormat="1">
      <c r="B548" s="428"/>
      <c r="C548" s="428"/>
      <c r="D548" s="362"/>
      <c r="E548" s="362"/>
      <c r="F548" s="362"/>
      <c r="G548" s="362"/>
      <c r="H548" s="362"/>
    </row>
    <row r="549" spans="2:8" s="361" customFormat="1">
      <c r="B549" s="428"/>
      <c r="C549" s="428"/>
      <c r="D549" s="362"/>
      <c r="E549" s="362"/>
      <c r="F549" s="362"/>
      <c r="G549" s="362"/>
      <c r="H549" s="362"/>
    </row>
    <row r="550" spans="2:8" s="361" customFormat="1">
      <c r="B550" s="428"/>
      <c r="C550" s="428"/>
      <c r="D550" s="362"/>
      <c r="E550" s="362"/>
      <c r="F550" s="362"/>
      <c r="G550" s="362"/>
      <c r="H550" s="362"/>
    </row>
    <row r="551" spans="2:8" s="361" customFormat="1">
      <c r="B551" s="428"/>
      <c r="C551" s="428"/>
      <c r="D551" s="362"/>
      <c r="E551" s="362"/>
      <c r="F551" s="362"/>
      <c r="G551" s="362"/>
      <c r="H551" s="362"/>
    </row>
    <row r="552" spans="2:8" s="361" customFormat="1">
      <c r="B552" s="428"/>
      <c r="C552" s="428"/>
      <c r="D552" s="362"/>
      <c r="E552" s="362"/>
      <c r="F552" s="362"/>
      <c r="G552" s="362"/>
      <c r="H552" s="362"/>
    </row>
    <row r="553" spans="2:8" s="361" customFormat="1">
      <c r="B553" s="428"/>
      <c r="C553" s="428"/>
      <c r="D553" s="362"/>
      <c r="E553" s="362"/>
      <c r="F553" s="362"/>
      <c r="G553" s="362"/>
      <c r="H553" s="362"/>
    </row>
    <row r="554" spans="2:8" s="361" customFormat="1">
      <c r="B554" s="428"/>
      <c r="C554" s="428"/>
      <c r="D554" s="362"/>
      <c r="E554" s="362"/>
      <c r="F554" s="362"/>
      <c r="G554" s="362"/>
      <c r="H554" s="362"/>
    </row>
    <row r="555" spans="2:8" s="361" customFormat="1">
      <c r="B555" s="428"/>
      <c r="C555" s="428"/>
      <c r="D555" s="362"/>
      <c r="E555" s="362"/>
      <c r="F555" s="362"/>
      <c r="G555" s="362"/>
      <c r="H555" s="362"/>
    </row>
    <row r="556" spans="2:8" s="361" customFormat="1">
      <c r="B556" s="428"/>
      <c r="C556" s="428"/>
      <c r="D556" s="362"/>
      <c r="E556" s="362"/>
      <c r="F556" s="362"/>
      <c r="G556" s="362"/>
      <c r="H556" s="362"/>
    </row>
    <row r="557" spans="2:8" s="361" customFormat="1">
      <c r="B557" s="428"/>
      <c r="C557" s="428"/>
      <c r="D557" s="362"/>
      <c r="E557" s="362"/>
      <c r="F557" s="362"/>
      <c r="G557" s="362"/>
      <c r="H557" s="362"/>
    </row>
    <row r="558" spans="2:8" s="361" customFormat="1">
      <c r="B558" s="428"/>
      <c r="C558" s="428"/>
      <c r="D558" s="362"/>
      <c r="E558" s="362"/>
      <c r="F558" s="362"/>
      <c r="G558" s="362"/>
      <c r="H558" s="362"/>
    </row>
    <row r="559" spans="2:8" s="361" customFormat="1">
      <c r="B559" s="428"/>
      <c r="C559" s="428"/>
      <c r="D559" s="362"/>
      <c r="E559" s="362"/>
      <c r="F559" s="362"/>
      <c r="G559" s="362"/>
      <c r="H559" s="362"/>
    </row>
    <row r="560" spans="2:8" s="361" customFormat="1">
      <c r="B560" s="428"/>
      <c r="C560" s="428"/>
      <c r="D560" s="362"/>
      <c r="E560" s="362"/>
      <c r="F560" s="362"/>
      <c r="G560" s="362"/>
      <c r="H560" s="362"/>
    </row>
    <row r="561" spans="2:8" s="361" customFormat="1">
      <c r="B561" s="428"/>
      <c r="C561" s="428"/>
      <c r="D561" s="362"/>
      <c r="E561" s="362"/>
      <c r="F561" s="362"/>
      <c r="G561" s="362"/>
      <c r="H561" s="362"/>
    </row>
    <row r="562" spans="2:8" s="361" customFormat="1">
      <c r="B562" s="428"/>
      <c r="C562" s="428"/>
      <c r="D562" s="362"/>
      <c r="E562" s="362"/>
      <c r="F562" s="362"/>
      <c r="G562" s="362"/>
      <c r="H562" s="362"/>
    </row>
    <row r="563" spans="2:8" s="361" customFormat="1">
      <c r="B563" s="428"/>
      <c r="C563" s="428"/>
      <c r="D563" s="362"/>
      <c r="E563" s="362"/>
      <c r="F563" s="362"/>
      <c r="G563" s="362"/>
      <c r="H563" s="362"/>
    </row>
    <row r="564" spans="2:8" s="361" customFormat="1">
      <c r="B564" s="428"/>
      <c r="C564" s="428"/>
      <c r="D564" s="362"/>
      <c r="E564" s="362"/>
      <c r="F564" s="362"/>
      <c r="G564" s="362"/>
      <c r="H564" s="362"/>
    </row>
    <row r="565" spans="2:8" s="361" customFormat="1">
      <c r="B565" s="428"/>
      <c r="C565" s="428"/>
      <c r="D565" s="362"/>
      <c r="E565" s="362"/>
      <c r="F565" s="362"/>
      <c r="G565" s="362"/>
      <c r="H565" s="362"/>
    </row>
    <row r="566" spans="2:8" s="361" customFormat="1">
      <c r="B566" s="428"/>
      <c r="C566" s="428"/>
      <c r="D566" s="362"/>
      <c r="E566" s="362"/>
      <c r="F566" s="362"/>
      <c r="G566" s="362"/>
      <c r="H566" s="362"/>
    </row>
    <row r="567" spans="2:8" s="361" customFormat="1">
      <c r="B567" s="428"/>
      <c r="C567" s="428"/>
      <c r="D567" s="362"/>
      <c r="E567" s="362"/>
      <c r="F567" s="362"/>
      <c r="G567" s="362"/>
      <c r="H567" s="362"/>
    </row>
    <row r="568" spans="2:8" s="361" customFormat="1">
      <c r="B568" s="428"/>
      <c r="C568" s="428"/>
      <c r="D568" s="362"/>
      <c r="E568" s="362"/>
      <c r="F568" s="362"/>
      <c r="G568" s="362"/>
      <c r="H568" s="362"/>
    </row>
    <row r="569" spans="2:8" s="361" customFormat="1">
      <c r="B569" s="428"/>
      <c r="C569" s="428"/>
      <c r="D569" s="362"/>
      <c r="E569" s="362"/>
      <c r="F569" s="362"/>
      <c r="G569" s="362"/>
      <c r="H569" s="362"/>
    </row>
    <row r="570" spans="2:8" s="361" customFormat="1">
      <c r="B570" s="428"/>
      <c r="C570" s="428"/>
      <c r="D570" s="362"/>
      <c r="E570" s="362"/>
      <c r="F570" s="362"/>
      <c r="G570" s="362"/>
      <c r="H570" s="362"/>
    </row>
    <row r="571" spans="2:8" s="361" customFormat="1">
      <c r="B571" s="428"/>
      <c r="C571" s="428"/>
      <c r="D571" s="362"/>
      <c r="E571" s="362"/>
      <c r="F571" s="362"/>
      <c r="G571" s="362"/>
      <c r="H571" s="362"/>
    </row>
    <row r="572" spans="2:8" s="361" customFormat="1">
      <c r="B572" s="428"/>
      <c r="C572" s="428"/>
      <c r="D572" s="362"/>
      <c r="E572" s="362"/>
      <c r="F572" s="362"/>
      <c r="G572" s="362"/>
      <c r="H572" s="362"/>
    </row>
    <row r="573" spans="2:8" s="361" customFormat="1">
      <c r="B573" s="428"/>
      <c r="C573" s="428"/>
      <c r="D573" s="362"/>
      <c r="E573" s="362"/>
      <c r="F573" s="362"/>
      <c r="G573" s="362"/>
      <c r="H573" s="362"/>
    </row>
    <row r="574" spans="2:8" s="361" customFormat="1">
      <c r="B574" s="428"/>
      <c r="C574" s="428"/>
      <c r="D574" s="362"/>
      <c r="E574" s="362"/>
      <c r="F574" s="362"/>
      <c r="G574" s="362"/>
      <c r="H574" s="362"/>
    </row>
    <row r="575" spans="2:8" s="361" customFormat="1">
      <c r="B575" s="428"/>
      <c r="C575" s="428"/>
      <c r="D575" s="362"/>
      <c r="E575" s="362"/>
      <c r="F575" s="362"/>
      <c r="G575" s="362"/>
      <c r="H575" s="362"/>
    </row>
    <row r="576" spans="2:8" s="361" customFormat="1">
      <c r="B576" s="428"/>
      <c r="C576" s="428"/>
      <c r="D576" s="362"/>
      <c r="E576" s="362"/>
      <c r="F576" s="362"/>
      <c r="G576" s="362"/>
      <c r="H576" s="362"/>
    </row>
    <row r="577" spans="2:8" s="361" customFormat="1">
      <c r="B577" s="428"/>
      <c r="C577" s="428"/>
      <c r="D577" s="362"/>
      <c r="E577" s="362"/>
      <c r="F577" s="362"/>
      <c r="G577" s="362"/>
      <c r="H577" s="362"/>
    </row>
    <row r="578" spans="2:8" s="361" customFormat="1">
      <c r="B578" s="428"/>
      <c r="C578" s="428"/>
      <c r="D578" s="362"/>
      <c r="E578" s="362"/>
      <c r="F578" s="362"/>
      <c r="G578" s="362"/>
      <c r="H578" s="362"/>
    </row>
    <row r="579" spans="2:8" s="361" customFormat="1">
      <c r="B579" s="428"/>
      <c r="C579" s="428"/>
      <c r="D579" s="362"/>
      <c r="E579" s="362"/>
      <c r="F579" s="362"/>
      <c r="G579" s="362"/>
      <c r="H579" s="362"/>
    </row>
    <row r="580" spans="2:8" s="361" customFormat="1">
      <c r="B580" s="428"/>
      <c r="C580" s="428"/>
      <c r="D580" s="362"/>
      <c r="E580" s="362"/>
      <c r="F580" s="362"/>
      <c r="G580" s="362"/>
      <c r="H580" s="362"/>
    </row>
    <row r="581" spans="2:8" s="361" customFormat="1">
      <c r="B581" s="428"/>
      <c r="C581" s="428"/>
      <c r="D581" s="362"/>
      <c r="E581" s="362"/>
      <c r="F581" s="362"/>
      <c r="G581" s="362"/>
      <c r="H581" s="362"/>
    </row>
    <row r="582" spans="2:8" s="361" customFormat="1">
      <c r="B582" s="428"/>
      <c r="C582" s="428"/>
      <c r="D582" s="362"/>
      <c r="E582" s="362"/>
      <c r="F582" s="362"/>
      <c r="G582" s="362"/>
      <c r="H582" s="362"/>
    </row>
    <row r="583" spans="2:8" s="361" customFormat="1">
      <c r="B583" s="428"/>
      <c r="C583" s="428"/>
      <c r="D583" s="362"/>
      <c r="E583" s="362"/>
      <c r="F583" s="362"/>
      <c r="G583" s="362"/>
      <c r="H583" s="362"/>
    </row>
    <row r="584" spans="2:8" s="361" customFormat="1">
      <c r="B584" s="428"/>
      <c r="C584" s="428"/>
      <c r="D584" s="362"/>
      <c r="E584" s="362"/>
      <c r="F584" s="362"/>
      <c r="G584" s="362"/>
      <c r="H584" s="362"/>
    </row>
    <row r="585" spans="2:8" s="361" customFormat="1">
      <c r="B585" s="428"/>
      <c r="C585" s="428"/>
      <c r="D585" s="362"/>
      <c r="E585" s="362"/>
      <c r="F585" s="362"/>
      <c r="G585" s="362"/>
      <c r="H585" s="362"/>
    </row>
    <row r="586" spans="2:8" s="361" customFormat="1">
      <c r="B586" s="428"/>
      <c r="C586" s="428"/>
      <c r="D586" s="362"/>
      <c r="E586" s="362"/>
      <c r="F586" s="362"/>
      <c r="G586" s="362"/>
      <c r="H586" s="362"/>
    </row>
    <row r="587" spans="2:8" s="361" customFormat="1">
      <c r="B587" s="428"/>
      <c r="C587" s="428"/>
      <c r="D587" s="362"/>
      <c r="E587" s="362"/>
      <c r="F587" s="362"/>
      <c r="G587" s="362"/>
      <c r="H587" s="362"/>
    </row>
    <row r="588" spans="2:8" s="361" customFormat="1">
      <c r="B588" s="428"/>
      <c r="C588" s="428"/>
      <c r="D588" s="362"/>
      <c r="E588" s="362"/>
      <c r="F588" s="362"/>
      <c r="G588" s="362"/>
      <c r="H588" s="362"/>
    </row>
    <row r="589" spans="2:8" s="361" customFormat="1">
      <c r="B589" s="428"/>
      <c r="C589" s="428"/>
      <c r="D589" s="362"/>
      <c r="E589" s="362"/>
      <c r="F589" s="362"/>
      <c r="G589" s="362"/>
      <c r="H589" s="362"/>
    </row>
    <row r="590" spans="2:8" s="361" customFormat="1">
      <c r="B590" s="428"/>
      <c r="C590" s="428"/>
      <c r="D590" s="362"/>
      <c r="E590" s="362"/>
      <c r="F590" s="362"/>
      <c r="G590" s="362"/>
      <c r="H590" s="362"/>
    </row>
    <row r="591" spans="2:8" s="361" customFormat="1">
      <c r="B591" s="428"/>
      <c r="C591" s="428"/>
      <c r="D591" s="362"/>
      <c r="E591" s="362"/>
      <c r="F591" s="362"/>
      <c r="G591" s="362"/>
      <c r="H591" s="362"/>
    </row>
    <row r="592" spans="2:8" s="361" customFormat="1">
      <c r="B592" s="428"/>
      <c r="C592" s="428"/>
      <c r="D592" s="362"/>
      <c r="E592" s="362"/>
      <c r="F592" s="362"/>
      <c r="G592" s="362"/>
      <c r="H592" s="362"/>
    </row>
    <row r="593" spans="2:8" s="361" customFormat="1">
      <c r="B593" s="428"/>
      <c r="C593" s="428"/>
      <c r="D593" s="362"/>
      <c r="E593" s="362"/>
      <c r="F593" s="362"/>
      <c r="G593" s="362"/>
      <c r="H593" s="362"/>
    </row>
    <row r="594" spans="2:8" s="361" customFormat="1">
      <c r="B594" s="428"/>
      <c r="C594" s="428"/>
      <c r="D594" s="362"/>
      <c r="E594" s="362"/>
      <c r="F594" s="362"/>
      <c r="G594" s="362"/>
      <c r="H594" s="362"/>
    </row>
    <row r="595" spans="2:8" s="361" customFormat="1">
      <c r="B595" s="428"/>
      <c r="C595" s="428"/>
      <c r="D595" s="362"/>
      <c r="E595" s="362"/>
      <c r="F595" s="362"/>
      <c r="G595" s="362"/>
      <c r="H595" s="362"/>
    </row>
    <row r="596" spans="2:8" s="361" customFormat="1">
      <c r="B596" s="428"/>
      <c r="C596" s="428"/>
      <c r="D596" s="362"/>
      <c r="E596" s="362"/>
      <c r="F596" s="362"/>
      <c r="G596" s="362"/>
      <c r="H596" s="362"/>
    </row>
    <row r="597" spans="2:8" s="361" customFormat="1">
      <c r="B597" s="428"/>
      <c r="C597" s="428"/>
      <c r="D597" s="362"/>
      <c r="E597" s="362"/>
      <c r="F597" s="362"/>
      <c r="G597" s="362"/>
      <c r="H597" s="362"/>
    </row>
    <row r="598" spans="2:8" s="361" customFormat="1">
      <c r="B598" s="428"/>
      <c r="C598" s="428"/>
      <c r="D598" s="362"/>
      <c r="E598" s="362"/>
      <c r="F598" s="362"/>
      <c r="G598" s="362"/>
      <c r="H598" s="362"/>
    </row>
    <row r="599" spans="2:8" s="361" customFormat="1">
      <c r="B599" s="428"/>
      <c r="C599" s="428"/>
      <c r="D599" s="362"/>
      <c r="E599" s="362"/>
      <c r="F599" s="362"/>
      <c r="G599" s="362"/>
      <c r="H599" s="362"/>
    </row>
    <row r="600" spans="2:8" s="361" customFormat="1">
      <c r="B600" s="428"/>
      <c r="C600" s="428"/>
      <c r="D600" s="362"/>
      <c r="E600" s="362"/>
      <c r="F600" s="362"/>
      <c r="G600" s="362"/>
      <c r="H600" s="362"/>
    </row>
    <row r="601" spans="2:8" s="361" customFormat="1">
      <c r="B601" s="428"/>
      <c r="C601" s="428"/>
      <c r="D601" s="362"/>
      <c r="E601" s="362"/>
      <c r="F601" s="362"/>
      <c r="G601" s="362"/>
      <c r="H601" s="362"/>
    </row>
    <row r="602" spans="2:8" s="361" customFormat="1">
      <c r="B602" s="428"/>
      <c r="C602" s="428"/>
      <c r="D602" s="362"/>
      <c r="E602" s="362"/>
      <c r="F602" s="362"/>
      <c r="G602" s="362"/>
      <c r="H602" s="362"/>
    </row>
    <row r="603" spans="2:8" s="361" customFormat="1">
      <c r="B603" s="428"/>
      <c r="C603" s="428"/>
      <c r="D603" s="362"/>
      <c r="E603" s="362"/>
      <c r="F603" s="362"/>
      <c r="G603" s="362"/>
      <c r="H603" s="362"/>
    </row>
    <row r="604" spans="2:8" s="361" customFormat="1">
      <c r="B604" s="428"/>
      <c r="C604" s="428"/>
      <c r="D604" s="362"/>
      <c r="E604" s="362"/>
      <c r="F604" s="362"/>
      <c r="G604" s="362"/>
      <c r="H604" s="362"/>
    </row>
    <row r="605" spans="2:8" s="361" customFormat="1">
      <c r="B605" s="428"/>
      <c r="C605" s="428"/>
      <c r="D605" s="362"/>
      <c r="E605" s="362"/>
      <c r="F605" s="362"/>
      <c r="G605" s="362"/>
      <c r="H605" s="362"/>
    </row>
    <row r="606" spans="2:8" s="361" customFormat="1">
      <c r="B606" s="428"/>
      <c r="C606" s="428"/>
      <c r="D606" s="362"/>
      <c r="E606" s="362"/>
      <c r="F606" s="362"/>
      <c r="G606" s="362"/>
      <c r="H606" s="362"/>
    </row>
    <row r="607" spans="2:8" s="361" customFormat="1">
      <c r="B607" s="428"/>
      <c r="C607" s="428"/>
      <c r="D607" s="362"/>
      <c r="E607" s="362"/>
      <c r="F607" s="362"/>
      <c r="G607" s="362"/>
      <c r="H607" s="362"/>
    </row>
    <row r="608" spans="2:8" s="361" customFormat="1">
      <c r="B608" s="428"/>
      <c r="C608" s="428"/>
      <c r="D608" s="362"/>
      <c r="E608" s="362"/>
      <c r="F608" s="362"/>
      <c r="G608" s="362"/>
      <c r="H608" s="362"/>
    </row>
    <row r="609" spans="2:8" s="361" customFormat="1">
      <c r="B609" s="428"/>
      <c r="C609" s="428"/>
      <c r="D609" s="362"/>
      <c r="E609" s="362"/>
      <c r="F609" s="362"/>
      <c r="G609" s="362"/>
      <c r="H609" s="362"/>
    </row>
    <row r="610" spans="2:8" s="361" customFormat="1">
      <c r="B610" s="428"/>
      <c r="C610" s="428"/>
      <c r="D610" s="362"/>
      <c r="E610" s="362"/>
      <c r="F610" s="362"/>
      <c r="G610" s="362"/>
      <c r="H610" s="362"/>
    </row>
    <row r="611" spans="2:8" s="361" customFormat="1">
      <c r="B611" s="428"/>
      <c r="C611" s="428"/>
      <c r="D611" s="362"/>
      <c r="E611" s="362"/>
      <c r="F611" s="362"/>
      <c r="G611" s="362"/>
      <c r="H611" s="362"/>
    </row>
    <row r="612" spans="2:8" s="361" customFormat="1">
      <c r="B612" s="428"/>
      <c r="C612" s="428"/>
      <c r="D612" s="362"/>
      <c r="E612" s="362"/>
      <c r="F612" s="362"/>
      <c r="G612" s="362"/>
      <c r="H612" s="362"/>
    </row>
    <row r="613" spans="2:8" s="361" customFormat="1">
      <c r="B613" s="428"/>
      <c r="C613" s="428"/>
      <c r="D613" s="362"/>
      <c r="E613" s="362"/>
      <c r="F613" s="362"/>
      <c r="G613" s="362"/>
      <c r="H613" s="362"/>
    </row>
    <row r="614" spans="2:8" s="361" customFormat="1">
      <c r="B614" s="428"/>
      <c r="C614" s="428"/>
      <c r="D614" s="362"/>
      <c r="E614" s="362"/>
      <c r="F614" s="362"/>
      <c r="G614" s="362"/>
      <c r="H614" s="362"/>
    </row>
    <row r="615" spans="2:8" s="361" customFormat="1">
      <c r="B615" s="428"/>
      <c r="C615" s="428"/>
      <c r="D615" s="362"/>
      <c r="E615" s="362"/>
      <c r="F615" s="362"/>
      <c r="G615" s="362"/>
      <c r="H615" s="362"/>
    </row>
    <row r="616" spans="2:8" s="361" customFormat="1">
      <c r="B616" s="428"/>
      <c r="C616" s="428"/>
      <c r="D616" s="362"/>
      <c r="E616" s="362"/>
      <c r="F616" s="362"/>
      <c r="G616" s="362"/>
      <c r="H616" s="362"/>
    </row>
    <row r="617" spans="2:8" s="361" customFormat="1">
      <c r="B617" s="428"/>
      <c r="C617" s="428"/>
      <c r="D617" s="362"/>
      <c r="E617" s="362"/>
      <c r="F617" s="362"/>
      <c r="G617" s="362"/>
      <c r="H617" s="362"/>
    </row>
    <row r="618" spans="2:8" s="361" customFormat="1">
      <c r="B618" s="428"/>
      <c r="C618" s="428"/>
      <c r="D618" s="362"/>
      <c r="E618" s="362"/>
      <c r="F618" s="362"/>
      <c r="G618" s="362"/>
      <c r="H618" s="362"/>
    </row>
    <row r="619" spans="2:8" s="361" customFormat="1">
      <c r="B619" s="428"/>
      <c r="C619" s="428"/>
      <c r="D619" s="362"/>
      <c r="E619" s="362"/>
      <c r="F619" s="362"/>
      <c r="G619" s="362"/>
      <c r="H619" s="362"/>
    </row>
    <row r="620" spans="2:8" s="361" customFormat="1">
      <c r="B620" s="428"/>
      <c r="C620" s="428"/>
      <c r="D620" s="362"/>
      <c r="E620" s="362"/>
      <c r="F620" s="362"/>
      <c r="G620" s="362"/>
      <c r="H620" s="362"/>
    </row>
    <row r="621" spans="2:8" s="361" customFormat="1">
      <c r="B621" s="428"/>
      <c r="C621" s="428"/>
      <c r="D621" s="362"/>
      <c r="E621" s="362"/>
      <c r="F621" s="362"/>
      <c r="G621" s="362"/>
      <c r="H621" s="362"/>
    </row>
    <row r="622" spans="2:8" s="361" customFormat="1">
      <c r="B622" s="428"/>
      <c r="C622" s="428"/>
      <c r="D622" s="362"/>
      <c r="E622" s="362"/>
      <c r="F622" s="362"/>
      <c r="G622" s="362"/>
      <c r="H622" s="362"/>
    </row>
    <row r="623" spans="2:8" s="361" customFormat="1">
      <c r="B623" s="428"/>
      <c r="C623" s="428"/>
      <c r="D623" s="362"/>
      <c r="E623" s="362"/>
      <c r="F623" s="362"/>
      <c r="G623" s="362"/>
      <c r="H623" s="362"/>
    </row>
    <row r="624" spans="2:8" s="361" customFormat="1">
      <c r="B624" s="428"/>
      <c r="C624" s="428"/>
      <c r="D624" s="362"/>
      <c r="E624" s="362"/>
      <c r="F624" s="362"/>
      <c r="G624" s="362"/>
      <c r="H624" s="362"/>
    </row>
    <row r="625" spans="2:8" s="361" customFormat="1">
      <c r="B625" s="428"/>
      <c r="C625" s="428"/>
      <c r="D625" s="362"/>
      <c r="E625" s="362"/>
      <c r="F625" s="362"/>
      <c r="G625" s="362"/>
      <c r="H625" s="362"/>
    </row>
    <row r="626" spans="2:8" s="361" customFormat="1">
      <c r="B626" s="428"/>
      <c r="C626" s="428"/>
      <c r="D626" s="362"/>
      <c r="E626" s="362"/>
      <c r="F626" s="362"/>
      <c r="G626" s="362"/>
      <c r="H626" s="362"/>
    </row>
    <row r="627" spans="2:8" s="361" customFormat="1">
      <c r="B627" s="428"/>
      <c r="C627" s="428"/>
      <c r="D627" s="362"/>
      <c r="E627" s="362"/>
      <c r="F627" s="362"/>
      <c r="G627" s="362"/>
      <c r="H627" s="362"/>
    </row>
    <row r="628" spans="2:8" s="361" customFormat="1">
      <c r="B628" s="428"/>
      <c r="C628" s="428"/>
      <c r="D628" s="362"/>
      <c r="E628" s="362"/>
      <c r="F628" s="362"/>
      <c r="G628" s="362"/>
      <c r="H628" s="362"/>
    </row>
    <row r="629" spans="2:8" s="361" customFormat="1">
      <c r="B629" s="428"/>
      <c r="C629" s="428"/>
      <c r="D629" s="362"/>
      <c r="E629" s="362"/>
      <c r="F629" s="362"/>
      <c r="G629" s="362"/>
      <c r="H629" s="362"/>
    </row>
    <row r="630" spans="2:8" s="361" customFormat="1">
      <c r="B630" s="428"/>
      <c r="C630" s="428"/>
      <c r="D630" s="362"/>
      <c r="E630" s="362"/>
      <c r="F630" s="362"/>
      <c r="G630" s="362"/>
      <c r="H630" s="362"/>
    </row>
    <row r="631" spans="2:8" s="361" customFormat="1">
      <c r="B631" s="428"/>
      <c r="C631" s="428"/>
      <c r="D631" s="362"/>
      <c r="E631" s="362"/>
      <c r="F631" s="362"/>
      <c r="G631" s="362"/>
      <c r="H631" s="362"/>
    </row>
    <row r="632" spans="2:8" s="361" customFormat="1">
      <c r="B632" s="428"/>
      <c r="C632" s="428"/>
      <c r="D632" s="362"/>
      <c r="E632" s="362"/>
      <c r="F632" s="362"/>
      <c r="G632" s="362"/>
      <c r="H632" s="362"/>
    </row>
    <row r="633" spans="2:8" s="361" customFormat="1">
      <c r="B633" s="428"/>
      <c r="C633" s="428"/>
      <c r="D633" s="362"/>
      <c r="E633" s="362"/>
      <c r="F633" s="362"/>
      <c r="G633" s="362"/>
      <c r="H633" s="362"/>
    </row>
    <row r="634" spans="2:8" s="361" customFormat="1">
      <c r="B634" s="428"/>
      <c r="C634" s="428"/>
      <c r="D634" s="362"/>
      <c r="E634" s="362"/>
      <c r="F634" s="362"/>
      <c r="G634" s="362"/>
      <c r="H634" s="362"/>
    </row>
    <row r="635" spans="2:8" s="361" customFormat="1">
      <c r="B635" s="428"/>
      <c r="C635" s="428"/>
      <c r="D635" s="362"/>
      <c r="E635" s="362"/>
      <c r="F635" s="362"/>
      <c r="G635" s="362"/>
      <c r="H635" s="362"/>
    </row>
    <row r="636" spans="2:8" s="361" customFormat="1">
      <c r="B636" s="428"/>
      <c r="C636" s="428"/>
      <c r="D636" s="362"/>
      <c r="E636" s="362"/>
      <c r="F636" s="362"/>
      <c r="G636" s="362"/>
      <c r="H636" s="362"/>
    </row>
    <row r="637" spans="2:8" s="361" customFormat="1">
      <c r="B637" s="428"/>
      <c r="C637" s="428"/>
      <c r="D637" s="362"/>
      <c r="E637" s="362"/>
      <c r="F637" s="362"/>
      <c r="G637" s="362"/>
      <c r="H637" s="362"/>
    </row>
    <row r="638" spans="2:8" s="361" customFormat="1">
      <c r="B638" s="428"/>
      <c r="C638" s="428"/>
      <c r="D638" s="362"/>
      <c r="E638" s="362"/>
      <c r="F638" s="362"/>
      <c r="G638" s="362"/>
      <c r="H638" s="362"/>
    </row>
    <row r="639" spans="2:8" s="361" customFormat="1">
      <c r="B639" s="428"/>
      <c r="C639" s="428"/>
      <c r="D639" s="362"/>
      <c r="E639" s="362"/>
      <c r="F639" s="362"/>
      <c r="G639" s="362"/>
      <c r="H639" s="362"/>
    </row>
    <row r="640" spans="2:8" s="361" customFormat="1">
      <c r="B640" s="428"/>
      <c r="C640" s="428"/>
      <c r="D640" s="362"/>
      <c r="E640" s="362"/>
      <c r="F640" s="362"/>
      <c r="G640" s="362"/>
      <c r="H640" s="362"/>
    </row>
    <row r="641" spans="2:8" s="361" customFormat="1">
      <c r="B641" s="428"/>
      <c r="C641" s="428"/>
      <c r="D641" s="362"/>
      <c r="E641" s="362"/>
      <c r="F641" s="362"/>
      <c r="G641" s="362"/>
      <c r="H641" s="362"/>
    </row>
    <row r="642" spans="2:8" s="361" customFormat="1">
      <c r="B642" s="428"/>
      <c r="C642" s="428"/>
      <c r="D642" s="362"/>
      <c r="E642" s="362"/>
      <c r="F642" s="362"/>
      <c r="G642" s="362"/>
      <c r="H642" s="362"/>
    </row>
    <row r="643" spans="2:8" s="361" customFormat="1">
      <c r="B643" s="428"/>
      <c r="C643" s="428"/>
      <c r="D643" s="362"/>
      <c r="E643" s="362"/>
      <c r="F643" s="362"/>
      <c r="G643" s="362"/>
      <c r="H643" s="362"/>
    </row>
    <row r="644" spans="2:8" s="361" customFormat="1">
      <c r="B644" s="428"/>
      <c r="C644" s="428"/>
      <c r="D644" s="362"/>
      <c r="E644" s="362"/>
      <c r="F644" s="362"/>
      <c r="G644" s="362"/>
      <c r="H644" s="362"/>
    </row>
    <row r="645" spans="2:8" s="361" customFormat="1">
      <c r="B645" s="428"/>
      <c r="C645" s="428"/>
      <c r="D645" s="362"/>
      <c r="E645" s="362"/>
      <c r="F645" s="362"/>
      <c r="G645" s="362"/>
      <c r="H645" s="362"/>
    </row>
    <row r="646" spans="2:8" s="361" customFormat="1">
      <c r="B646" s="428"/>
      <c r="C646" s="428"/>
      <c r="D646" s="362"/>
      <c r="E646" s="362"/>
      <c r="F646" s="362"/>
      <c r="G646" s="362"/>
      <c r="H646" s="362"/>
    </row>
    <row r="647" spans="2:8" s="361" customFormat="1">
      <c r="B647" s="428"/>
      <c r="C647" s="428"/>
      <c r="D647" s="362"/>
      <c r="E647" s="362"/>
      <c r="F647" s="362"/>
      <c r="G647" s="362"/>
      <c r="H647" s="362"/>
    </row>
    <row r="648" spans="2:8" s="361" customFormat="1">
      <c r="B648" s="428"/>
      <c r="C648" s="428"/>
      <c r="D648" s="362"/>
      <c r="E648" s="362"/>
      <c r="F648" s="362"/>
      <c r="G648" s="362"/>
      <c r="H648" s="362"/>
    </row>
    <row r="649" spans="2:8" s="361" customFormat="1">
      <c r="B649" s="428"/>
      <c r="C649" s="428"/>
      <c r="D649" s="362"/>
      <c r="E649" s="362"/>
      <c r="F649" s="362"/>
      <c r="G649" s="362"/>
      <c r="H649" s="362"/>
    </row>
    <row r="650" spans="2:8" s="361" customFormat="1">
      <c r="B650" s="428"/>
      <c r="C650" s="428"/>
      <c r="D650" s="362"/>
      <c r="E650" s="362"/>
      <c r="F650" s="362"/>
      <c r="G650" s="362"/>
      <c r="H650" s="362"/>
    </row>
    <row r="651" spans="2:8" s="361" customFormat="1">
      <c r="B651" s="428"/>
      <c r="C651" s="428"/>
      <c r="D651" s="362"/>
      <c r="E651" s="362"/>
      <c r="F651" s="362"/>
      <c r="G651" s="362"/>
      <c r="H651" s="362"/>
    </row>
    <row r="652" spans="2:8" s="361" customFormat="1">
      <c r="B652" s="428"/>
      <c r="C652" s="428"/>
      <c r="D652" s="362"/>
      <c r="E652" s="362"/>
      <c r="F652" s="362"/>
      <c r="G652" s="362"/>
      <c r="H652" s="362"/>
    </row>
    <row r="653" spans="2:8" s="361" customFormat="1">
      <c r="B653" s="428"/>
      <c r="C653" s="428"/>
      <c r="D653" s="362"/>
      <c r="E653" s="362"/>
      <c r="F653" s="362"/>
      <c r="G653" s="362"/>
      <c r="H653" s="362"/>
    </row>
    <row r="654" spans="2:8" s="361" customFormat="1">
      <c r="B654" s="428"/>
      <c r="C654" s="428"/>
      <c r="D654" s="362"/>
      <c r="E654" s="362"/>
      <c r="F654" s="362"/>
      <c r="G654" s="362"/>
      <c r="H654" s="362"/>
    </row>
    <row r="655" spans="2:8" s="361" customFormat="1">
      <c r="B655" s="428"/>
      <c r="C655" s="428"/>
      <c r="D655" s="362"/>
      <c r="E655" s="362"/>
      <c r="F655" s="362"/>
      <c r="G655" s="362"/>
      <c r="H655" s="362"/>
    </row>
    <row r="656" spans="2:8" s="361" customFormat="1">
      <c r="B656" s="428"/>
      <c r="C656" s="428"/>
      <c r="D656" s="362"/>
      <c r="E656" s="362"/>
      <c r="F656" s="362"/>
      <c r="G656" s="362"/>
      <c r="H656" s="362"/>
    </row>
    <row r="657" spans="2:8" s="361" customFormat="1">
      <c r="B657" s="428"/>
      <c r="C657" s="428"/>
      <c r="D657" s="362"/>
      <c r="E657" s="362"/>
      <c r="F657" s="362"/>
      <c r="G657" s="362"/>
      <c r="H657" s="362"/>
    </row>
    <row r="658" spans="2:8" s="361" customFormat="1">
      <c r="B658" s="428"/>
      <c r="C658" s="428"/>
      <c r="D658" s="362"/>
      <c r="E658" s="362"/>
      <c r="F658" s="362"/>
      <c r="G658" s="362"/>
      <c r="H658" s="362"/>
    </row>
    <row r="659" spans="2:8" s="361" customFormat="1">
      <c r="B659" s="428"/>
      <c r="C659" s="428"/>
      <c r="D659" s="362"/>
      <c r="E659" s="362"/>
      <c r="F659" s="362"/>
      <c r="G659" s="362"/>
      <c r="H659" s="362"/>
    </row>
    <row r="660" spans="2:8" s="361" customFormat="1">
      <c r="B660" s="428"/>
      <c r="C660" s="428"/>
      <c r="D660" s="362"/>
      <c r="E660" s="362"/>
      <c r="F660" s="362"/>
      <c r="G660" s="362"/>
      <c r="H660" s="362"/>
    </row>
    <row r="661" spans="2:8" s="361" customFormat="1">
      <c r="B661" s="428"/>
      <c r="C661" s="428"/>
      <c r="D661" s="362"/>
      <c r="E661" s="362"/>
      <c r="F661" s="362"/>
      <c r="G661" s="362"/>
      <c r="H661" s="362"/>
    </row>
    <row r="662" spans="2:8" s="361" customFormat="1">
      <c r="B662" s="428"/>
      <c r="C662" s="428"/>
      <c r="D662" s="362"/>
      <c r="E662" s="362"/>
      <c r="F662" s="362"/>
      <c r="G662" s="362"/>
      <c r="H662" s="362"/>
    </row>
    <row r="663" spans="2:8" s="361" customFormat="1">
      <c r="B663" s="428"/>
      <c r="C663" s="428"/>
      <c r="D663" s="362"/>
      <c r="E663" s="362"/>
      <c r="F663" s="362"/>
      <c r="G663" s="362"/>
      <c r="H663" s="362"/>
    </row>
    <row r="664" spans="2:8" s="361" customFormat="1">
      <c r="B664" s="428"/>
      <c r="C664" s="428"/>
      <c r="D664" s="362"/>
      <c r="E664" s="362"/>
      <c r="F664" s="362"/>
      <c r="G664" s="362"/>
      <c r="H664" s="362"/>
    </row>
    <row r="665" spans="2:8" s="361" customFormat="1">
      <c r="B665" s="428"/>
      <c r="C665" s="428"/>
      <c r="D665" s="362"/>
      <c r="E665" s="362"/>
      <c r="F665" s="362"/>
      <c r="G665" s="362"/>
      <c r="H665" s="362"/>
    </row>
    <row r="666" spans="2:8" s="361" customFormat="1">
      <c r="B666" s="428"/>
      <c r="C666" s="428"/>
      <c r="D666" s="362"/>
      <c r="E666" s="362"/>
      <c r="F666" s="362"/>
      <c r="G666" s="362"/>
      <c r="H666" s="362"/>
    </row>
    <row r="667" spans="2:8" s="361" customFormat="1">
      <c r="B667" s="428"/>
      <c r="C667" s="428"/>
      <c r="D667" s="362"/>
      <c r="E667" s="362"/>
      <c r="F667" s="362"/>
      <c r="G667" s="362"/>
      <c r="H667" s="362"/>
    </row>
    <row r="668" spans="2:8" s="361" customFormat="1">
      <c r="B668" s="428"/>
      <c r="C668" s="428"/>
      <c r="D668" s="362"/>
      <c r="E668" s="362"/>
      <c r="F668" s="362"/>
      <c r="G668" s="362"/>
      <c r="H668" s="362"/>
    </row>
    <row r="669" spans="2:8" s="361" customFormat="1">
      <c r="B669" s="428"/>
      <c r="C669" s="428"/>
      <c r="D669" s="362"/>
      <c r="E669" s="362"/>
      <c r="F669" s="362"/>
      <c r="G669" s="362"/>
      <c r="H669" s="362"/>
    </row>
    <row r="670" spans="2:8" s="361" customFormat="1">
      <c r="B670" s="428"/>
      <c r="C670" s="428"/>
      <c r="D670" s="362"/>
      <c r="E670" s="362"/>
      <c r="F670" s="362"/>
      <c r="G670" s="362"/>
      <c r="H670" s="362"/>
    </row>
    <row r="671" spans="2:8" s="361" customFormat="1">
      <c r="B671" s="428"/>
      <c r="C671" s="428"/>
      <c r="D671" s="362"/>
      <c r="E671" s="362"/>
      <c r="F671" s="362"/>
      <c r="G671" s="362"/>
      <c r="H671" s="362"/>
    </row>
    <row r="672" spans="2:8" s="361" customFormat="1">
      <c r="B672" s="428"/>
      <c r="C672" s="428"/>
      <c r="D672" s="362"/>
      <c r="E672" s="362"/>
      <c r="F672" s="362"/>
      <c r="G672" s="362"/>
      <c r="H672" s="362"/>
    </row>
    <row r="673" spans="2:8" s="361" customFormat="1">
      <c r="B673" s="428"/>
      <c r="C673" s="428"/>
      <c r="D673" s="362"/>
      <c r="E673" s="362"/>
      <c r="F673" s="362"/>
      <c r="G673" s="362"/>
      <c r="H673" s="362"/>
    </row>
    <row r="674" spans="2:8" s="361" customFormat="1">
      <c r="B674" s="428"/>
      <c r="C674" s="428"/>
      <c r="D674" s="362"/>
      <c r="E674" s="362"/>
      <c r="F674" s="362"/>
      <c r="G674" s="362"/>
      <c r="H674" s="362"/>
    </row>
    <row r="675" spans="2:8" s="361" customFormat="1">
      <c r="B675" s="428"/>
      <c r="C675" s="428"/>
      <c r="D675" s="362"/>
      <c r="E675" s="362"/>
      <c r="F675" s="362"/>
      <c r="G675" s="362"/>
      <c r="H675" s="362"/>
    </row>
    <row r="676" spans="2:8" s="361" customFormat="1">
      <c r="B676" s="428"/>
      <c r="C676" s="428"/>
      <c r="D676" s="362"/>
      <c r="E676" s="362"/>
      <c r="F676" s="362"/>
      <c r="G676" s="362"/>
      <c r="H676" s="362"/>
    </row>
    <row r="677" spans="2:8" s="361" customFormat="1">
      <c r="B677" s="428"/>
      <c r="C677" s="428"/>
      <c r="D677" s="362"/>
      <c r="E677" s="362"/>
      <c r="F677" s="362"/>
      <c r="G677" s="362"/>
      <c r="H677" s="362"/>
    </row>
    <row r="678" spans="2:8" s="361" customFormat="1">
      <c r="B678" s="428"/>
      <c r="C678" s="428"/>
      <c r="D678" s="362"/>
      <c r="E678" s="362"/>
      <c r="F678" s="362"/>
      <c r="G678" s="362"/>
      <c r="H678" s="362"/>
    </row>
    <row r="679" spans="2:8" s="361" customFormat="1">
      <c r="B679" s="428"/>
      <c r="C679" s="428"/>
      <c r="D679" s="362"/>
      <c r="E679" s="362"/>
      <c r="F679" s="362"/>
      <c r="G679" s="362"/>
      <c r="H679" s="362"/>
    </row>
    <row r="680" spans="2:8" s="361" customFormat="1">
      <c r="B680" s="428"/>
      <c r="C680" s="428"/>
      <c r="D680" s="362"/>
      <c r="E680" s="362"/>
      <c r="F680" s="362"/>
      <c r="G680" s="362"/>
      <c r="H680" s="362"/>
    </row>
    <row r="681" spans="2:8" s="361" customFormat="1">
      <c r="B681" s="428"/>
      <c r="C681" s="428"/>
      <c r="D681" s="362"/>
      <c r="E681" s="362"/>
      <c r="F681" s="362"/>
      <c r="G681" s="362"/>
      <c r="H681" s="362"/>
    </row>
    <row r="682" spans="2:8" s="361" customFormat="1">
      <c r="B682" s="428"/>
      <c r="C682" s="428"/>
      <c r="D682" s="362"/>
      <c r="E682" s="362"/>
      <c r="F682" s="362"/>
      <c r="G682" s="362"/>
      <c r="H682" s="362"/>
    </row>
    <row r="683" spans="2:8" s="361" customFormat="1">
      <c r="B683" s="428"/>
      <c r="C683" s="428"/>
      <c r="D683" s="362"/>
      <c r="E683" s="362"/>
      <c r="F683" s="362"/>
      <c r="G683" s="362"/>
      <c r="H683" s="362"/>
    </row>
    <row r="684" spans="2:8" s="361" customFormat="1">
      <c r="B684" s="428"/>
      <c r="C684" s="428"/>
      <c r="D684" s="362"/>
      <c r="E684" s="362"/>
      <c r="F684" s="362"/>
      <c r="G684" s="362"/>
      <c r="H684" s="362"/>
    </row>
    <row r="685" spans="2:8" s="361" customFormat="1">
      <c r="B685" s="428"/>
      <c r="C685" s="428"/>
      <c r="D685" s="362"/>
      <c r="E685" s="362"/>
      <c r="F685" s="362"/>
      <c r="G685" s="362"/>
      <c r="H685" s="362"/>
    </row>
    <row r="686" spans="2:8" s="361" customFormat="1">
      <c r="B686" s="428"/>
      <c r="C686" s="428"/>
      <c r="D686" s="362"/>
      <c r="E686" s="362"/>
      <c r="F686" s="362"/>
      <c r="G686" s="362"/>
      <c r="H686" s="362"/>
    </row>
    <row r="687" spans="2:8" s="361" customFormat="1">
      <c r="B687" s="428"/>
      <c r="C687" s="428"/>
      <c r="D687" s="362"/>
      <c r="E687" s="362"/>
      <c r="F687" s="362"/>
      <c r="G687" s="362"/>
      <c r="H687" s="362"/>
    </row>
    <row r="688" spans="2:8" s="361" customFormat="1">
      <c r="B688" s="428"/>
      <c r="C688" s="428"/>
      <c r="D688" s="362"/>
      <c r="E688" s="362"/>
      <c r="F688" s="362"/>
      <c r="G688" s="362"/>
      <c r="H688" s="362"/>
    </row>
    <row r="689" spans="2:8" s="361" customFormat="1">
      <c r="B689" s="428"/>
      <c r="C689" s="428"/>
      <c r="D689" s="362"/>
      <c r="E689" s="362"/>
      <c r="F689" s="362"/>
      <c r="G689" s="362"/>
      <c r="H689" s="362"/>
    </row>
    <row r="690" spans="2:8" s="361" customFormat="1">
      <c r="B690" s="428"/>
      <c r="C690" s="428"/>
      <c r="D690" s="362"/>
      <c r="E690" s="362"/>
      <c r="F690" s="362"/>
      <c r="G690" s="362"/>
      <c r="H690" s="362"/>
    </row>
    <row r="691" spans="2:8" s="361" customFormat="1">
      <c r="B691" s="428"/>
      <c r="C691" s="428"/>
      <c r="D691" s="362"/>
      <c r="E691" s="362"/>
      <c r="F691" s="362"/>
      <c r="G691" s="362"/>
      <c r="H691" s="362"/>
    </row>
    <row r="692" spans="2:8" s="361" customFormat="1">
      <c r="B692" s="428"/>
      <c r="C692" s="428"/>
      <c r="D692" s="362"/>
      <c r="E692" s="362"/>
      <c r="F692" s="362"/>
      <c r="G692" s="362"/>
      <c r="H692" s="362"/>
    </row>
    <row r="693" spans="2:8" s="361" customFormat="1">
      <c r="B693" s="428"/>
      <c r="C693" s="428"/>
      <c r="D693" s="362"/>
      <c r="E693" s="362"/>
      <c r="F693" s="362"/>
      <c r="G693" s="362"/>
      <c r="H693" s="362"/>
    </row>
    <row r="694" spans="2:8" s="361" customFormat="1">
      <c r="B694" s="428"/>
      <c r="C694" s="428"/>
      <c r="D694" s="362"/>
      <c r="E694" s="362"/>
      <c r="F694" s="362"/>
      <c r="G694" s="362"/>
      <c r="H694" s="362"/>
    </row>
    <row r="695" spans="2:8" s="361" customFormat="1">
      <c r="B695" s="428"/>
      <c r="C695" s="428"/>
      <c r="D695" s="362"/>
      <c r="E695" s="362"/>
      <c r="F695" s="362"/>
      <c r="G695" s="362"/>
      <c r="H695" s="362"/>
    </row>
    <row r="696" spans="2:8" s="361" customFormat="1">
      <c r="B696" s="428"/>
      <c r="C696" s="428"/>
      <c r="D696" s="362"/>
      <c r="E696" s="362"/>
      <c r="F696" s="362"/>
      <c r="G696" s="362"/>
      <c r="H696" s="362"/>
    </row>
    <row r="697" spans="2:8" s="361" customFormat="1">
      <c r="B697" s="428"/>
      <c r="C697" s="428"/>
      <c r="D697" s="362"/>
      <c r="E697" s="362"/>
      <c r="F697" s="362"/>
      <c r="G697" s="362"/>
      <c r="H697" s="362"/>
    </row>
    <row r="698" spans="2:8" s="361" customFormat="1">
      <c r="B698" s="428"/>
      <c r="C698" s="428"/>
      <c r="D698" s="362"/>
      <c r="E698" s="362"/>
      <c r="F698" s="362"/>
      <c r="G698" s="362"/>
      <c r="H698" s="362"/>
    </row>
    <row r="699" spans="2:8" s="361" customFormat="1">
      <c r="B699" s="428"/>
      <c r="C699" s="428"/>
      <c r="D699" s="362"/>
      <c r="E699" s="362"/>
      <c r="F699" s="362"/>
      <c r="G699" s="362"/>
      <c r="H699" s="362"/>
    </row>
    <row r="700" spans="2:8" s="361" customFormat="1">
      <c r="B700" s="428"/>
      <c r="C700" s="428"/>
      <c r="D700" s="362"/>
      <c r="E700" s="362"/>
      <c r="F700" s="362"/>
      <c r="G700" s="362"/>
      <c r="H700" s="362"/>
    </row>
    <row r="701" spans="2:8" s="361" customFormat="1">
      <c r="B701" s="428"/>
      <c r="C701" s="428"/>
      <c r="D701" s="362"/>
      <c r="E701" s="362"/>
      <c r="F701" s="362"/>
      <c r="G701" s="362"/>
      <c r="H701" s="362"/>
    </row>
    <row r="702" spans="2:8" s="361" customFormat="1">
      <c r="B702" s="428"/>
      <c r="C702" s="428"/>
      <c r="D702" s="362"/>
      <c r="E702" s="362"/>
      <c r="F702" s="362"/>
      <c r="G702" s="362"/>
      <c r="H702" s="362"/>
    </row>
    <row r="703" spans="2:8" s="361" customFormat="1">
      <c r="B703" s="428"/>
      <c r="C703" s="428"/>
      <c r="D703" s="362"/>
      <c r="E703" s="362"/>
      <c r="F703" s="362"/>
      <c r="G703" s="362"/>
      <c r="H703" s="362"/>
    </row>
    <row r="704" spans="2:8" s="361" customFormat="1">
      <c r="B704" s="428"/>
      <c r="C704" s="428"/>
      <c r="D704" s="362"/>
      <c r="E704" s="362"/>
      <c r="F704" s="362"/>
      <c r="G704" s="362"/>
      <c r="H704" s="362"/>
    </row>
    <row r="705" spans="2:8" s="361" customFormat="1">
      <c r="B705" s="428"/>
      <c r="C705" s="428"/>
      <c r="D705" s="362"/>
      <c r="E705" s="362"/>
      <c r="F705" s="362"/>
      <c r="G705" s="362"/>
      <c r="H705" s="362"/>
    </row>
    <row r="706" spans="2:8" s="361" customFormat="1">
      <c r="B706" s="428"/>
      <c r="C706" s="428"/>
      <c r="D706" s="362"/>
      <c r="E706" s="362"/>
      <c r="F706" s="362"/>
      <c r="G706" s="362"/>
      <c r="H706" s="362"/>
    </row>
    <row r="707" spans="2:8" s="361" customFormat="1">
      <c r="B707" s="428"/>
      <c r="C707" s="428"/>
      <c r="D707" s="362"/>
      <c r="E707" s="362"/>
      <c r="F707" s="362"/>
      <c r="G707" s="362"/>
      <c r="H707" s="362"/>
    </row>
    <row r="708" spans="2:8" s="361" customFormat="1">
      <c r="B708" s="428"/>
      <c r="C708" s="428"/>
      <c r="D708" s="362"/>
      <c r="E708" s="362"/>
      <c r="F708" s="362"/>
      <c r="G708" s="362"/>
      <c r="H708" s="362"/>
    </row>
    <row r="709" spans="2:8" s="361" customFormat="1">
      <c r="B709" s="428"/>
      <c r="C709" s="428"/>
      <c r="D709" s="362"/>
      <c r="E709" s="362"/>
      <c r="F709" s="362"/>
      <c r="G709" s="362"/>
      <c r="H709" s="362"/>
    </row>
    <row r="710" spans="2:8" s="361" customFormat="1">
      <c r="B710" s="428"/>
      <c r="C710" s="428"/>
      <c r="D710" s="362"/>
      <c r="E710" s="362"/>
      <c r="F710" s="362"/>
      <c r="G710" s="362"/>
      <c r="H710" s="362"/>
    </row>
    <row r="711" spans="2:8" s="361" customFormat="1">
      <c r="B711" s="428"/>
      <c r="C711" s="428"/>
      <c r="D711" s="362"/>
      <c r="E711" s="362"/>
      <c r="F711" s="362"/>
      <c r="G711" s="362"/>
      <c r="H711" s="362"/>
    </row>
    <row r="712" spans="2:8" s="361" customFormat="1">
      <c r="B712" s="428"/>
      <c r="C712" s="428"/>
      <c r="D712" s="362"/>
      <c r="E712" s="362"/>
      <c r="F712" s="362"/>
      <c r="G712" s="362"/>
      <c r="H712" s="362"/>
    </row>
    <row r="713" spans="2:8" s="361" customFormat="1">
      <c r="B713" s="428"/>
      <c r="C713" s="428"/>
      <c r="D713" s="362"/>
      <c r="E713" s="362"/>
      <c r="F713" s="362"/>
      <c r="G713" s="362"/>
      <c r="H713" s="362"/>
    </row>
    <row r="714" spans="2:8" s="361" customFormat="1">
      <c r="B714" s="428"/>
      <c r="C714" s="428"/>
      <c r="D714" s="362"/>
      <c r="E714" s="362"/>
      <c r="F714" s="362"/>
      <c r="G714" s="362"/>
      <c r="H714" s="362"/>
    </row>
    <row r="715" spans="2:8" s="361" customFormat="1">
      <c r="B715" s="428"/>
      <c r="C715" s="428"/>
      <c r="D715" s="362"/>
      <c r="E715" s="362"/>
      <c r="F715" s="362"/>
      <c r="G715" s="362"/>
      <c r="H715" s="362"/>
    </row>
    <row r="716" spans="2:8" s="361" customFormat="1">
      <c r="B716" s="428"/>
      <c r="C716" s="428"/>
      <c r="D716" s="362"/>
      <c r="E716" s="362"/>
      <c r="F716" s="362"/>
      <c r="G716" s="362"/>
      <c r="H716" s="362"/>
    </row>
    <row r="717" spans="2:8" s="361" customFormat="1">
      <c r="B717" s="428"/>
      <c r="C717" s="428"/>
      <c r="D717" s="362"/>
      <c r="E717" s="362"/>
      <c r="F717" s="362"/>
      <c r="G717" s="362"/>
      <c r="H717" s="362"/>
    </row>
    <row r="718" spans="2:8" s="361" customFormat="1">
      <c r="B718" s="428"/>
      <c r="C718" s="428"/>
      <c r="D718" s="362"/>
      <c r="E718" s="362"/>
      <c r="F718" s="362"/>
      <c r="G718" s="362"/>
      <c r="H718" s="362"/>
    </row>
    <row r="719" spans="2:8" s="361" customFormat="1">
      <c r="B719" s="428"/>
      <c r="C719" s="428"/>
      <c r="D719" s="362"/>
      <c r="E719" s="362"/>
      <c r="F719" s="362"/>
      <c r="G719" s="362"/>
      <c r="H719" s="362"/>
    </row>
    <row r="720" spans="2:8" s="361" customFormat="1">
      <c r="B720" s="428"/>
      <c r="C720" s="428"/>
      <c r="D720" s="362"/>
      <c r="E720" s="362"/>
      <c r="F720" s="362"/>
      <c r="G720" s="362"/>
      <c r="H720" s="362"/>
    </row>
    <row r="721" spans="2:8" s="361" customFormat="1">
      <c r="B721" s="428"/>
      <c r="C721" s="428"/>
      <c r="D721" s="362"/>
      <c r="E721" s="362"/>
      <c r="F721" s="362"/>
      <c r="G721" s="362"/>
      <c r="H721" s="362"/>
    </row>
    <row r="722" spans="2:8" s="361" customFormat="1">
      <c r="B722" s="428"/>
      <c r="C722" s="428"/>
      <c r="D722" s="362"/>
      <c r="E722" s="362"/>
      <c r="F722" s="362"/>
      <c r="G722" s="362"/>
      <c r="H722" s="362"/>
    </row>
    <row r="723" spans="2:8" s="361" customFormat="1">
      <c r="B723" s="428"/>
      <c r="C723" s="428"/>
      <c r="D723" s="362"/>
      <c r="E723" s="362"/>
      <c r="F723" s="362"/>
      <c r="G723" s="362"/>
      <c r="H723" s="362"/>
    </row>
    <row r="724" spans="2:8" s="361" customFormat="1">
      <c r="B724" s="428"/>
      <c r="C724" s="428"/>
      <c r="D724" s="362"/>
      <c r="E724" s="362"/>
      <c r="F724" s="362"/>
      <c r="G724" s="362"/>
      <c r="H724" s="362"/>
    </row>
    <row r="725" spans="2:8" s="361" customFormat="1">
      <c r="B725" s="428"/>
      <c r="C725" s="428"/>
      <c r="D725" s="362"/>
      <c r="E725" s="362"/>
      <c r="F725" s="362"/>
      <c r="G725" s="362"/>
      <c r="H725" s="362"/>
    </row>
    <row r="726" spans="2:8" s="361" customFormat="1">
      <c r="B726" s="428"/>
      <c r="C726" s="428"/>
      <c r="D726" s="362"/>
      <c r="E726" s="362"/>
      <c r="F726" s="362"/>
      <c r="G726" s="362"/>
      <c r="H726" s="362"/>
    </row>
    <row r="727" spans="2:8" s="361" customFormat="1">
      <c r="B727" s="428"/>
      <c r="C727" s="428"/>
      <c r="D727" s="362"/>
      <c r="E727" s="362"/>
      <c r="F727" s="362"/>
      <c r="G727" s="362"/>
      <c r="H727" s="362"/>
    </row>
    <row r="728" spans="2:8" s="361" customFormat="1">
      <c r="B728" s="428"/>
      <c r="C728" s="428"/>
      <c r="D728" s="362"/>
      <c r="E728" s="362"/>
      <c r="F728" s="362"/>
      <c r="G728" s="362"/>
      <c r="H728" s="362"/>
    </row>
    <row r="729" spans="2:8" s="361" customFormat="1">
      <c r="B729" s="428"/>
      <c r="C729" s="428"/>
      <c r="D729" s="362"/>
      <c r="E729" s="362"/>
      <c r="F729" s="362"/>
      <c r="G729" s="362"/>
      <c r="H729" s="362"/>
    </row>
    <row r="730" spans="2:8" s="361" customFormat="1">
      <c r="B730" s="428"/>
      <c r="C730" s="428"/>
      <c r="D730" s="362"/>
      <c r="E730" s="362"/>
      <c r="F730" s="362"/>
      <c r="G730" s="362"/>
      <c r="H730" s="362"/>
    </row>
    <row r="731" spans="2:8" s="361" customFormat="1">
      <c r="B731" s="428"/>
      <c r="C731" s="428"/>
      <c r="D731" s="362"/>
      <c r="E731" s="362"/>
      <c r="F731" s="362"/>
      <c r="G731" s="362"/>
      <c r="H731" s="362"/>
    </row>
    <row r="732" spans="2:8" s="361" customFormat="1">
      <c r="B732" s="428"/>
      <c r="C732" s="428"/>
      <c r="D732" s="362"/>
      <c r="E732" s="362"/>
      <c r="F732" s="362"/>
      <c r="G732" s="362"/>
      <c r="H732" s="362"/>
    </row>
    <row r="733" spans="2:8" s="361" customFormat="1">
      <c r="B733" s="428"/>
      <c r="C733" s="428"/>
      <c r="D733" s="362"/>
      <c r="E733" s="362"/>
      <c r="F733" s="362"/>
      <c r="G733" s="362"/>
      <c r="H733" s="362"/>
    </row>
    <row r="734" spans="2:8" s="361" customFormat="1">
      <c r="B734" s="428"/>
      <c r="C734" s="428"/>
      <c r="D734" s="362"/>
      <c r="E734" s="362"/>
      <c r="F734" s="362"/>
      <c r="G734" s="362"/>
      <c r="H734" s="362"/>
    </row>
    <row r="735" spans="2:8" s="361" customFormat="1">
      <c r="B735" s="428"/>
      <c r="C735" s="428"/>
      <c r="D735" s="362"/>
      <c r="E735" s="362"/>
      <c r="F735" s="362"/>
      <c r="G735" s="362"/>
      <c r="H735" s="362"/>
    </row>
    <row r="736" spans="2:8" s="361" customFormat="1">
      <c r="B736" s="428"/>
      <c r="C736" s="428"/>
      <c r="D736" s="362"/>
      <c r="E736" s="362"/>
      <c r="F736" s="362"/>
      <c r="G736" s="362"/>
      <c r="H736" s="362"/>
    </row>
    <row r="737" spans="2:8" s="361" customFormat="1">
      <c r="B737" s="428"/>
      <c r="C737" s="428"/>
      <c r="D737" s="362"/>
      <c r="E737" s="362"/>
      <c r="F737" s="362"/>
      <c r="G737" s="362"/>
      <c r="H737" s="362"/>
    </row>
    <row r="738" spans="2:8" s="361" customFormat="1">
      <c r="B738" s="428"/>
      <c r="C738" s="428"/>
      <c r="D738" s="362"/>
      <c r="E738" s="362"/>
      <c r="F738" s="362"/>
      <c r="G738" s="362"/>
      <c r="H738" s="362"/>
    </row>
    <row r="739" spans="2:8" s="361" customFormat="1">
      <c r="B739" s="428"/>
      <c r="C739" s="428"/>
      <c r="D739" s="362"/>
      <c r="E739" s="362"/>
      <c r="F739" s="362"/>
      <c r="G739" s="362"/>
      <c r="H739" s="362"/>
    </row>
    <row r="740" spans="2:8" s="361" customFormat="1">
      <c r="B740" s="428"/>
      <c r="C740" s="428"/>
      <c r="D740" s="362"/>
      <c r="E740" s="362"/>
      <c r="F740" s="362"/>
      <c r="G740" s="362"/>
      <c r="H740" s="362"/>
    </row>
    <row r="741" spans="2:8" s="361" customFormat="1">
      <c r="B741" s="428"/>
      <c r="C741" s="428"/>
      <c r="D741" s="362"/>
      <c r="E741" s="362"/>
      <c r="F741" s="362"/>
      <c r="G741" s="362"/>
      <c r="H741" s="362"/>
    </row>
    <row r="742" spans="2:8" s="361" customFormat="1">
      <c r="B742" s="428"/>
      <c r="C742" s="428"/>
      <c r="D742" s="362"/>
      <c r="E742" s="362"/>
      <c r="F742" s="362"/>
      <c r="G742" s="362"/>
      <c r="H742" s="362"/>
    </row>
    <row r="743" spans="2:8" s="361" customFormat="1">
      <c r="B743" s="428"/>
      <c r="C743" s="428"/>
      <c r="D743" s="362"/>
      <c r="E743" s="362"/>
      <c r="F743" s="362"/>
      <c r="G743" s="362"/>
      <c r="H743" s="362"/>
    </row>
    <row r="744" spans="2:8" s="361" customFormat="1">
      <c r="B744" s="428"/>
      <c r="C744" s="428"/>
      <c r="D744" s="362"/>
      <c r="E744" s="362"/>
      <c r="F744" s="362"/>
      <c r="G744" s="362"/>
      <c r="H744" s="362"/>
    </row>
    <row r="745" spans="2:8" s="361" customFormat="1">
      <c r="B745" s="428"/>
      <c r="C745" s="428"/>
      <c r="D745" s="362"/>
      <c r="E745" s="362"/>
      <c r="F745" s="362"/>
      <c r="G745" s="362"/>
      <c r="H745" s="362"/>
    </row>
    <row r="746" spans="2:8" s="361" customFormat="1">
      <c r="B746" s="428"/>
      <c r="C746" s="428"/>
      <c r="D746" s="362"/>
      <c r="E746" s="362"/>
      <c r="F746" s="362"/>
      <c r="G746" s="362"/>
      <c r="H746" s="362"/>
    </row>
    <row r="747" spans="2:8" s="361" customFormat="1">
      <c r="B747" s="428"/>
      <c r="C747" s="428"/>
      <c r="D747" s="362"/>
      <c r="E747" s="362"/>
      <c r="F747" s="362"/>
      <c r="G747" s="362"/>
      <c r="H747" s="362"/>
    </row>
    <row r="748" spans="2:8" s="361" customFormat="1">
      <c r="B748" s="428"/>
      <c r="C748" s="428"/>
      <c r="D748" s="362"/>
      <c r="E748" s="362"/>
      <c r="F748" s="362"/>
      <c r="G748" s="362"/>
      <c r="H748" s="362"/>
    </row>
    <row r="749" spans="2:8" s="361" customFormat="1">
      <c r="B749" s="428"/>
      <c r="C749" s="428"/>
      <c r="D749" s="362"/>
      <c r="E749" s="362"/>
      <c r="F749" s="362"/>
      <c r="G749" s="362"/>
      <c r="H749" s="362"/>
    </row>
    <row r="750" spans="2:8" s="361" customFormat="1">
      <c r="B750" s="428"/>
      <c r="C750" s="428"/>
      <c r="D750" s="362"/>
      <c r="E750" s="362"/>
      <c r="F750" s="362"/>
      <c r="G750" s="362"/>
      <c r="H750" s="362"/>
    </row>
    <row r="751" spans="2:8" s="361" customFormat="1">
      <c r="B751" s="428"/>
      <c r="C751" s="428"/>
      <c r="D751" s="362"/>
      <c r="E751" s="362"/>
      <c r="F751" s="362"/>
      <c r="G751" s="362"/>
      <c r="H751" s="362"/>
    </row>
    <row r="752" spans="2:8" s="361" customFormat="1">
      <c r="B752" s="428"/>
      <c r="C752" s="428"/>
      <c r="D752" s="362"/>
      <c r="E752" s="362"/>
      <c r="F752" s="362"/>
      <c r="G752" s="362"/>
      <c r="H752" s="362"/>
    </row>
    <row r="753" spans="2:8" s="361" customFormat="1">
      <c r="B753" s="428"/>
      <c r="C753" s="428"/>
      <c r="D753" s="362"/>
      <c r="E753" s="362"/>
      <c r="F753" s="362"/>
      <c r="G753" s="362"/>
      <c r="H753" s="362"/>
    </row>
    <row r="754" spans="2:8" s="361" customFormat="1">
      <c r="B754" s="428"/>
      <c r="C754" s="428"/>
      <c r="D754" s="362"/>
      <c r="E754" s="362"/>
      <c r="F754" s="362"/>
      <c r="G754" s="362"/>
      <c r="H754" s="362"/>
    </row>
    <row r="755" spans="2:8" s="361" customFormat="1">
      <c r="B755" s="428"/>
      <c r="C755" s="428"/>
      <c r="D755" s="362"/>
      <c r="E755" s="362"/>
      <c r="F755" s="362"/>
      <c r="G755" s="362"/>
      <c r="H755" s="362"/>
    </row>
    <row r="756" spans="2:8" s="361" customFormat="1">
      <c r="B756" s="428"/>
      <c r="C756" s="428"/>
      <c r="D756" s="362"/>
      <c r="E756" s="362"/>
      <c r="F756" s="362"/>
      <c r="G756" s="362"/>
      <c r="H756" s="362"/>
    </row>
    <row r="757" spans="2:8" s="361" customFormat="1">
      <c r="B757" s="428"/>
      <c r="C757" s="428"/>
      <c r="D757" s="362"/>
      <c r="E757" s="362"/>
      <c r="F757" s="362"/>
      <c r="G757" s="362"/>
      <c r="H757" s="362"/>
    </row>
    <row r="758" spans="2:8" s="361" customFormat="1">
      <c r="B758" s="428"/>
      <c r="C758" s="428"/>
      <c r="D758" s="362"/>
      <c r="E758" s="362"/>
      <c r="F758" s="362"/>
      <c r="G758" s="362"/>
      <c r="H758" s="362"/>
    </row>
    <row r="759" spans="2:8" s="361" customFormat="1">
      <c r="B759" s="428"/>
      <c r="C759" s="428"/>
      <c r="D759" s="362"/>
      <c r="E759" s="362"/>
      <c r="F759" s="362"/>
      <c r="G759" s="362"/>
      <c r="H759" s="362"/>
    </row>
    <row r="760" spans="2:8" s="361" customFormat="1">
      <c r="B760" s="428"/>
      <c r="C760" s="428"/>
      <c r="D760" s="362"/>
      <c r="E760" s="362"/>
      <c r="F760" s="362"/>
      <c r="G760" s="362"/>
      <c r="H760" s="362"/>
    </row>
    <row r="761" spans="2:8" s="361" customFormat="1">
      <c r="B761" s="428"/>
      <c r="C761" s="428"/>
      <c r="D761" s="362"/>
      <c r="E761" s="362"/>
      <c r="F761" s="362"/>
      <c r="G761" s="362"/>
      <c r="H761" s="362"/>
    </row>
    <row r="762" spans="2:8" s="361" customFormat="1">
      <c r="B762" s="428"/>
      <c r="C762" s="428"/>
      <c r="D762" s="362"/>
      <c r="E762" s="362"/>
      <c r="F762" s="362"/>
      <c r="G762" s="362"/>
      <c r="H762" s="362"/>
    </row>
    <row r="763" spans="2:8" s="361" customFormat="1">
      <c r="B763" s="428"/>
      <c r="C763" s="428"/>
      <c r="D763" s="362"/>
      <c r="E763" s="362"/>
      <c r="F763" s="362"/>
      <c r="G763" s="362"/>
      <c r="H763" s="362"/>
    </row>
    <row r="764" spans="2:8" s="361" customFormat="1">
      <c r="B764" s="428"/>
      <c r="C764" s="428"/>
      <c r="D764" s="362"/>
      <c r="E764" s="362"/>
      <c r="F764" s="362"/>
      <c r="G764" s="362"/>
      <c r="H764" s="362"/>
    </row>
    <row r="765" spans="2:8" s="361" customFormat="1">
      <c r="B765" s="428"/>
      <c r="C765" s="428"/>
      <c r="D765" s="362"/>
      <c r="E765" s="362"/>
      <c r="F765" s="362"/>
      <c r="G765" s="362"/>
      <c r="H765" s="362"/>
    </row>
    <row r="766" spans="2:8" s="361" customFormat="1">
      <c r="B766" s="428"/>
      <c r="C766" s="428"/>
      <c r="D766" s="362"/>
      <c r="E766" s="362"/>
      <c r="F766" s="362"/>
      <c r="G766" s="362"/>
      <c r="H766" s="362"/>
    </row>
    <row r="767" spans="2:8" s="361" customFormat="1">
      <c r="B767" s="428"/>
      <c r="C767" s="428"/>
      <c r="D767" s="362"/>
      <c r="E767" s="362"/>
      <c r="F767" s="362"/>
      <c r="G767" s="362"/>
      <c r="H767" s="362"/>
    </row>
    <row r="768" spans="2:8" s="361" customFormat="1">
      <c r="B768" s="428"/>
      <c r="C768" s="428"/>
      <c r="D768" s="362"/>
      <c r="E768" s="362"/>
      <c r="F768" s="362"/>
      <c r="G768" s="362"/>
      <c r="H768" s="362"/>
    </row>
    <row r="769" spans="2:8" s="361" customFormat="1">
      <c r="B769" s="428"/>
      <c r="C769" s="428"/>
      <c r="D769" s="362"/>
      <c r="E769" s="362"/>
      <c r="F769" s="362"/>
      <c r="G769" s="362"/>
      <c r="H769" s="362"/>
    </row>
    <row r="770" spans="2:8" s="361" customFormat="1">
      <c r="B770" s="428"/>
      <c r="C770" s="428"/>
      <c r="D770" s="362"/>
      <c r="E770" s="362"/>
      <c r="F770" s="362"/>
      <c r="G770" s="362"/>
      <c r="H770" s="362"/>
    </row>
    <row r="771" spans="2:8" s="361" customFormat="1">
      <c r="B771" s="428"/>
      <c r="C771" s="428"/>
      <c r="D771" s="362"/>
      <c r="E771" s="362"/>
      <c r="F771" s="362"/>
      <c r="G771" s="362"/>
      <c r="H771" s="362"/>
    </row>
    <row r="772" spans="2:8" s="361" customFormat="1">
      <c r="B772" s="428"/>
      <c r="C772" s="428"/>
      <c r="D772" s="362"/>
      <c r="E772" s="362"/>
      <c r="F772" s="362"/>
      <c r="G772" s="362"/>
      <c r="H772" s="362"/>
    </row>
    <row r="773" spans="2:8" s="361" customFormat="1">
      <c r="B773" s="428"/>
      <c r="C773" s="428"/>
      <c r="D773" s="362"/>
      <c r="E773" s="362"/>
      <c r="F773" s="362"/>
      <c r="G773" s="362"/>
      <c r="H773" s="362"/>
    </row>
    <row r="774" spans="2:8" s="361" customFormat="1">
      <c r="B774" s="428"/>
      <c r="C774" s="428"/>
      <c r="D774" s="362"/>
      <c r="E774" s="362"/>
      <c r="F774" s="362"/>
      <c r="G774" s="362"/>
      <c r="H774" s="362"/>
    </row>
    <row r="775" spans="2:8" s="361" customFormat="1">
      <c r="B775" s="428"/>
      <c r="C775" s="428"/>
      <c r="D775" s="362"/>
      <c r="E775" s="362"/>
      <c r="F775" s="362"/>
      <c r="G775" s="362"/>
      <c r="H775" s="362"/>
    </row>
    <row r="776" spans="2:8" s="361" customFormat="1">
      <c r="B776" s="428"/>
      <c r="C776" s="428"/>
      <c r="D776" s="362"/>
      <c r="E776" s="362"/>
      <c r="F776" s="362"/>
      <c r="G776" s="362"/>
      <c r="H776" s="362"/>
    </row>
    <row r="777" spans="2:8" s="361" customFormat="1">
      <c r="B777" s="428"/>
      <c r="C777" s="428"/>
      <c r="D777" s="362"/>
      <c r="E777" s="362"/>
      <c r="F777" s="362"/>
      <c r="G777" s="362"/>
      <c r="H777" s="362"/>
    </row>
    <row r="778" spans="2:8" s="361" customFormat="1">
      <c r="B778" s="428"/>
      <c r="C778" s="428"/>
      <c r="D778" s="362"/>
      <c r="E778" s="362"/>
      <c r="F778" s="362"/>
      <c r="G778" s="362"/>
      <c r="H778" s="362"/>
    </row>
    <row r="779" spans="2:8" s="361" customFormat="1">
      <c r="B779" s="428"/>
      <c r="C779" s="428"/>
      <c r="D779" s="362"/>
      <c r="E779" s="362"/>
      <c r="F779" s="362"/>
      <c r="G779" s="362"/>
      <c r="H779" s="362"/>
    </row>
    <row r="780" spans="2:8" s="361" customFormat="1">
      <c r="B780" s="428"/>
      <c r="C780" s="428"/>
      <c r="D780" s="362"/>
      <c r="E780" s="362"/>
      <c r="F780" s="362"/>
      <c r="G780" s="362"/>
      <c r="H780" s="362"/>
    </row>
    <row r="781" spans="2:8" s="361" customFormat="1">
      <c r="B781" s="428"/>
      <c r="C781" s="428"/>
      <c r="D781" s="362"/>
      <c r="E781" s="362"/>
      <c r="F781" s="362"/>
      <c r="G781" s="362"/>
      <c r="H781" s="362"/>
    </row>
    <row r="782" spans="2:8" s="361" customFormat="1">
      <c r="B782" s="428"/>
      <c r="C782" s="428"/>
      <c r="D782" s="362"/>
      <c r="E782" s="362"/>
      <c r="F782" s="362"/>
      <c r="G782" s="362"/>
      <c r="H782" s="362"/>
    </row>
    <row r="783" spans="2:8" s="361" customFormat="1">
      <c r="B783" s="428"/>
      <c r="C783" s="428"/>
      <c r="D783" s="362"/>
      <c r="E783" s="362"/>
      <c r="F783" s="362"/>
      <c r="G783" s="362"/>
      <c r="H783" s="362"/>
    </row>
    <row r="784" spans="2:8" s="361" customFormat="1">
      <c r="B784" s="428"/>
      <c r="C784" s="428"/>
      <c r="D784" s="362"/>
      <c r="E784" s="362"/>
      <c r="F784" s="362"/>
      <c r="G784" s="362"/>
      <c r="H784" s="362"/>
    </row>
    <row r="785" spans="2:8" s="361" customFormat="1">
      <c r="B785" s="428"/>
      <c r="C785" s="428"/>
      <c r="D785" s="362"/>
      <c r="E785" s="362"/>
      <c r="F785" s="362"/>
      <c r="G785" s="362"/>
      <c r="H785" s="362"/>
    </row>
    <row r="786" spans="2:8" s="361" customFormat="1">
      <c r="B786" s="428"/>
      <c r="C786" s="428"/>
      <c r="D786" s="362"/>
      <c r="E786" s="362"/>
      <c r="F786" s="362"/>
      <c r="G786" s="362"/>
      <c r="H786" s="362"/>
    </row>
    <row r="787" spans="2:8" s="361" customFormat="1">
      <c r="B787" s="428"/>
      <c r="C787" s="428"/>
      <c r="D787" s="362"/>
      <c r="E787" s="362"/>
      <c r="F787" s="362"/>
      <c r="G787" s="362"/>
      <c r="H787" s="362"/>
    </row>
    <row r="788" spans="2:8" s="361" customFormat="1">
      <c r="B788" s="428"/>
      <c r="C788" s="428"/>
      <c r="D788" s="362"/>
      <c r="E788" s="362"/>
      <c r="F788" s="362"/>
      <c r="G788" s="362"/>
      <c r="H788" s="362"/>
    </row>
    <row r="789" spans="2:8" s="361" customFormat="1">
      <c r="B789" s="428"/>
      <c r="C789" s="428"/>
      <c r="D789" s="362"/>
      <c r="E789" s="362"/>
      <c r="F789" s="362"/>
      <c r="G789" s="362"/>
      <c r="H789" s="362"/>
    </row>
    <row r="790" spans="2:8" s="361" customFormat="1">
      <c r="B790" s="428"/>
      <c r="C790" s="428"/>
      <c r="D790" s="362"/>
      <c r="E790" s="362"/>
      <c r="F790" s="362"/>
      <c r="G790" s="362"/>
      <c r="H790" s="362"/>
    </row>
    <row r="791" spans="2:8" s="361" customFormat="1">
      <c r="B791" s="428"/>
      <c r="C791" s="428"/>
      <c r="D791" s="362"/>
      <c r="E791" s="362"/>
      <c r="F791" s="362"/>
      <c r="G791" s="362"/>
      <c r="H791" s="362"/>
    </row>
    <row r="792" spans="2:8" s="361" customFormat="1">
      <c r="B792" s="428"/>
      <c r="C792" s="428"/>
      <c r="D792" s="362"/>
      <c r="E792" s="362"/>
      <c r="F792" s="362"/>
      <c r="G792" s="362"/>
      <c r="H792" s="362"/>
    </row>
    <row r="793" spans="2:8" s="361" customFormat="1">
      <c r="B793" s="428"/>
      <c r="C793" s="428"/>
      <c r="D793" s="362"/>
      <c r="E793" s="362"/>
      <c r="F793" s="362"/>
      <c r="G793" s="362"/>
      <c r="H793" s="362"/>
    </row>
    <row r="794" spans="2:8" s="361" customFormat="1">
      <c r="B794" s="428"/>
      <c r="C794" s="428"/>
      <c r="D794" s="362"/>
      <c r="E794" s="362"/>
      <c r="F794" s="362"/>
      <c r="G794" s="362"/>
      <c r="H794" s="362"/>
    </row>
    <row r="795" spans="2:8" s="361" customFormat="1">
      <c r="B795" s="428"/>
      <c r="C795" s="428"/>
      <c r="D795" s="362"/>
      <c r="E795" s="362"/>
      <c r="F795" s="362"/>
      <c r="G795" s="362"/>
      <c r="H795" s="362"/>
    </row>
    <row r="796" spans="2:8" s="361" customFormat="1">
      <c r="B796" s="428"/>
      <c r="C796" s="428"/>
      <c r="D796" s="362"/>
      <c r="E796" s="362"/>
      <c r="F796" s="362"/>
      <c r="G796" s="362"/>
      <c r="H796" s="362"/>
    </row>
    <row r="797" spans="2:8" s="361" customFormat="1">
      <c r="B797" s="428"/>
      <c r="C797" s="428"/>
      <c r="D797" s="362"/>
      <c r="E797" s="362"/>
      <c r="F797" s="362"/>
      <c r="G797" s="362"/>
      <c r="H797" s="362"/>
    </row>
    <row r="798" spans="2:8" s="361" customFormat="1">
      <c r="B798" s="428"/>
      <c r="C798" s="428"/>
      <c r="D798" s="362"/>
      <c r="E798" s="362"/>
      <c r="F798" s="362"/>
      <c r="G798" s="362"/>
      <c r="H798" s="362"/>
    </row>
    <row r="799" spans="2:8" s="361" customFormat="1">
      <c r="B799" s="428"/>
      <c r="C799" s="428"/>
      <c r="D799" s="362"/>
      <c r="E799" s="362"/>
      <c r="F799" s="362"/>
      <c r="G799" s="362"/>
      <c r="H799" s="362"/>
    </row>
    <row r="800" spans="2:8" s="361" customFormat="1">
      <c r="B800" s="428"/>
      <c r="C800" s="428"/>
      <c r="D800" s="362"/>
      <c r="E800" s="362"/>
      <c r="F800" s="362"/>
      <c r="G800" s="362"/>
      <c r="H800" s="362"/>
    </row>
    <row r="801" spans="2:8" s="361" customFormat="1">
      <c r="B801" s="428"/>
      <c r="C801" s="428"/>
      <c r="D801" s="362"/>
      <c r="E801" s="362"/>
      <c r="F801" s="362"/>
      <c r="G801" s="362"/>
      <c r="H801" s="362"/>
    </row>
    <row r="802" spans="2:8" s="361" customFormat="1">
      <c r="B802" s="428"/>
      <c r="C802" s="428"/>
      <c r="D802" s="362"/>
      <c r="E802" s="362"/>
      <c r="F802" s="362"/>
      <c r="G802" s="362"/>
      <c r="H802" s="362"/>
    </row>
    <row r="803" spans="2:8" s="361" customFormat="1">
      <c r="B803" s="428"/>
      <c r="C803" s="428"/>
      <c r="D803" s="362"/>
      <c r="E803" s="362"/>
      <c r="F803" s="362"/>
      <c r="G803" s="362"/>
      <c r="H803" s="362"/>
    </row>
    <row r="804" spans="2:8" s="361" customFormat="1">
      <c r="B804" s="428"/>
      <c r="C804" s="428"/>
      <c r="D804" s="362"/>
      <c r="E804" s="362"/>
      <c r="F804" s="362"/>
      <c r="G804" s="362"/>
      <c r="H804" s="362"/>
    </row>
    <row r="805" spans="2:8" s="361" customFormat="1">
      <c r="B805" s="428"/>
      <c r="C805" s="428"/>
      <c r="D805" s="362"/>
      <c r="E805" s="362"/>
      <c r="F805" s="362"/>
      <c r="G805" s="362"/>
      <c r="H805" s="362"/>
    </row>
    <row r="806" spans="2:8" s="361" customFormat="1">
      <c r="B806" s="428"/>
      <c r="C806" s="428"/>
      <c r="D806" s="362"/>
      <c r="E806" s="362"/>
      <c r="F806" s="362"/>
      <c r="G806" s="362"/>
      <c r="H806" s="362"/>
    </row>
    <row r="807" spans="2:8" s="361" customFormat="1">
      <c r="B807" s="428"/>
      <c r="C807" s="428"/>
      <c r="D807" s="362"/>
      <c r="E807" s="362"/>
      <c r="F807" s="362"/>
      <c r="G807" s="362"/>
      <c r="H807" s="362"/>
    </row>
    <row r="808" spans="2:8" s="361" customFormat="1">
      <c r="B808" s="428"/>
      <c r="C808" s="428"/>
      <c r="D808" s="362"/>
      <c r="E808" s="362"/>
      <c r="F808" s="362"/>
      <c r="G808" s="362"/>
      <c r="H808" s="362"/>
    </row>
    <row r="809" spans="2:8" s="361" customFormat="1">
      <c r="B809" s="428"/>
      <c r="C809" s="428"/>
      <c r="D809" s="362"/>
      <c r="E809" s="362"/>
      <c r="F809" s="362"/>
      <c r="G809" s="362"/>
      <c r="H809" s="362"/>
    </row>
    <row r="810" spans="2:8" s="361" customFormat="1">
      <c r="B810" s="428"/>
      <c r="C810" s="428"/>
      <c r="D810" s="362"/>
      <c r="E810" s="362"/>
      <c r="F810" s="362"/>
      <c r="G810" s="362"/>
      <c r="H810" s="362"/>
    </row>
    <row r="811" spans="2:8" s="361" customFormat="1">
      <c r="B811" s="428"/>
      <c r="C811" s="428"/>
      <c r="D811" s="362"/>
      <c r="E811" s="362"/>
      <c r="F811" s="362"/>
      <c r="G811" s="362"/>
      <c r="H811" s="362"/>
    </row>
    <row r="812" spans="2:8" s="361" customFormat="1">
      <c r="B812" s="428"/>
      <c r="C812" s="428"/>
      <c r="D812" s="362"/>
      <c r="E812" s="362"/>
      <c r="F812" s="362"/>
      <c r="G812" s="362"/>
      <c r="H812" s="362"/>
    </row>
    <row r="813" spans="2:8" s="361" customFormat="1">
      <c r="B813" s="428"/>
      <c r="C813" s="428"/>
      <c r="D813" s="362"/>
      <c r="E813" s="362"/>
      <c r="F813" s="362"/>
      <c r="G813" s="362"/>
      <c r="H813" s="362"/>
    </row>
    <row r="814" spans="2:8" s="361" customFormat="1">
      <c r="B814" s="428"/>
      <c r="C814" s="428"/>
      <c r="D814" s="362"/>
      <c r="E814" s="362"/>
      <c r="F814" s="362"/>
      <c r="G814" s="362"/>
      <c r="H814" s="362"/>
    </row>
    <row r="815" spans="2:8" s="361" customFormat="1">
      <c r="B815" s="428"/>
      <c r="C815" s="428"/>
      <c r="D815" s="362"/>
      <c r="E815" s="362"/>
      <c r="F815" s="362"/>
      <c r="G815" s="362"/>
      <c r="H815" s="362"/>
    </row>
    <row r="816" spans="2:8" s="361" customFormat="1">
      <c r="B816" s="428"/>
      <c r="C816" s="428"/>
      <c r="D816" s="362"/>
      <c r="E816" s="362"/>
      <c r="F816" s="362"/>
      <c r="G816" s="362"/>
      <c r="H816" s="362"/>
    </row>
    <row r="817" spans="2:8" s="361" customFormat="1">
      <c r="B817" s="428"/>
      <c r="C817" s="428"/>
      <c r="D817" s="362"/>
      <c r="E817" s="362"/>
      <c r="F817" s="362"/>
      <c r="G817" s="362"/>
      <c r="H817" s="362"/>
    </row>
    <row r="818" spans="2:8" s="361" customFormat="1">
      <c r="B818" s="428"/>
      <c r="C818" s="428"/>
      <c r="D818" s="362"/>
      <c r="E818" s="362"/>
      <c r="F818" s="362"/>
      <c r="G818" s="362"/>
      <c r="H818" s="362"/>
    </row>
    <row r="819" spans="2:8" s="361" customFormat="1">
      <c r="B819" s="428"/>
      <c r="C819" s="428"/>
      <c r="D819" s="362"/>
      <c r="E819" s="362"/>
      <c r="F819" s="362"/>
      <c r="G819" s="362"/>
      <c r="H819" s="362"/>
    </row>
    <row r="820" spans="2:8" s="361" customFormat="1">
      <c r="B820" s="428"/>
      <c r="C820" s="428"/>
      <c r="D820" s="362"/>
      <c r="E820" s="362"/>
      <c r="F820" s="362"/>
      <c r="G820" s="362"/>
      <c r="H820" s="362"/>
    </row>
    <row r="821" spans="2:8" s="361" customFormat="1">
      <c r="B821" s="428"/>
      <c r="C821" s="428"/>
      <c r="D821" s="362"/>
      <c r="E821" s="362"/>
      <c r="F821" s="362"/>
      <c r="G821" s="362"/>
      <c r="H821" s="362"/>
    </row>
    <row r="822" spans="2:8" s="361" customFormat="1">
      <c r="B822" s="428"/>
      <c r="C822" s="428"/>
      <c r="D822" s="362"/>
      <c r="E822" s="362"/>
      <c r="F822" s="362"/>
      <c r="G822" s="362"/>
      <c r="H822" s="362"/>
    </row>
    <row r="823" spans="2:8" s="361" customFormat="1">
      <c r="B823" s="428"/>
      <c r="C823" s="428"/>
      <c r="D823" s="362"/>
      <c r="E823" s="362"/>
      <c r="F823" s="362"/>
      <c r="G823" s="362"/>
      <c r="H823" s="362"/>
    </row>
    <row r="824" spans="2:8" s="361" customFormat="1">
      <c r="B824" s="428"/>
      <c r="C824" s="428"/>
      <c r="D824" s="362"/>
      <c r="E824" s="362"/>
      <c r="F824" s="362"/>
      <c r="G824" s="362"/>
      <c r="H824" s="362"/>
    </row>
    <row r="825" spans="2:8" s="361" customFormat="1">
      <c r="B825" s="428"/>
      <c r="C825" s="428"/>
      <c r="D825" s="362"/>
      <c r="E825" s="362"/>
      <c r="F825" s="362"/>
      <c r="G825" s="362"/>
      <c r="H825" s="362"/>
    </row>
    <row r="826" spans="2:8" s="361" customFormat="1">
      <c r="B826" s="428"/>
      <c r="C826" s="428"/>
      <c r="D826" s="362"/>
      <c r="E826" s="362"/>
      <c r="F826" s="362"/>
      <c r="G826" s="362"/>
      <c r="H826" s="362"/>
    </row>
    <row r="827" spans="2:8" s="361" customFormat="1">
      <c r="B827" s="428"/>
      <c r="C827" s="428"/>
      <c r="D827" s="362"/>
      <c r="E827" s="362"/>
      <c r="F827" s="362"/>
      <c r="G827" s="362"/>
      <c r="H827" s="362"/>
    </row>
    <row r="828" spans="2:8" s="361" customFormat="1">
      <c r="B828" s="428"/>
      <c r="C828" s="428"/>
      <c r="D828" s="362"/>
      <c r="E828" s="362"/>
      <c r="F828" s="362"/>
      <c r="G828" s="362"/>
      <c r="H828" s="362"/>
    </row>
    <row r="829" spans="2:8" s="361" customFormat="1">
      <c r="B829" s="428"/>
      <c r="C829" s="428"/>
      <c r="D829" s="362"/>
      <c r="E829" s="362"/>
      <c r="F829" s="362"/>
      <c r="G829" s="362"/>
      <c r="H829" s="362"/>
    </row>
    <row r="830" spans="2:8" s="361" customFormat="1">
      <c r="B830" s="428"/>
      <c r="C830" s="428"/>
      <c r="D830" s="362"/>
      <c r="E830" s="362"/>
      <c r="F830" s="362"/>
      <c r="G830" s="362"/>
      <c r="H830" s="362"/>
    </row>
    <row r="831" spans="2:8" s="361" customFormat="1">
      <c r="B831" s="428"/>
      <c r="C831" s="428"/>
      <c r="D831" s="362"/>
      <c r="E831" s="362"/>
      <c r="F831" s="362"/>
      <c r="G831" s="362"/>
      <c r="H831" s="362"/>
    </row>
    <row r="832" spans="2:8" s="361" customFormat="1">
      <c r="B832" s="428"/>
      <c r="C832" s="428"/>
      <c r="D832" s="362"/>
      <c r="E832" s="362"/>
      <c r="F832" s="362"/>
      <c r="G832" s="362"/>
      <c r="H832" s="362"/>
    </row>
    <row r="833" spans="2:8" s="361" customFormat="1">
      <c r="B833" s="428"/>
      <c r="C833" s="428"/>
      <c r="D833" s="362"/>
      <c r="E833" s="362"/>
      <c r="F833" s="362"/>
      <c r="G833" s="362"/>
      <c r="H833" s="362"/>
    </row>
    <row r="834" spans="2:8" s="361" customFormat="1">
      <c r="B834" s="428"/>
      <c r="C834" s="428"/>
      <c r="D834" s="362"/>
      <c r="E834" s="362"/>
      <c r="F834" s="362"/>
      <c r="G834" s="362"/>
      <c r="H834" s="362"/>
    </row>
    <row r="835" spans="2:8" s="361" customFormat="1">
      <c r="B835" s="428"/>
      <c r="C835" s="428"/>
      <c r="D835" s="362"/>
      <c r="E835" s="362"/>
      <c r="F835" s="362"/>
      <c r="G835" s="362"/>
      <c r="H835" s="362"/>
    </row>
    <row r="836" spans="2:8" s="361" customFormat="1">
      <c r="B836" s="428"/>
      <c r="C836" s="428"/>
      <c r="D836" s="362"/>
      <c r="E836" s="362"/>
      <c r="F836" s="362"/>
      <c r="G836" s="362"/>
      <c r="H836" s="362"/>
    </row>
    <row r="837" spans="2:8" s="361" customFormat="1">
      <c r="B837" s="428"/>
      <c r="C837" s="428"/>
      <c r="D837" s="362"/>
      <c r="E837" s="362"/>
      <c r="F837" s="362"/>
      <c r="G837" s="362"/>
      <c r="H837" s="362"/>
    </row>
    <row r="838" spans="2:8" s="361" customFormat="1">
      <c r="B838" s="428"/>
      <c r="C838" s="428"/>
      <c r="D838" s="362"/>
      <c r="E838" s="362"/>
      <c r="F838" s="362"/>
      <c r="G838" s="362"/>
      <c r="H838" s="362"/>
    </row>
    <row r="839" spans="2:8" s="361" customFormat="1">
      <c r="B839" s="428"/>
      <c r="C839" s="428"/>
      <c r="D839" s="362"/>
      <c r="E839" s="362"/>
      <c r="F839" s="362"/>
      <c r="G839" s="362"/>
      <c r="H839" s="362"/>
    </row>
    <row r="840" spans="2:8" s="361" customFormat="1">
      <c r="B840" s="428"/>
      <c r="C840" s="428"/>
      <c r="D840" s="362"/>
      <c r="E840" s="362"/>
      <c r="F840" s="362"/>
      <c r="G840" s="362"/>
      <c r="H840" s="362"/>
    </row>
    <row r="841" spans="2:8" s="361" customFormat="1">
      <c r="B841" s="428"/>
      <c r="C841" s="428"/>
      <c r="D841" s="362"/>
      <c r="E841" s="362"/>
      <c r="F841" s="362"/>
      <c r="G841" s="362"/>
      <c r="H841" s="362"/>
    </row>
    <row r="842" spans="2:8" s="361" customFormat="1">
      <c r="B842" s="428"/>
      <c r="C842" s="428"/>
      <c r="D842" s="362"/>
      <c r="E842" s="362"/>
      <c r="F842" s="362"/>
      <c r="G842" s="362"/>
      <c r="H842" s="362"/>
    </row>
    <row r="843" spans="2:8" s="361" customFormat="1">
      <c r="B843" s="428"/>
      <c r="C843" s="428"/>
      <c r="D843" s="362"/>
      <c r="E843" s="362"/>
      <c r="F843" s="362"/>
      <c r="G843" s="362"/>
      <c r="H843" s="362"/>
    </row>
    <row r="844" spans="2:8" s="361" customFormat="1">
      <c r="B844" s="428"/>
      <c r="C844" s="428"/>
      <c r="D844" s="362"/>
      <c r="E844" s="362"/>
      <c r="F844" s="362"/>
      <c r="G844" s="362"/>
      <c r="H844" s="362"/>
    </row>
    <row r="845" spans="2:8" s="361" customFormat="1">
      <c r="B845" s="428"/>
      <c r="C845" s="428"/>
      <c r="D845" s="362"/>
      <c r="E845" s="362"/>
      <c r="F845" s="362"/>
      <c r="G845" s="362"/>
      <c r="H845" s="362"/>
    </row>
    <row r="846" spans="2:8" s="361" customFormat="1">
      <c r="B846" s="428"/>
      <c r="C846" s="428"/>
      <c r="D846" s="362"/>
      <c r="E846" s="362"/>
      <c r="F846" s="362"/>
      <c r="G846" s="362"/>
      <c r="H846" s="362"/>
    </row>
    <row r="847" spans="2:8" s="361" customFormat="1">
      <c r="B847" s="428"/>
      <c r="C847" s="428"/>
      <c r="D847" s="362"/>
      <c r="E847" s="362"/>
      <c r="F847" s="362"/>
      <c r="G847" s="362"/>
      <c r="H847" s="362"/>
    </row>
    <row r="848" spans="2:8" s="361" customFormat="1">
      <c r="B848" s="428"/>
      <c r="C848" s="428"/>
      <c r="D848" s="362"/>
      <c r="E848" s="362"/>
      <c r="F848" s="362"/>
      <c r="G848" s="362"/>
      <c r="H848" s="362"/>
    </row>
    <row r="849" spans="2:8" s="361" customFormat="1">
      <c r="B849" s="428"/>
      <c r="C849" s="428"/>
      <c r="D849" s="362"/>
      <c r="E849" s="362"/>
      <c r="F849" s="362"/>
      <c r="G849" s="362"/>
      <c r="H849" s="362"/>
    </row>
    <row r="850" spans="2:8" s="361" customFormat="1">
      <c r="B850" s="428"/>
      <c r="C850" s="428"/>
      <c r="D850" s="362"/>
      <c r="E850" s="362"/>
      <c r="F850" s="362"/>
      <c r="G850" s="362"/>
      <c r="H850" s="362"/>
    </row>
    <row r="851" spans="2:8" s="361" customFormat="1">
      <c r="B851" s="428"/>
      <c r="C851" s="428"/>
      <c r="D851" s="362"/>
      <c r="E851" s="362"/>
      <c r="F851" s="362"/>
      <c r="G851" s="362"/>
      <c r="H851" s="362"/>
    </row>
    <row r="852" spans="2:8" s="361" customFormat="1">
      <c r="B852" s="428"/>
      <c r="C852" s="428"/>
      <c r="D852" s="362"/>
      <c r="E852" s="362"/>
      <c r="F852" s="362"/>
      <c r="G852" s="362"/>
      <c r="H852" s="362"/>
    </row>
    <row r="853" spans="2:8" s="361" customFormat="1">
      <c r="B853" s="428"/>
      <c r="C853" s="428"/>
      <c r="D853" s="362"/>
      <c r="E853" s="362"/>
      <c r="F853" s="362"/>
      <c r="G853" s="362"/>
      <c r="H853" s="362"/>
    </row>
    <row r="854" spans="2:8" s="361" customFormat="1">
      <c r="B854" s="428"/>
      <c r="C854" s="428"/>
      <c r="D854" s="362"/>
      <c r="E854" s="362"/>
      <c r="F854" s="362"/>
      <c r="G854" s="362"/>
      <c r="H854" s="362"/>
    </row>
    <row r="855" spans="2:8" s="361" customFormat="1">
      <c r="B855" s="428"/>
      <c r="C855" s="428"/>
      <c r="D855" s="362"/>
      <c r="E855" s="362"/>
      <c r="F855" s="362"/>
      <c r="G855" s="362"/>
      <c r="H855" s="362"/>
    </row>
    <row r="856" spans="2:8" s="361" customFormat="1">
      <c r="B856" s="428"/>
      <c r="C856" s="428"/>
      <c r="D856" s="362"/>
      <c r="E856" s="362"/>
      <c r="F856" s="362"/>
      <c r="G856" s="362"/>
      <c r="H856" s="362"/>
    </row>
    <row r="857" spans="2:8" s="361" customFormat="1">
      <c r="B857" s="428"/>
      <c r="C857" s="428"/>
      <c r="D857" s="362"/>
      <c r="E857" s="362"/>
      <c r="F857" s="362"/>
      <c r="G857" s="362"/>
      <c r="H857" s="362"/>
    </row>
    <row r="858" spans="2:8" s="361" customFormat="1">
      <c r="B858" s="428"/>
      <c r="C858" s="428"/>
      <c r="D858" s="362"/>
      <c r="E858" s="362"/>
      <c r="F858" s="362"/>
      <c r="G858" s="362"/>
      <c r="H858" s="362"/>
    </row>
    <row r="859" spans="2:8" s="361" customFormat="1">
      <c r="B859" s="428"/>
      <c r="C859" s="428"/>
      <c r="D859" s="362"/>
      <c r="E859" s="362"/>
      <c r="F859" s="362"/>
      <c r="G859" s="362"/>
      <c r="H859" s="362"/>
    </row>
    <row r="860" spans="2:8" s="361" customFormat="1">
      <c r="B860" s="428"/>
      <c r="C860" s="428"/>
      <c r="D860" s="362"/>
      <c r="E860" s="362"/>
      <c r="F860" s="362"/>
      <c r="G860" s="362"/>
      <c r="H860" s="362"/>
    </row>
    <row r="861" spans="2:8" s="361" customFormat="1">
      <c r="B861" s="428"/>
      <c r="C861" s="428"/>
      <c r="D861" s="362"/>
      <c r="E861" s="362"/>
      <c r="F861" s="362"/>
      <c r="G861" s="362"/>
      <c r="H861" s="362"/>
    </row>
    <row r="862" spans="2:8" s="361" customFormat="1">
      <c r="B862" s="428"/>
      <c r="C862" s="428"/>
      <c r="D862" s="362"/>
      <c r="E862" s="362"/>
      <c r="F862" s="362"/>
      <c r="G862" s="362"/>
      <c r="H862" s="362"/>
    </row>
    <row r="863" spans="2:8" s="361" customFormat="1">
      <c r="B863" s="428"/>
      <c r="C863" s="428"/>
      <c r="D863" s="362"/>
      <c r="E863" s="362"/>
      <c r="F863" s="362"/>
      <c r="G863" s="362"/>
      <c r="H863" s="362"/>
    </row>
    <row r="864" spans="2:8" s="361" customFormat="1">
      <c r="B864" s="428"/>
      <c r="C864" s="428"/>
      <c r="D864" s="362"/>
      <c r="E864" s="362"/>
      <c r="F864" s="362"/>
      <c r="G864" s="362"/>
      <c r="H864" s="362"/>
    </row>
    <row r="865" spans="2:8" s="361" customFormat="1">
      <c r="B865" s="428"/>
      <c r="C865" s="428"/>
      <c r="D865" s="362"/>
      <c r="E865" s="362"/>
      <c r="F865" s="362"/>
      <c r="G865" s="362"/>
      <c r="H865" s="362"/>
    </row>
    <row r="866" spans="2:8" s="361" customFormat="1">
      <c r="B866" s="428"/>
      <c r="C866" s="428"/>
      <c r="D866" s="362"/>
      <c r="E866" s="362"/>
      <c r="F866" s="362"/>
      <c r="G866" s="362"/>
      <c r="H866" s="362"/>
    </row>
    <row r="867" spans="2:8" s="361" customFormat="1">
      <c r="B867" s="428"/>
      <c r="C867" s="428"/>
      <c r="D867" s="362"/>
      <c r="E867" s="362"/>
      <c r="F867" s="362"/>
      <c r="G867" s="362"/>
      <c r="H867" s="362"/>
    </row>
    <row r="868" spans="2:8" s="361" customFormat="1">
      <c r="B868" s="428"/>
      <c r="C868" s="428"/>
      <c r="D868" s="362"/>
      <c r="E868" s="362"/>
      <c r="F868" s="362"/>
      <c r="G868" s="362"/>
      <c r="H868" s="362"/>
    </row>
    <row r="869" spans="2:8" s="361" customFormat="1">
      <c r="B869" s="428"/>
      <c r="C869" s="428"/>
      <c r="D869" s="362"/>
      <c r="E869" s="362"/>
      <c r="F869" s="362"/>
      <c r="G869" s="362"/>
      <c r="H869" s="362"/>
    </row>
    <row r="870" spans="2:8" s="361" customFormat="1">
      <c r="B870" s="428"/>
      <c r="C870" s="428"/>
      <c r="D870" s="362"/>
      <c r="E870" s="362"/>
      <c r="F870" s="362"/>
      <c r="G870" s="362"/>
      <c r="H870" s="362"/>
    </row>
    <row r="871" spans="2:8" s="361" customFormat="1">
      <c r="B871" s="428"/>
      <c r="C871" s="428"/>
      <c r="D871" s="362"/>
      <c r="E871" s="362"/>
      <c r="F871" s="362"/>
      <c r="G871" s="362"/>
      <c r="H871" s="362"/>
    </row>
    <row r="872" spans="2:8" s="361" customFormat="1">
      <c r="B872" s="428"/>
      <c r="C872" s="428"/>
      <c r="D872" s="362"/>
      <c r="E872" s="362"/>
      <c r="F872" s="362"/>
      <c r="G872" s="362"/>
      <c r="H872" s="362"/>
    </row>
    <row r="873" spans="2:8" s="361" customFormat="1">
      <c r="B873" s="428"/>
      <c r="C873" s="428"/>
      <c r="D873" s="362"/>
      <c r="E873" s="362"/>
      <c r="F873" s="362"/>
      <c r="G873" s="362"/>
      <c r="H873" s="362"/>
    </row>
    <row r="874" spans="2:8" s="361" customFormat="1">
      <c r="B874" s="428"/>
      <c r="C874" s="428"/>
      <c r="D874" s="362"/>
      <c r="E874" s="362"/>
      <c r="F874" s="362"/>
      <c r="G874" s="362"/>
      <c r="H874" s="362"/>
    </row>
    <row r="875" spans="2:8" s="361" customFormat="1">
      <c r="B875" s="428"/>
      <c r="C875" s="428"/>
      <c r="D875" s="362"/>
      <c r="E875" s="362"/>
      <c r="F875" s="362"/>
      <c r="G875" s="362"/>
      <c r="H875" s="362"/>
    </row>
    <row r="876" spans="2:8" s="361" customFormat="1">
      <c r="B876" s="428"/>
      <c r="C876" s="428"/>
      <c r="D876" s="362"/>
      <c r="E876" s="362"/>
      <c r="F876" s="362"/>
      <c r="G876" s="362"/>
      <c r="H876" s="362"/>
    </row>
    <row r="877" spans="2:8" s="361" customFormat="1">
      <c r="B877" s="428"/>
      <c r="C877" s="428"/>
      <c r="D877" s="362"/>
      <c r="E877" s="362"/>
      <c r="F877" s="362"/>
      <c r="G877" s="362"/>
      <c r="H877" s="362"/>
    </row>
    <row r="878" spans="2:8" s="361" customFormat="1">
      <c r="B878" s="428"/>
      <c r="C878" s="428"/>
      <c r="D878" s="362"/>
      <c r="E878" s="362"/>
      <c r="F878" s="362"/>
      <c r="G878" s="362"/>
      <c r="H878" s="362"/>
    </row>
    <row r="879" spans="2:8" s="361" customFormat="1">
      <c r="B879" s="428"/>
      <c r="C879" s="428"/>
      <c r="D879" s="362"/>
      <c r="E879" s="362"/>
      <c r="F879" s="362"/>
      <c r="G879" s="362"/>
      <c r="H879" s="362"/>
    </row>
    <row r="880" spans="2:8" s="361" customFormat="1">
      <c r="B880" s="428"/>
      <c r="C880" s="428"/>
      <c r="D880" s="362"/>
      <c r="E880" s="362"/>
      <c r="F880" s="362"/>
      <c r="G880" s="362"/>
      <c r="H880" s="362"/>
    </row>
    <row r="881" spans="2:8" s="361" customFormat="1">
      <c r="B881" s="428"/>
      <c r="C881" s="428"/>
      <c r="D881" s="362"/>
      <c r="E881" s="362"/>
      <c r="F881" s="362"/>
      <c r="G881" s="362"/>
      <c r="H881" s="362"/>
    </row>
    <row r="882" spans="2:8" s="361" customFormat="1">
      <c r="B882" s="428"/>
      <c r="C882" s="428"/>
      <c r="D882" s="362"/>
      <c r="E882" s="362"/>
      <c r="F882" s="362"/>
      <c r="G882" s="362"/>
      <c r="H882" s="362"/>
    </row>
    <row r="883" spans="2:8" s="361" customFormat="1">
      <c r="B883" s="428"/>
      <c r="C883" s="428"/>
      <c r="D883" s="362"/>
      <c r="E883" s="362"/>
      <c r="F883" s="362"/>
      <c r="G883" s="362"/>
      <c r="H883" s="362"/>
    </row>
    <row r="884" spans="2:8" s="361" customFormat="1">
      <c r="B884" s="428"/>
      <c r="C884" s="428"/>
      <c r="D884" s="362"/>
      <c r="E884" s="362"/>
      <c r="F884" s="362"/>
      <c r="G884" s="362"/>
      <c r="H884" s="362"/>
    </row>
    <row r="885" spans="2:8" s="361" customFormat="1">
      <c r="B885" s="428"/>
      <c r="C885" s="428"/>
      <c r="D885" s="362"/>
      <c r="E885" s="362"/>
      <c r="F885" s="362"/>
      <c r="G885" s="362"/>
      <c r="H885" s="362"/>
    </row>
    <row r="886" spans="2:8" s="361" customFormat="1">
      <c r="B886" s="428"/>
      <c r="C886" s="428"/>
      <c r="D886" s="362"/>
      <c r="E886" s="362"/>
      <c r="F886" s="362"/>
      <c r="G886" s="362"/>
      <c r="H886" s="362"/>
    </row>
    <row r="887" spans="2:8" s="361" customFormat="1">
      <c r="B887" s="428"/>
      <c r="C887" s="428"/>
      <c r="D887" s="362"/>
      <c r="E887" s="362"/>
      <c r="F887" s="362"/>
      <c r="G887" s="362"/>
      <c r="H887" s="362"/>
    </row>
    <row r="888" spans="2:8" s="361" customFormat="1">
      <c r="B888" s="428"/>
      <c r="C888" s="428"/>
      <c r="D888" s="362"/>
      <c r="E888" s="362"/>
      <c r="F888" s="362"/>
      <c r="G888" s="362"/>
      <c r="H888" s="362"/>
    </row>
    <row r="889" spans="2:8" s="361" customFormat="1">
      <c r="B889" s="428"/>
      <c r="C889" s="428"/>
      <c r="D889" s="362"/>
      <c r="E889" s="362"/>
      <c r="F889" s="362"/>
      <c r="G889" s="362"/>
      <c r="H889" s="362"/>
    </row>
    <row r="890" spans="2:8" s="361" customFormat="1">
      <c r="B890" s="428"/>
      <c r="C890" s="428"/>
      <c r="D890" s="362"/>
      <c r="E890" s="362"/>
      <c r="F890" s="362"/>
      <c r="G890" s="362"/>
      <c r="H890" s="362"/>
    </row>
    <row r="891" spans="2:8" s="361" customFormat="1">
      <c r="B891" s="428"/>
      <c r="C891" s="428"/>
      <c r="D891" s="362"/>
      <c r="E891" s="362"/>
      <c r="F891" s="362"/>
      <c r="G891" s="362"/>
      <c r="H891" s="362"/>
    </row>
    <row r="892" spans="2:8" s="361" customFormat="1">
      <c r="B892" s="428"/>
      <c r="C892" s="428"/>
      <c r="D892" s="362"/>
      <c r="E892" s="362"/>
      <c r="F892" s="362"/>
      <c r="G892" s="362"/>
      <c r="H892" s="362"/>
    </row>
    <row r="893" spans="2:8" s="361" customFormat="1">
      <c r="B893" s="428"/>
      <c r="C893" s="428"/>
      <c r="D893" s="362"/>
      <c r="E893" s="362"/>
      <c r="F893" s="362"/>
      <c r="G893" s="362"/>
      <c r="H893" s="362"/>
    </row>
    <row r="894" spans="2:8" s="361" customFormat="1">
      <c r="B894" s="428"/>
      <c r="C894" s="428"/>
      <c r="D894" s="362"/>
      <c r="E894" s="362"/>
      <c r="F894" s="362"/>
      <c r="G894" s="362"/>
      <c r="H894" s="362"/>
    </row>
    <row r="895" spans="2:8" s="361" customFormat="1">
      <c r="B895" s="428"/>
      <c r="C895" s="428"/>
      <c r="D895" s="362"/>
      <c r="E895" s="362"/>
      <c r="F895" s="362"/>
      <c r="G895" s="362"/>
      <c r="H895" s="362"/>
    </row>
    <row r="896" spans="2:8" s="361" customFormat="1">
      <c r="B896" s="428"/>
      <c r="C896" s="428"/>
      <c r="D896" s="362"/>
      <c r="E896" s="362"/>
      <c r="F896" s="362"/>
      <c r="G896" s="362"/>
      <c r="H896" s="362"/>
    </row>
    <row r="897" spans="2:8" s="361" customFormat="1">
      <c r="B897" s="428"/>
      <c r="C897" s="428"/>
      <c r="D897" s="362"/>
      <c r="E897" s="362"/>
      <c r="F897" s="362"/>
      <c r="G897" s="362"/>
      <c r="H897" s="362"/>
    </row>
    <row r="898" spans="2:8" s="361" customFormat="1">
      <c r="B898" s="428"/>
      <c r="C898" s="428"/>
      <c r="D898" s="362"/>
      <c r="E898" s="362"/>
      <c r="F898" s="362"/>
      <c r="G898" s="362"/>
      <c r="H898" s="362"/>
    </row>
    <row r="899" spans="2:8" s="361" customFormat="1">
      <c r="B899" s="428"/>
      <c r="C899" s="428"/>
      <c r="D899" s="362"/>
      <c r="E899" s="362"/>
      <c r="F899" s="362"/>
      <c r="G899" s="362"/>
      <c r="H899" s="362"/>
    </row>
    <row r="900" spans="2:8" s="361" customFormat="1">
      <c r="B900" s="428"/>
      <c r="C900" s="428"/>
      <c r="D900" s="362"/>
      <c r="E900" s="362"/>
      <c r="F900" s="362"/>
      <c r="G900" s="362"/>
      <c r="H900" s="362"/>
    </row>
    <row r="901" spans="2:8" s="361" customFormat="1">
      <c r="B901" s="428"/>
      <c r="C901" s="428"/>
      <c r="D901" s="362"/>
      <c r="E901" s="362"/>
      <c r="F901" s="362"/>
      <c r="G901" s="362"/>
      <c r="H901" s="362"/>
    </row>
    <row r="902" spans="2:8" s="361" customFormat="1">
      <c r="B902" s="428"/>
      <c r="C902" s="428"/>
      <c r="D902" s="362"/>
      <c r="E902" s="362"/>
      <c r="F902" s="362"/>
      <c r="G902" s="362"/>
      <c r="H902" s="362"/>
    </row>
    <row r="903" spans="2:8" s="361" customFormat="1">
      <c r="B903" s="428"/>
      <c r="C903" s="428"/>
      <c r="D903" s="362"/>
      <c r="E903" s="362"/>
      <c r="F903" s="362"/>
      <c r="G903" s="362"/>
      <c r="H903" s="362"/>
    </row>
    <row r="904" spans="2:8" s="361" customFormat="1">
      <c r="B904" s="428"/>
      <c r="C904" s="428"/>
      <c r="D904" s="362"/>
      <c r="E904" s="362"/>
      <c r="F904" s="362"/>
      <c r="G904" s="362"/>
      <c r="H904" s="362"/>
    </row>
    <row r="905" spans="2:8" s="361" customFormat="1">
      <c r="B905" s="428"/>
      <c r="C905" s="428"/>
      <c r="D905" s="362"/>
      <c r="E905" s="362"/>
      <c r="F905" s="362"/>
      <c r="G905" s="362"/>
      <c r="H905" s="362"/>
    </row>
    <row r="906" spans="2:8" s="361" customFormat="1">
      <c r="B906" s="428"/>
      <c r="C906" s="428"/>
      <c r="D906" s="362"/>
      <c r="E906" s="362"/>
      <c r="F906" s="362"/>
      <c r="G906" s="362"/>
      <c r="H906" s="362"/>
    </row>
    <row r="907" spans="2:8" s="361" customFormat="1">
      <c r="B907" s="428"/>
      <c r="C907" s="428"/>
      <c r="D907" s="362"/>
      <c r="E907" s="362"/>
      <c r="F907" s="362"/>
      <c r="G907" s="362"/>
      <c r="H907" s="362"/>
    </row>
    <row r="908" spans="2:8" s="361" customFormat="1">
      <c r="B908" s="428"/>
      <c r="C908" s="428"/>
      <c r="D908" s="362"/>
      <c r="E908" s="362"/>
      <c r="F908" s="362"/>
      <c r="G908" s="362"/>
      <c r="H908" s="362"/>
    </row>
    <row r="909" spans="2:8" s="361" customFormat="1">
      <c r="B909" s="428"/>
      <c r="C909" s="428"/>
      <c r="D909" s="362"/>
      <c r="E909" s="362"/>
      <c r="F909" s="362"/>
      <c r="G909" s="362"/>
      <c r="H909" s="362"/>
    </row>
    <row r="910" spans="2:8" s="361" customFormat="1">
      <c r="B910" s="428"/>
      <c r="C910" s="428"/>
      <c r="D910" s="362"/>
      <c r="E910" s="362"/>
      <c r="F910" s="362"/>
      <c r="G910" s="362"/>
      <c r="H910" s="362"/>
    </row>
    <row r="911" spans="2:8" s="361" customFormat="1">
      <c r="B911" s="428"/>
      <c r="C911" s="428"/>
      <c r="D911" s="362"/>
      <c r="E911" s="362"/>
      <c r="F911" s="362"/>
      <c r="G911" s="362"/>
      <c r="H911" s="362"/>
    </row>
    <row r="912" spans="2:8" s="361" customFormat="1">
      <c r="B912" s="428"/>
      <c r="C912" s="428"/>
      <c r="D912" s="362"/>
      <c r="E912" s="362"/>
      <c r="F912" s="362"/>
      <c r="G912" s="362"/>
      <c r="H912" s="362"/>
    </row>
    <row r="913" spans="2:8" s="361" customFormat="1">
      <c r="B913" s="428"/>
      <c r="C913" s="428"/>
      <c r="D913" s="362"/>
      <c r="E913" s="362"/>
      <c r="F913" s="362"/>
      <c r="G913" s="362"/>
      <c r="H913" s="362"/>
    </row>
    <row r="914" spans="2:8" s="361" customFormat="1">
      <c r="B914" s="428"/>
      <c r="C914" s="428"/>
      <c r="D914" s="362"/>
      <c r="E914" s="362"/>
      <c r="F914" s="362"/>
      <c r="G914" s="362"/>
      <c r="H914" s="362"/>
    </row>
    <row r="915" spans="2:8" s="361" customFormat="1">
      <c r="B915" s="428"/>
      <c r="C915" s="428"/>
      <c r="D915" s="362"/>
      <c r="E915" s="362"/>
      <c r="F915" s="362"/>
      <c r="G915" s="362"/>
      <c r="H915" s="362"/>
    </row>
    <row r="916" spans="2:8" s="361" customFormat="1">
      <c r="B916" s="428"/>
      <c r="C916" s="428"/>
      <c r="D916" s="362"/>
      <c r="E916" s="362"/>
      <c r="F916" s="362"/>
      <c r="G916" s="362"/>
      <c r="H916" s="362"/>
    </row>
    <row r="917" spans="2:8" s="361" customFormat="1">
      <c r="B917" s="428"/>
      <c r="C917" s="428"/>
      <c r="D917" s="362"/>
      <c r="E917" s="362"/>
      <c r="F917" s="362"/>
      <c r="G917" s="362"/>
      <c r="H917" s="362"/>
    </row>
    <row r="918" spans="2:8" s="361" customFormat="1">
      <c r="B918" s="428"/>
      <c r="C918" s="428"/>
      <c r="D918" s="362"/>
      <c r="E918" s="362"/>
      <c r="F918" s="362"/>
      <c r="G918" s="362"/>
      <c r="H918" s="362"/>
    </row>
    <row r="919" spans="2:8" s="361" customFormat="1">
      <c r="B919" s="428"/>
      <c r="C919" s="428"/>
      <c r="D919" s="362"/>
      <c r="E919" s="362"/>
      <c r="F919" s="362"/>
      <c r="G919" s="362"/>
      <c r="H919" s="362"/>
    </row>
    <row r="920" spans="2:8" s="361" customFormat="1">
      <c r="B920" s="428"/>
      <c r="C920" s="428"/>
      <c r="D920" s="362"/>
      <c r="E920" s="362"/>
      <c r="F920" s="362"/>
      <c r="G920" s="362"/>
      <c r="H920" s="362"/>
    </row>
    <row r="921" spans="2:8" s="361" customFormat="1">
      <c r="B921" s="428"/>
      <c r="C921" s="428"/>
      <c r="D921" s="362"/>
      <c r="E921" s="362"/>
      <c r="F921" s="362"/>
      <c r="G921" s="362"/>
      <c r="H921" s="362"/>
    </row>
    <row r="922" spans="2:8" s="361" customFormat="1">
      <c r="B922" s="428"/>
      <c r="C922" s="428"/>
      <c r="D922" s="362"/>
      <c r="E922" s="362"/>
      <c r="F922" s="362"/>
      <c r="G922" s="362"/>
      <c r="H922" s="362"/>
    </row>
    <row r="923" spans="2:8" s="361" customFormat="1">
      <c r="B923" s="428"/>
      <c r="C923" s="428"/>
      <c r="D923" s="362"/>
      <c r="E923" s="362"/>
      <c r="F923" s="362"/>
      <c r="G923" s="362"/>
      <c r="H923" s="362"/>
    </row>
    <row r="924" spans="2:8" s="361" customFormat="1">
      <c r="B924" s="428"/>
      <c r="C924" s="428"/>
      <c r="D924" s="362"/>
      <c r="E924" s="362"/>
      <c r="F924" s="362"/>
      <c r="G924" s="362"/>
      <c r="H924" s="362"/>
    </row>
    <row r="925" spans="2:8" s="361" customFormat="1">
      <c r="B925" s="428"/>
      <c r="C925" s="428"/>
      <c r="D925" s="362"/>
      <c r="E925" s="362"/>
      <c r="F925" s="362"/>
      <c r="G925" s="362"/>
      <c r="H925" s="362"/>
    </row>
    <row r="926" spans="2:8" s="361" customFormat="1">
      <c r="B926" s="428"/>
      <c r="C926" s="428"/>
      <c r="D926" s="362"/>
      <c r="E926" s="362"/>
      <c r="F926" s="362"/>
      <c r="G926" s="362"/>
      <c r="H926" s="362"/>
    </row>
    <row r="927" spans="2:8" s="361" customFormat="1">
      <c r="B927" s="428"/>
      <c r="C927" s="428"/>
      <c r="D927" s="362"/>
      <c r="E927" s="362"/>
      <c r="F927" s="362"/>
      <c r="G927" s="362"/>
      <c r="H927" s="362"/>
    </row>
    <row r="928" spans="2:8" s="361" customFormat="1">
      <c r="B928" s="428"/>
      <c r="C928" s="428"/>
      <c r="D928" s="362"/>
      <c r="E928" s="362"/>
      <c r="F928" s="362"/>
      <c r="G928" s="362"/>
      <c r="H928" s="362"/>
    </row>
    <row r="929" spans="2:8" s="361" customFormat="1">
      <c r="B929" s="428"/>
      <c r="C929" s="428"/>
      <c r="D929" s="362"/>
      <c r="E929" s="362"/>
      <c r="F929" s="362"/>
      <c r="G929" s="362"/>
      <c r="H929" s="362"/>
    </row>
    <row r="930" spans="2:8" s="361" customFormat="1">
      <c r="B930" s="428"/>
      <c r="C930" s="428"/>
      <c r="D930" s="362"/>
      <c r="E930" s="362"/>
      <c r="F930" s="362"/>
      <c r="G930" s="362"/>
      <c r="H930" s="362"/>
    </row>
    <row r="931" spans="2:8" s="361" customFormat="1">
      <c r="B931" s="428"/>
      <c r="C931" s="428"/>
      <c r="D931" s="362"/>
      <c r="E931" s="362"/>
      <c r="F931" s="362"/>
      <c r="G931" s="362"/>
      <c r="H931" s="362"/>
    </row>
    <row r="932" spans="2:8" s="361" customFormat="1">
      <c r="B932" s="428"/>
      <c r="C932" s="428"/>
      <c r="D932" s="362"/>
      <c r="E932" s="362"/>
      <c r="F932" s="362"/>
      <c r="G932" s="362"/>
      <c r="H932" s="362"/>
    </row>
    <row r="933" spans="2:8" s="361" customFormat="1">
      <c r="B933" s="428"/>
      <c r="C933" s="428"/>
      <c r="D933" s="362"/>
      <c r="E933" s="362"/>
      <c r="F933" s="362"/>
      <c r="G933" s="362"/>
      <c r="H933" s="362"/>
    </row>
    <row r="934" spans="2:8" s="361" customFormat="1">
      <c r="B934" s="428"/>
      <c r="C934" s="428"/>
      <c r="D934" s="362"/>
      <c r="E934" s="362"/>
      <c r="F934" s="362"/>
      <c r="G934" s="362"/>
      <c r="H934" s="362"/>
    </row>
    <row r="935" spans="2:8" s="361" customFormat="1">
      <c r="B935" s="428"/>
      <c r="C935" s="428"/>
      <c r="D935" s="362"/>
      <c r="E935" s="362"/>
      <c r="F935" s="362"/>
      <c r="G935" s="362"/>
      <c r="H935" s="362"/>
    </row>
    <row r="936" spans="2:8" s="361" customFormat="1">
      <c r="B936" s="428"/>
      <c r="C936" s="428"/>
      <c r="D936" s="362"/>
      <c r="E936" s="362"/>
      <c r="F936" s="362"/>
      <c r="G936" s="362"/>
      <c r="H936" s="362"/>
    </row>
    <row r="937" spans="2:8" s="361" customFormat="1">
      <c r="B937" s="428"/>
      <c r="C937" s="428"/>
      <c r="D937" s="362"/>
      <c r="E937" s="362"/>
      <c r="F937" s="362"/>
      <c r="G937" s="362"/>
      <c r="H937" s="362"/>
    </row>
    <row r="938" spans="2:8" s="361" customFormat="1">
      <c r="B938" s="428"/>
      <c r="C938" s="428"/>
      <c r="D938" s="362"/>
      <c r="E938" s="362"/>
      <c r="F938" s="362"/>
      <c r="G938" s="362"/>
      <c r="H938" s="362"/>
    </row>
    <row r="939" spans="2:8" s="361" customFormat="1">
      <c r="B939" s="428"/>
      <c r="C939" s="428"/>
      <c r="D939" s="362"/>
      <c r="E939" s="362"/>
      <c r="F939" s="362"/>
      <c r="G939" s="362"/>
      <c r="H939" s="362"/>
    </row>
    <row r="940" spans="2:8" s="361" customFormat="1">
      <c r="B940" s="428"/>
      <c r="C940" s="428"/>
      <c r="D940" s="362"/>
      <c r="E940" s="362"/>
      <c r="F940" s="362"/>
      <c r="G940" s="362"/>
      <c r="H940" s="362"/>
    </row>
    <row r="941" spans="2:8" s="361" customFormat="1">
      <c r="B941" s="428"/>
      <c r="C941" s="428"/>
      <c r="D941" s="362"/>
      <c r="E941" s="362"/>
      <c r="F941" s="362"/>
      <c r="G941" s="362"/>
      <c r="H941" s="362"/>
    </row>
    <row r="942" spans="2:8" s="361" customFormat="1">
      <c r="B942" s="428"/>
      <c r="C942" s="428"/>
      <c r="D942" s="362"/>
      <c r="E942" s="362"/>
      <c r="F942" s="362"/>
      <c r="G942" s="362"/>
      <c r="H942" s="362"/>
    </row>
    <row r="943" spans="2:8" s="361" customFormat="1">
      <c r="B943" s="428"/>
      <c r="C943" s="428"/>
      <c r="D943" s="362"/>
      <c r="E943" s="362"/>
      <c r="F943" s="362"/>
      <c r="G943" s="362"/>
      <c r="H943" s="362"/>
    </row>
    <row r="944" spans="2:8" s="361" customFormat="1">
      <c r="B944" s="428"/>
      <c r="C944" s="428"/>
      <c r="D944" s="362"/>
      <c r="E944" s="362"/>
      <c r="F944" s="362"/>
      <c r="G944" s="362"/>
      <c r="H944" s="362"/>
    </row>
    <row r="945" spans="2:8" s="361" customFormat="1">
      <c r="B945" s="428"/>
      <c r="C945" s="428"/>
      <c r="D945" s="362"/>
      <c r="E945" s="362"/>
      <c r="F945" s="362"/>
      <c r="G945" s="362"/>
      <c r="H945" s="362"/>
    </row>
    <row r="946" spans="2:8" s="361" customFormat="1">
      <c r="B946" s="428"/>
      <c r="C946" s="428"/>
      <c r="D946" s="362"/>
      <c r="E946" s="362"/>
      <c r="F946" s="362"/>
      <c r="G946" s="362"/>
      <c r="H946" s="362"/>
    </row>
    <row r="947" spans="2:8" s="361" customFormat="1">
      <c r="B947" s="428"/>
      <c r="C947" s="428"/>
      <c r="D947" s="362"/>
      <c r="E947" s="362"/>
      <c r="F947" s="362"/>
      <c r="G947" s="362"/>
      <c r="H947" s="362"/>
    </row>
    <row r="948" spans="2:8" s="361" customFormat="1">
      <c r="B948" s="428"/>
      <c r="C948" s="428"/>
      <c r="D948" s="362"/>
      <c r="E948" s="362"/>
      <c r="F948" s="362"/>
      <c r="G948" s="362"/>
      <c r="H948" s="362"/>
    </row>
    <row r="949" spans="2:8" s="361" customFormat="1">
      <c r="B949" s="428"/>
      <c r="C949" s="428"/>
      <c r="D949" s="362"/>
      <c r="E949" s="362"/>
      <c r="F949" s="362"/>
      <c r="G949" s="362"/>
      <c r="H949" s="362"/>
    </row>
    <row r="950" spans="2:8" s="361" customFormat="1">
      <c r="B950" s="428"/>
      <c r="C950" s="428"/>
      <c r="D950" s="362"/>
      <c r="E950" s="362"/>
      <c r="F950" s="362"/>
      <c r="G950" s="362"/>
      <c r="H950" s="362"/>
    </row>
    <row r="951" spans="2:8" s="361" customFormat="1">
      <c r="B951" s="428"/>
      <c r="C951" s="428"/>
      <c r="D951" s="362"/>
      <c r="E951" s="362"/>
      <c r="F951" s="362"/>
      <c r="G951" s="362"/>
      <c r="H951" s="362"/>
    </row>
    <row r="952" spans="2:8" s="361" customFormat="1">
      <c r="B952" s="428"/>
      <c r="C952" s="428"/>
      <c r="D952" s="362"/>
      <c r="E952" s="362"/>
      <c r="F952" s="362"/>
      <c r="G952" s="362"/>
      <c r="H952" s="362"/>
    </row>
    <row r="953" spans="2:8" s="361" customFormat="1">
      <c r="B953" s="428"/>
      <c r="C953" s="428"/>
      <c r="D953" s="362"/>
      <c r="E953" s="362"/>
      <c r="F953" s="362"/>
      <c r="G953" s="362"/>
      <c r="H953" s="362"/>
    </row>
    <row r="954" spans="2:8" s="361" customFormat="1">
      <c r="B954" s="428"/>
      <c r="C954" s="428"/>
      <c r="D954" s="362"/>
      <c r="E954" s="362"/>
      <c r="F954" s="362"/>
      <c r="G954" s="362"/>
      <c r="H954" s="362"/>
    </row>
    <row r="955" spans="2:8" s="361" customFormat="1">
      <c r="B955" s="428"/>
      <c r="C955" s="428"/>
      <c r="D955" s="362"/>
      <c r="E955" s="362"/>
      <c r="F955" s="362"/>
      <c r="G955" s="362"/>
      <c r="H955" s="362"/>
    </row>
    <row r="956" spans="2:8" s="361" customFormat="1">
      <c r="B956" s="428"/>
      <c r="C956" s="428"/>
      <c r="D956" s="362"/>
      <c r="E956" s="362"/>
      <c r="F956" s="362"/>
      <c r="G956" s="362"/>
      <c r="H956" s="362"/>
    </row>
    <row r="957" spans="2:8" s="361" customFormat="1">
      <c r="B957" s="428"/>
      <c r="C957" s="428"/>
      <c r="D957" s="362"/>
      <c r="E957" s="362"/>
      <c r="F957" s="362"/>
      <c r="G957" s="362"/>
      <c r="H957" s="362"/>
    </row>
    <row r="958" spans="2:8" s="361" customFormat="1">
      <c r="B958" s="428"/>
      <c r="C958" s="428"/>
      <c r="D958" s="362"/>
      <c r="E958" s="362"/>
      <c r="F958" s="362"/>
      <c r="G958" s="362"/>
      <c r="H958" s="362"/>
    </row>
    <row r="959" spans="2:8" s="361" customFormat="1">
      <c r="B959" s="428"/>
      <c r="C959" s="428"/>
      <c r="D959" s="362"/>
      <c r="E959" s="362"/>
      <c r="F959" s="362"/>
      <c r="G959" s="362"/>
      <c r="H959" s="362"/>
    </row>
    <row r="960" spans="2:8" s="361" customFormat="1">
      <c r="B960" s="428"/>
      <c r="C960" s="428"/>
      <c r="D960" s="362"/>
      <c r="E960" s="362"/>
      <c r="F960" s="362"/>
      <c r="G960" s="362"/>
      <c r="H960" s="362"/>
    </row>
    <row r="961" spans="2:8" s="361" customFormat="1">
      <c r="B961" s="428"/>
      <c r="C961" s="428"/>
      <c r="D961" s="362"/>
      <c r="E961" s="362"/>
      <c r="F961" s="362"/>
      <c r="G961" s="362"/>
      <c r="H961" s="362"/>
    </row>
    <row r="962" spans="2:8" s="361" customFormat="1">
      <c r="B962" s="428"/>
      <c r="C962" s="428"/>
      <c r="D962" s="362"/>
      <c r="E962" s="362"/>
      <c r="F962" s="362"/>
      <c r="G962" s="362"/>
      <c r="H962" s="362"/>
    </row>
    <row r="963" spans="2:8" s="361" customFormat="1">
      <c r="B963" s="428"/>
      <c r="C963" s="428"/>
      <c r="D963" s="362"/>
      <c r="E963" s="362"/>
      <c r="F963" s="362"/>
      <c r="G963" s="362"/>
      <c r="H963" s="362"/>
    </row>
    <row r="964" spans="2:8" s="361" customFormat="1">
      <c r="B964" s="428"/>
      <c r="C964" s="428"/>
      <c r="D964" s="362"/>
      <c r="E964" s="362"/>
      <c r="F964" s="362"/>
      <c r="G964" s="362"/>
      <c r="H964" s="362"/>
    </row>
    <row r="965" spans="2:8" s="361" customFormat="1">
      <c r="B965" s="428"/>
      <c r="C965" s="428"/>
      <c r="D965" s="362"/>
      <c r="E965" s="362"/>
      <c r="F965" s="362"/>
      <c r="G965" s="362"/>
      <c r="H965" s="362"/>
    </row>
    <row r="966" spans="2:8" s="361" customFormat="1">
      <c r="B966" s="428"/>
      <c r="C966" s="428"/>
      <c r="D966" s="362"/>
      <c r="E966" s="362"/>
      <c r="F966" s="362"/>
      <c r="G966" s="362"/>
      <c r="H966" s="362"/>
    </row>
    <row r="967" spans="2:8" s="361" customFormat="1">
      <c r="B967" s="428"/>
      <c r="C967" s="428"/>
      <c r="D967" s="362"/>
      <c r="E967" s="362"/>
      <c r="F967" s="362"/>
      <c r="G967" s="362"/>
      <c r="H967" s="362"/>
    </row>
    <row r="968" spans="2:8" s="361" customFormat="1">
      <c r="B968" s="428"/>
      <c r="C968" s="428"/>
      <c r="D968" s="362"/>
      <c r="E968" s="362"/>
      <c r="F968" s="362"/>
      <c r="G968" s="362"/>
      <c r="H968" s="362"/>
    </row>
    <row r="969" spans="2:8" s="361" customFormat="1">
      <c r="B969" s="428"/>
      <c r="C969" s="428"/>
      <c r="D969" s="362"/>
      <c r="E969" s="362"/>
      <c r="F969" s="362"/>
      <c r="G969" s="362"/>
      <c r="H969" s="362"/>
    </row>
    <row r="970" spans="2:8" s="361" customFormat="1">
      <c r="B970" s="428"/>
      <c r="C970" s="428"/>
      <c r="D970" s="362"/>
      <c r="E970" s="362"/>
      <c r="F970" s="362"/>
      <c r="G970" s="362"/>
      <c r="H970" s="362"/>
    </row>
    <row r="971" spans="2:8" s="361" customFormat="1">
      <c r="B971" s="428"/>
      <c r="C971" s="428"/>
      <c r="D971" s="362"/>
      <c r="E971" s="362"/>
      <c r="F971" s="362"/>
      <c r="G971" s="362"/>
      <c r="H971" s="362"/>
    </row>
    <row r="972" spans="2:8" s="361" customFormat="1">
      <c r="B972" s="428"/>
      <c r="C972" s="428"/>
      <c r="D972" s="362"/>
      <c r="E972" s="362"/>
      <c r="F972" s="362"/>
      <c r="G972" s="362"/>
      <c r="H972" s="362"/>
    </row>
    <row r="973" spans="2:8" s="361" customFormat="1">
      <c r="B973" s="428"/>
      <c r="C973" s="428"/>
      <c r="D973" s="362"/>
      <c r="E973" s="362"/>
      <c r="F973" s="362"/>
      <c r="G973" s="362"/>
      <c r="H973" s="362"/>
    </row>
    <row r="974" spans="2:8" s="361" customFormat="1">
      <c r="B974" s="428"/>
      <c r="C974" s="428"/>
      <c r="D974" s="362"/>
      <c r="E974" s="362"/>
      <c r="F974" s="362"/>
      <c r="G974" s="362"/>
      <c r="H974" s="362"/>
    </row>
    <row r="975" spans="2:8" s="361" customFormat="1">
      <c r="B975" s="428"/>
      <c r="C975" s="428"/>
      <c r="D975" s="362"/>
      <c r="E975" s="362"/>
      <c r="F975" s="362"/>
      <c r="G975" s="362"/>
      <c r="H975" s="362"/>
    </row>
    <row r="976" spans="2:8" s="361" customFormat="1">
      <c r="B976" s="428"/>
      <c r="C976" s="428"/>
      <c r="D976" s="362"/>
      <c r="E976" s="362"/>
      <c r="F976" s="362"/>
      <c r="G976" s="362"/>
      <c r="H976" s="362"/>
    </row>
    <row r="977" spans="2:8" s="361" customFormat="1">
      <c r="B977" s="428"/>
      <c r="C977" s="428"/>
      <c r="D977" s="362"/>
      <c r="E977" s="362"/>
      <c r="F977" s="362"/>
      <c r="G977" s="362"/>
      <c r="H977" s="362"/>
    </row>
    <row r="978" spans="2:8" s="361" customFormat="1">
      <c r="B978" s="428"/>
      <c r="C978" s="428"/>
      <c r="D978" s="362"/>
      <c r="E978" s="362"/>
      <c r="F978" s="362"/>
      <c r="G978" s="362"/>
      <c r="H978" s="362"/>
    </row>
    <row r="979" spans="2:8" s="361" customFormat="1">
      <c r="B979" s="428"/>
      <c r="C979" s="428"/>
      <c r="D979" s="362"/>
      <c r="E979" s="362"/>
      <c r="F979" s="362"/>
      <c r="G979" s="362"/>
      <c r="H979" s="362"/>
    </row>
    <row r="980" spans="2:8" s="361" customFormat="1">
      <c r="B980" s="428"/>
      <c r="C980" s="428"/>
      <c r="D980" s="362"/>
      <c r="E980" s="362"/>
      <c r="F980" s="362"/>
      <c r="G980" s="362"/>
      <c r="H980" s="362"/>
    </row>
    <row r="981" spans="2:8" s="361" customFormat="1">
      <c r="B981" s="428"/>
      <c r="C981" s="428"/>
      <c r="D981" s="362"/>
      <c r="E981" s="362"/>
      <c r="F981" s="362"/>
      <c r="G981" s="362"/>
      <c r="H981" s="362"/>
    </row>
    <row r="982" spans="2:8" s="361" customFormat="1">
      <c r="B982" s="428"/>
      <c r="C982" s="428"/>
      <c r="D982" s="362"/>
      <c r="E982" s="362"/>
      <c r="F982" s="362"/>
      <c r="G982" s="362"/>
      <c r="H982" s="362"/>
    </row>
    <row r="983" spans="2:8" s="361" customFormat="1">
      <c r="B983" s="428"/>
      <c r="C983" s="428"/>
      <c r="D983" s="362"/>
      <c r="E983" s="362"/>
      <c r="F983" s="362"/>
      <c r="G983" s="362"/>
      <c r="H983" s="362"/>
    </row>
    <row r="984" spans="2:8" s="361" customFormat="1">
      <c r="B984" s="428"/>
      <c r="C984" s="428"/>
      <c r="D984" s="362"/>
      <c r="E984" s="362"/>
      <c r="F984" s="362"/>
      <c r="G984" s="362"/>
      <c r="H984" s="362"/>
    </row>
    <row r="985" spans="2:8" s="361" customFormat="1">
      <c r="B985" s="428"/>
      <c r="C985" s="428"/>
      <c r="D985" s="362"/>
      <c r="E985" s="362"/>
      <c r="F985" s="362"/>
      <c r="G985" s="362"/>
      <c r="H985" s="362"/>
    </row>
    <row r="986" spans="2:8" s="361" customFormat="1">
      <c r="B986" s="428"/>
      <c r="C986" s="428"/>
      <c r="D986" s="362"/>
      <c r="E986" s="362"/>
      <c r="F986" s="362"/>
      <c r="G986" s="362"/>
      <c r="H986" s="362"/>
    </row>
    <row r="987" spans="2:8" s="361" customFormat="1">
      <c r="B987" s="428"/>
      <c r="C987" s="428"/>
      <c r="D987" s="362"/>
      <c r="E987" s="362"/>
      <c r="F987" s="362"/>
      <c r="G987" s="362"/>
      <c r="H987" s="362"/>
    </row>
    <row r="988" spans="2:8" s="361" customFormat="1">
      <c r="B988" s="428"/>
      <c r="C988" s="428"/>
      <c r="D988" s="362"/>
      <c r="E988" s="362"/>
      <c r="F988" s="362"/>
      <c r="G988" s="362"/>
      <c r="H988" s="362"/>
    </row>
    <row r="989" spans="2:8" s="361" customFormat="1">
      <c r="B989" s="428"/>
      <c r="C989" s="428"/>
      <c r="D989" s="362"/>
      <c r="E989" s="362"/>
      <c r="F989" s="362"/>
      <c r="G989" s="362"/>
      <c r="H989" s="362"/>
    </row>
    <row r="990" spans="2:8" s="361" customFormat="1">
      <c r="B990" s="428"/>
      <c r="C990" s="428"/>
      <c r="D990" s="362"/>
      <c r="E990" s="362"/>
      <c r="F990" s="362"/>
      <c r="G990" s="362"/>
      <c r="H990" s="362"/>
    </row>
    <row r="991" spans="2:8" s="361" customFormat="1">
      <c r="B991" s="428"/>
      <c r="C991" s="428"/>
      <c r="D991" s="362"/>
      <c r="E991" s="362"/>
      <c r="F991" s="362"/>
      <c r="G991" s="362"/>
      <c r="H991" s="362"/>
    </row>
    <row r="992" spans="2:8" s="361" customFormat="1">
      <c r="B992" s="428"/>
      <c r="C992" s="428"/>
      <c r="D992" s="362"/>
      <c r="E992" s="362"/>
      <c r="F992" s="362"/>
      <c r="G992" s="362"/>
      <c r="H992" s="362"/>
    </row>
    <row r="993" spans="2:8" s="361" customFormat="1">
      <c r="B993" s="428"/>
      <c r="C993" s="428"/>
      <c r="D993" s="362"/>
      <c r="E993" s="362"/>
      <c r="F993" s="362"/>
      <c r="G993" s="362"/>
      <c r="H993" s="362"/>
    </row>
    <row r="994" spans="2:8" s="361" customFormat="1">
      <c r="B994" s="428"/>
      <c r="C994" s="428"/>
      <c r="D994" s="362"/>
      <c r="E994" s="362"/>
      <c r="F994" s="362"/>
      <c r="G994" s="362"/>
      <c r="H994" s="362"/>
    </row>
    <row r="995" spans="2:8" s="361" customFormat="1">
      <c r="B995" s="428"/>
      <c r="C995" s="428"/>
      <c r="D995" s="362"/>
      <c r="E995" s="362"/>
      <c r="F995" s="362"/>
      <c r="G995" s="362"/>
      <c r="H995" s="362"/>
    </row>
    <row r="996" spans="2:8" s="361" customFormat="1">
      <c r="B996" s="428"/>
      <c r="C996" s="428"/>
      <c r="D996" s="362"/>
      <c r="E996" s="362"/>
      <c r="F996" s="362"/>
      <c r="G996" s="362"/>
      <c r="H996" s="362"/>
    </row>
    <row r="997" spans="2:8" s="361" customFormat="1">
      <c r="B997" s="428"/>
      <c r="C997" s="428"/>
      <c r="D997" s="362"/>
      <c r="E997" s="362"/>
      <c r="F997" s="362"/>
      <c r="G997" s="362"/>
      <c r="H997" s="362"/>
    </row>
    <row r="998" spans="2:8" s="361" customFormat="1">
      <c r="B998" s="428"/>
      <c r="C998" s="428"/>
      <c r="D998" s="362"/>
      <c r="E998" s="362"/>
      <c r="F998" s="362"/>
      <c r="G998" s="362"/>
      <c r="H998" s="362"/>
    </row>
    <row r="999" spans="2:8" s="361" customFormat="1">
      <c r="B999" s="428"/>
      <c r="C999" s="428"/>
      <c r="D999" s="362"/>
      <c r="E999" s="362"/>
      <c r="F999" s="362"/>
      <c r="G999" s="362"/>
      <c r="H999" s="362"/>
    </row>
    <row r="1000" spans="2:8" s="361" customFormat="1">
      <c r="B1000" s="428"/>
      <c r="C1000" s="428"/>
      <c r="D1000" s="362"/>
      <c r="E1000" s="362"/>
      <c r="F1000" s="362"/>
      <c r="G1000" s="362"/>
      <c r="H1000" s="362"/>
    </row>
    <row r="1001" spans="2:8" s="361" customFormat="1">
      <c r="B1001" s="428"/>
      <c r="C1001" s="428"/>
      <c r="D1001" s="362"/>
      <c r="E1001" s="362"/>
      <c r="F1001" s="362"/>
      <c r="G1001" s="362"/>
      <c r="H1001" s="362"/>
    </row>
    <row r="1002" spans="2:8" s="361" customFormat="1">
      <c r="B1002" s="428"/>
      <c r="C1002" s="428"/>
      <c r="D1002" s="362"/>
      <c r="E1002" s="362"/>
      <c r="F1002" s="362"/>
      <c r="G1002" s="362"/>
      <c r="H1002" s="362"/>
    </row>
    <row r="1003" spans="2:8" s="361" customFormat="1">
      <c r="B1003" s="428"/>
      <c r="C1003" s="428"/>
      <c r="D1003" s="362"/>
      <c r="E1003" s="362"/>
      <c r="F1003" s="362"/>
      <c r="G1003" s="362"/>
      <c r="H1003" s="362"/>
    </row>
    <row r="1004" spans="2:8" s="361" customFormat="1">
      <c r="B1004" s="428"/>
      <c r="C1004" s="428"/>
      <c r="D1004" s="362"/>
      <c r="E1004" s="362"/>
      <c r="F1004" s="362"/>
      <c r="G1004" s="362"/>
      <c r="H1004" s="362"/>
    </row>
    <row r="1005" spans="2:8" s="361" customFormat="1">
      <c r="B1005" s="428"/>
      <c r="C1005" s="428"/>
      <c r="D1005" s="362"/>
      <c r="E1005" s="362"/>
      <c r="F1005" s="362"/>
      <c r="G1005" s="362"/>
      <c r="H1005" s="362"/>
    </row>
    <row r="1006" spans="2:8" s="361" customFormat="1">
      <c r="B1006" s="428"/>
      <c r="C1006" s="428"/>
      <c r="D1006" s="362"/>
      <c r="E1006" s="362"/>
      <c r="F1006" s="362"/>
      <c r="G1006" s="362"/>
      <c r="H1006" s="362"/>
    </row>
    <row r="1007" spans="2:8" s="361" customFormat="1">
      <c r="B1007" s="428"/>
      <c r="C1007" s="428"/>
      <c r="D1007" s="362"/>
      <c r="E1007" s="362"/>
      <c r="F1007" s="362"/>
      <c r="G1007" s="362"/>
      <c r="H1007" s="362"/>
    </row>
    <row r="1008" spans="2:8" s="361" customFormat="1">
      <c r="B1008" s="428"/>
      <c r="C1008" s="428"/>
      <c r="D1008" s="362"/>
      <c r="E1008" s="362"/>
      <c r="F1008" s="362"/>
      <c r="G1008" s="362"/>
      <c r="H1008" s="362"/>
    </row>
    <row r="1009" spans="2:8" s="361" customFormat="1">
      <c r="B1009" s="428"/>
      <c r="C1009" s="428"/>
      <c r="D1009" s="362"/>
      <c r="E1009" s="362"/>
      <c r="F1009" s="362"/>
      <c r="G1009" s="362"/>
      <c r="H1009" s="362"/>
    </row>
    <row r="1010" spans="2:8" s="361" customFormat="1">
      <c r="B1010" s="428"/>
      <c r="C1010" s="428"/>
      <c r="D1010" s="362"/>
      <c r="E1010" s="362"/>
      <c r="F1010" s="362"/>
      <c r="G1010" s="362"/>
      <c r="H1010" s="362"/>
    </row>
    <row r="1011" spans="2:8" s="361" customFormat="1">
      <c r="B1011" s="428"/>
      <c r="C1011" s="428"/>
      <c r="D1011" s="362"/>
      <c r="E1011" s="362"/>
      <c r="F1011" s="362"/>
      <c r="G1011" s="362"/>
      <c r="H1011" s="362"/>
    </row>
    <row r="1012" spans="2:8" s="361" customFormat="1">
      <c r="B1012" s="428"/>
      <c r="C1012" s="428"/>
      <c r="D1012" s="362"/>
      <c r="E1012" s="362"/>
      <c r="F1012" s="362"/>
      <c r="G1012" s="362"/>
      <c r="H1012" s="362"/>
    </row>
    <row r="1013" spans="2:8" s="361" customFormat="1">
      <c r="B1013" s="428"/>
      <c r="C1013" s="428"/>
      <c r="D1013" s="362"/>
      <c r="E1013" s="362"/>
      <c r="F1013" s="362"/>
      <c r="G1013" s="362"/>
      <c r="H1013" s="362"/>
    </row>
    <row r="1014" spans="2:8" s="361" customFormat="1">
      <c r="B1014" s="428"/>
      <c r="C1014" s="428"/>
      <c r="D1014" s="362"/>
      <c r="E1014" s="362"/>
      <c r="F1014" s="362"/>
      <c r="G1014" s="362"/>
      <c r="H1014" s="362"/>
    </row>
    <row r="1015" spans="2:8" s="361" customFormat="1">
      <c r="B1015" s="428"/>
      <c r="C1015" s="428"/>
      <c r="D1015" s="362"/>
      <c r="E1015" s="362"/>
      <c r="F1015" s="362"/>
      <c r="G1015" s="362"/>
      <c r="H1015" s="362"/>
    </row>
    <row r="1016" spans="2:8" s="361" customFormat="1">
      <c r="B1016" s="428"/>
      <c r="C1016" s="428"/>
      <c r="D1016" s="362"/>
      <c r="E1016" s="362"/>
      <c r="F1016" s="362"/>
      <c r="G1016" s="362"/>
      <c r="H1016" s="362"/>
    </row>
    <row r="1017" spans="2:8" s="361" customFormat="1">
      <c r="B1017" s="428"/>
      <c r="C1017" s="428"/>
      <c r="D1017" s="362"/>
      <c r="E1017" s="362"/>
      <c r="F1017" s="362"/>
      <c r="G1017" s="362"/>
      <c r="H1017" s="362"/>
    </row>
    <row r="1018" spans="2:8" s="361" customFormat="1">
      <c r="B1018" s="428"/>
      <c r="C1018" s="428"/>
      <c r="D1018" s="362"/>
      <c r="E1018" s="362"/>
      <c r="F1018" s="362"/>
      <c r="G1018" s="362"/>
      <c r="H1018" s="362"/>
    </row>
    <row r="1019" spans="2:8" s="361" customFormat="1">
      <c r="B1019" s="428"/>
      <c r="C1019" s="428"/>
      <c r="D1019" s="362"/>
      <c r="E1019" s="362"/>
      <c r="F1019" s="362"/>
      <c r="G1019" s="362"/>
      <c r="H1019" s="362"/>
    </row>
    <row r="1020" spans="2:8" s="361" customFormat="1">
      <c r="B1020" s="428"/>
      <c r="C1020" s="428"/>
      <c r="D1020" s="362"/>
      <c r="E1020" s="362"/>
      <c r="F1020" s="362"/>
      <c r="G1020" s="362"/>
      <c r="H1020" s="362"/>
    </row>
    <row r="1021" spans="2:8" s="361" customFormat="1">
      <c r="B1021" s="428"/>
      <c r="C1021" s="428"/>
      <c r="D1021" s="362"/>
      <c r="E1021" s="362"/>
      <c r="F1021" s="362"/>
      <c r="G1021" s="362"/>
      <c r="H1021" s="362"/>
    </row>
    <row r="1022" spans="2:8" s="361" customFormat="1">
      <c r="B1022" s="428"/>
      <c r="C1022" s="428"/>
      <c r="D1022" s="362"/>
      <c r="E1022" s="362"/>
      <c r="F1022" s="362"/>
      <c r="G1022" s="362"/>
      <c r="H1022" s="362"/>
    </row>
    <row r="1023" spans="2:8" s="361" customFormat="1">
      <c r="B1023" s="428"/>
      <c r="C1023" s="428"/>
      <c r="D1023" s="362"/>
      <c r="E1023" s="362"/>
      <c r="F1023" s="362"/>
      <c r="G1023" s="362"/>
      <c r="H1023" s="362"/>
    </row>
    <row r="1024" spans="2:8" s="361" customFormat="1">
      <c r="B1024" s="428"/>
      <c r="C1024" s="428"/>
      <c r="D1024" s="362"/>
      <c r="E1024" s="362"/>
      <c r="F1024" s="362"/>
      <c r="G1024" s="362"/>
      <c r="H1024" s="362"/>
    </row>
    <row r="1025" spans="2:8" s="361" customFormat="1">
      <c r="B1025" s="428"/>
      <c r="C1025" s="428"/>
      <c r="D1025" s="362"/>
      <c r="E1025" s="362"/>
      <c r="F1025" s="362"/>
      <c r="G1025" s="362"/>
      <c r="H1025" s="362"/>
    </row>
    <row r="1026" spans="2:8" s="361" customFormat="1">
      <c r="B1026" s="428"/>
      <c r="C1026" s="428"/>
      <c r="D1026" s="362"/>
      <c r="E1026" s="362"/>
      <c r="F1026" s="362"/>
      <c r="G1026" s="362"/>
      <c r="H1026" s="362"/>
    </row>
    <row r="1027" spans="2:8" s="361" customFormat="1">
      <c r="B1027" s="428"/>
      <c r="C1027" s="428"/>
      <c r="D1027" s="362"/>
      <c r="E1027" s="362"/>
      <c r="F1027" s="362"/>
      <c r="G1027" s="362"/>
      <c r="H1027" s="362"/>
    </row>
    <row r="1028" spans="2:8" s="361" customFormat="1">
      <c r="B1028" s="428"/>
      <c r="C1028" s="428"/>
      <c r="D1028" s="362"/>
      <c r="E1028" s="362"/>
      <c r="F1028" s="362"/>
      <c r="G1028" s="362"/>
      <c r="H1028" s="362"/>
    </row>
    <row r="1029" spans="2:8" s="361" customFormat="1">
      <c r="B1029" s="428"/>
      <c r="C1029" s="428"/>
      <c r="D1029" s="362"/>
      <c r="E1029" s="362"/>
      <c r="F1029" s="362"/>
      <c r="G1029" s="362"/>
      <c r="H1029" s="362"/>
    </row>
    <row r="1030" spans="2:8" s="361" customFormat="1">
      <c r="B1030" s="428"/>
      <c r="C1030" s="428"/>
      <c r="D1030" s="362"/>
      <c r="E1030" s="362"/>
      <c r="F1030" s="362"/>
      <c r="G1030" s="362"/>
      <c r="H1030" s="362"/>
    </row>
    <row r="1031" spans="2:8" s="361" customFormat="1">
      <c r="B1031" s="428"/>
      <c r="C1031" s="428"/>
      <c r="D1031" s="362"/>
      <c r="E1031" s="362"/>
      <c r="F1031" s="362"/>
      <c r="G1031" s="362"/>
      <c r="H1031" s="362"/>
    </row>
    <row r="1032" spans="2:8" s="361" customFormat="1">
      <c r="B1032" s="428"/>
      <c r="C1032" s="428"/>
      <c r="D1032" s="362"/>
      <c r="E1032" s="362"/>
      <c r="F1032" s="362"/>
      <c r="G1032" s="362"/>
      <c r="H1032" s="362"/>
    </row>
    <row r="1033" spans="2:8" s="361" customFormat="1">
      <c r="B1033" s="428"/>
      <c r="C1033" s="428"/>
      <c r="D1033" s="362"/>
      <c r="E1033" s="362"/>
      <c r="F1033" s="362"/>
      <c r="G1033" s="362"/>
      <c r="H1033" s="362"/>
    </row>
    <row r="1034" spans="2:8" s="361" customFormat="1">
      <c r="B1034" s="428"/>
      <c r="C1034" s="428"/>
      <c r="D1034" s="362"/>
      <c r="E1034" s="362"/>
      <c r="F1034" s="362"/>
      <c r="G1034" s="362"/>
      <c r="H1034" s="362"/>
    </row>
    <row r="1035" spans="2:8" s="361" customFormat="1">
      <c r="B1035" s="428"/>
      <c r="C1035" s="428"/>
      <c r="D1035" s="362"/>
      <c r="E1035" s="362"/>
      <c r="F1035" s="362"/>
      <c r="G1035" s="362"/>
      <c r="H1035" s="362"/>
    </row>
    <row r="1036" spans="2:8" s="361" customFormat="1">
      <c r="B1036" s="428"/>
      <c r="C1036" s="428"/>
      <c r="D1036" s="362"/>
      <c r="E1036" s="362"/>
      <c r="F1036" s="362"/>
      <c r="G1036" s="362"/>
      <c r="H1036" s="362"/>
    </row>
    <row r="1037" spans="2:8" s="361" customFormat="1">
      <c r="B1037" s="428"/>
      <c r="C1037" s="428"/>
      <c r="D1037" s="362"/>
      <c r="E1037" s="362"/>
      <c r="F1037" s="362"/>
      <c r="G1037" s="362"/>
      <c r="H1037" s="362"/>
    </row>
    <row r="1038" spans="2:8" s="361" customFormat="1">
      <c r="B1038" s="428"/>
      <c r="C1038" s="428"/>
      <c r="D1038" s="362"/>
      <c r="E1038" s="362"/>
      <c r="F1038" s="362"/>
      <c r="G1038" s="362"/>
      <c r="H1038" s="362"/>
    </row>
    <row r="1039" spans="2:8" s="361" customFormat="1">
      <c r="B1039" s="428"/>
      <c r="C1039" s="428"/>
      <c r="D1039" s="362"/>
      <c r="E1039" s="362"/>
      <c r="F1039" s="362"/>
      <c r="G1039" s="362"/>
      <c r="H1039" s="362"/>
    </row>
    <row r="1040" spans="2:8" s="361" customFormat="1">
      <c r="B1040" s="428"/>
      <c r="C1040" s="428"/>
      <c r="D1040" s="362"/>
      <c r="E1040" s="362"/>
      <c r="F1040" s="362"/>
      <c r="G1040" s="362"/>
      <c r="H1040" s="362"/>
    </row>
    <row r="1041" spans="2:8" s="361" customFormat="1">
      <c r="B1041" s="428"/>
      <c r="C1041" s="428"/>
      <c r="D1041" s="362"/>
      <c r="E1041" s="362"/>
      <c r="F1041" s="362"/>
      <c r="G1041" s="362"/>
      <c r="H1041" s="362"/>
    </row>
    <row r="1042" spans="2:8" s="361" customFormat="1">
      <c r="B1042" s="428"/>
      <c r="C1042" s="428"/>
      <c r="D1042" s="362"/>
      <c r="E1042" s="362"/>
      <c r="F1042" s="362"/>
      <c r="G1042" s="362"/>
      <c r="H1042" s="362"/>
    </row>
    <row r="1043" spans="2:8" s="361" customFormat="1">
      <c r="B1043" s="428"/>
      <c r="C1043" s="428"/>
      <c r="D1043" s="362"/>
      <c r="E1043" s="362"/>
      <c r="F1043" s="362"/>
      <c r="G1043" s="362"/>
      <c r="H1043" s="362"/>
    </row>
    <row r="1044" spans="2:8" s="361" customFormat="1">
      <c r="B1044" s="428"/>
      <c r="C1044" s="428"/>
      <c r="D1044" s="362"/>
      <c r="E1044" s="362"/>
      <c r="F1044" s="362"/>
      <c r="G1044" s="362"/>
      <c r="H1044" s="362"/>
    </row>
    <row r="1045" spans="2:8" s="361" customFormat="1">
      <c r="B1045" s="428"/>
      <c r="C1045" s="428"/>
      <c r="D1045" s="362"/>
      <c r="E1045" s="362"/>
      <c r="F1045" s="362"/>
      <c r="G1045" s="362"/>
      <c r="H1045" s="362"/>
    </row>
    <row r="1046" spans="2:8" s="361" customFormat="1">
      <c r="B1046" s="428"/>
      <c r="C1046" s="428"/>
      <c r="D1046" s="362"/>
      <c r="E1046" s="362"/>
      <c r="F1046" s="362"/>
      <c r="G1046" s="362"/>
      <c r="H1046" s="362"/>
    </row>
    <row r="1047" spans="2:8" s="361" customFormat="1">
      <c r="B1047" s="428"/>
      <c r="C1047" s="428"/>
      <c r="D1047" s="362"/>
      <c r="E1047" s="362"/>
      <c r="F1047" s="362"/>
      <c r="G1047" s="362"/>
      <c r="H1047" s="362"/>
    </row>
    <row r="1048" spans="2:8" s="361" customFormat="1">
      <c r="B1048" s="428"/>
      <c r="C1048" s="428"/>
      <c r="D1048" s="362"/>
      <c r="E1048" s="362"/>
      <c r="F1048" s="362"/>
      <c r="G1048" s="362"/>
      <c r="H1048" s="362"/>
    </row>
    <row r="1049" spans="2:8" s="361" customFormat="1">
      <c r="B1049" s="428"/>
      <c r="C1049" s="428"/>
      <c r="D1049" s="362"/>
      <c r="E1049" s="362"/>
      <c r="F1049" s="362"/>
      <c r="G1049" s="362"/>
      <c r="H1049" s="362"/>
    </row>
    <row r="1050" spans="2:8" s="361" customFormat="1">
      <c r="B1050" s="428"/>
      <c r="C1050" s="428"/>
      <c r="D1050" s="362"/>
      <c r="E1050" s="362"/>
      <c r="F1050" s="362"/>
      <c r="G1050" s="362"/>
      <c r="H1050" s="362"/>
    </row>
    <row r="1051" spans="2:8" s="361" customFormat="1">
      <c r="B1051" s="428"/>
      <c r="C1051" s="428"/>
      <c r="D1051" s="362"/>
      <c r="E1051" s="362"/>
      <c r="F1051" s="362"/>
      <c r="G1051" s="362"/>
      <c r="H1051" s="362"/>
    </row>
    <row r="1052" spans="2:8" s="361" customFormat="1">
      <c r="B1052" s="428"/>
      <c r="C1052" s="428"/>
      <c r="D1052" s="362"/>
      <c r="E1052" s="362"/>
      <c r="F1052" s="362"/>
      <c r="G1052" s="362"/>
      <c r="H1052" s="362"/>
    </row>
    <row r="1053" spans="2:8" s="361" customFormat="1">
      <c r="B1053" s="428"/>
      <c r="C1053" s="428"/>
      <c r="D1053" s="362"/>
      <c r="E1053" s="362"/>
      <c r="F1053" s="362"/>
      <c r="G1053" s="362"/>
      <c r="H1053" s="362"/>
    </row>
    <row r="1054" spans="2:8" s="361" customFormat="1">
      <c r="B1054" s="428"/>
      <c r="C1054" s="428"/>
      <c r="D1054" s="362"/>
      <c r="E1054" s="362"/>
      <c r="F1054" s="362"/>
      <c r="G1054" s="362"/>
      <c r="H1054" s="362"/>
    </row>
    <row r="1055" spans="2:8" s="361" customFormat="1">
      <c r="B1055" s="428"/>
      <c r="C1055" s="428"/>
      <c r="D1055" s="362"/>
      <c r="E1055" s="362"/>
      <c r="F1055" s="362"/>
      <c r="G1055" s="362"/>
      <c r="H1055" s="362"/>
    </row>
    <row r="1056" spans="2:8" s="361" customFormat="1">
      <c r="B1056" s="428"/>
      <c r="C1056" s="428"/>
      <c r="D1056" s="362"/>
      <c r="E1056" s="362"/>
      <c r="F1056" s="362"/>
      <c r="G1056" s="362"/>
      <c r="H1056" s="362"/>
    </row>
    <row r="1057" spans="2:8" s="361" customFormat="1">
      <c r="B1057" s="428"/>
      <c r="C1057" s="428"/>
      <c r="D1057" s="362"/>
      <c r="E1057" s="362"/>
      <c r="F1057" s="362"/>
      <c r="G1057" s="362"/>
      <c r="H1057" s="362"/>
    </row>
    <row r="1058" spans="2:8" s="361" customFormat="1">
      <c r="B1058" s="428"/>
      <c r="C1058" s="428"/>
      <c r="D1058" s="362"/>
      <c r="E1058" s="362"/>
      <c r="F1058" s="362"/>
      <c r="G1058" s="362"/>
      <c r="H1058" s="362"/>
    </row>
    <row r="1059" spans="2:8" s="361" customFormat="1">
      <c r="B1059" s="428"/>
      <c r="C1059" s="428"/>
      <c r="D1059" s="362"/>
      <c r="E1059" s="362"/>
      <c r="F1059" s="362"/>
      <c r="G1059" s="362"/>
      <c r="H1059" s="362"/>
    </row>
    <row r="1060" spans="2:8" s="361" customFormat="1">
      <c r="B1060" s="428"/>
      <c r="C1060" s="428"/>
      <c r="D1060" s="362"/>
      <c r="E1060" s="362"/>
      <c r="F1060" s="362"/>
      <c r="G1060" s="362"/>
      <c r="H1060" s="362"/>
    </row>
    <row r="1061" spans="2:8" s="361" customFormat="1">
      <c r="B1061" s="428"/>
      <c r="C1061" s="428"/>
      <c r="D1061" s="362"/>
      <c r="E1061" s="362"/>
      <c r="F1061" s="362"/>
      <c r="G1061" s="362"/>
      <c r="H1061" s="362"/>
    </row>
    <row r="1062" spans="2:8" s="361" customFormat="1">
      <c r="B1062" s="428"/>
      <c r="C1062" s="428"/>
      <c r="D1062" s="362"/>
      <c r="E1062" s="362"/>
      <c r="F1062" s="362"/>
      <c r="G1062" s="362"/>
      <c r="H1062" s="362"/>
    </row>
    <row r="1063" spans="2:8" s="361" customFormat="1">
      <c r="B1063" s="428"/>
      <c r="C1063" s="428"/>
      <c r="D1063" s="362"/>
      <c r="E1063" s="362"/>
      <c r="F1063" s="362"/>
      <c r="G1063" s="362"/>
      <c r="H1063" s="362"/>
    </row>
    <row r="1064" spans="2:8" s="361" customFormat="1">
      <c r="B1064" s="428"/>
      <c r="C1064" s="428"/>
      <c r="D1064" s="362"/>
      <c r="E1064" s="362"/>
      <c r="F1064" s="362"/>
      <c r="G1064" s="362"/>
      <c r="H1064" s="362"/>
    </row>
    <row r="1065" spans="2:8" s="361" customFormat="1">
      <c r="B1065" s="428"/>
      <c r="C1065" s="428"/>
      <c r="D1065" s="362"/>
      <c r="E1065" s="362"/>
      <c r="F1065" s="362"/>
      <c r="G1065" s="362"/>
      <c r="H1065" s="362"/>
    </row>
    <row r="1066" spans="2:8" s="361" customFormat="1">
      <c r="B1066" s="428"/>
      <c r="C1066" s="428"/>
      <c r="D1066" s="362"/>
      <c r="E1066" s="362"/>
      <c r="F1066" s="362"/>
      <c r="G1066" s="362"/>
      <c r="H1066" s="362"/>
    </row>
    <row r="1067" spans="2:8" s="361" customFormat="1">
      <c r="B1067" s="428"/>
      <c r="C1067" s="428"/>
      <c r="D1067" s="362"/>
      <c r="E1067" s="362"/>
      <c r="F1067" s="362"/>
      <c r="G1067" s="362"/>
      <c r="H1067" s="362"/>
    </row>
    <row r="1068" spans="2:8" s="361" customFormat="1">
      <c r="B1068" s="428"/>
      <c r="C1068" s="428"/>
      <c r="D1068" s="362"/>
      <c r="E1068" s="362"/>
      <c r="F1068" s="362"/>
      <c r="G1068" s="362"/>
      <c r="H1068" s="362"/>
    </row>
    <row r="1069" spans="2:8" s="361" customFormat="1">
      <c r="B1069" s="428"/>
      <c r="C1069" s="428"/>
      <c r="D1069" s="362"/>
      <c r="E1069" s="362"/>
      <c r="F1069" s="362"/>
      <c r="G1069" s="362"/>
      <c r="H1069" s="362"/>
    </row>
    <row r="1070" spans="2:8" s="361" customFormat="1">
      <c r="B1070" s="428"/>
      <c r="C1070" s="428"/>
      <c r="D1070" s="362"/>
      <c r="E1070" s="362"/>
      <c r="F1070" s="362"/>
      <c r="G1070" s="362"/>
      <c r="H1070" s="362"/>
    </row>
    <row r="1071" spans="2:8" s="361" customFormat="1">
      <c r="B1071" s="428"/>
      <c r="C1071" s="428"/>
      <c r="D1071" s="362"/>
      <c r="E1071" s="362"/>
      <c r="F1071" s="362"/>
      <c r="G1071" s="362"/>
      <c r="H1071" s="362"/>
    </row>
    <row r="1072" spans="2:8" s="361" customFormat="1">
      <c r="B1072" s="428"/>
      <c r="C1072" s="428"/>
      <c r="D1072" s="362"/>
      <c r="E1072" s="362"/>
      <c r="F1072" s="362"/>
      <c r="G1072" s="362"/>
      <c r="H1072" s="362"/>
    </row>
    <row r="1073" spans="2:8" s="361" customFormat="1">
      <c r="B1073" s="428"/>
      <c r="C1073" s="428"/>
      <c r="D1073" s="362"/>
      <c r="E1073" s="362"/>
      <c r="F1073" s="362"/>
      <c r="G1073" s="362"/>
      <c r="H1073" s="362"/>
    </row>
    <row r="1074" spans="2:8" s="361" customFormat="1">
      <c r="B1074" s="428"/>
      <c r="C1074" s="428"/>
      <c r="D1074" s="362"/>
      <c r="E1074" s="362"/>
      <c r="F1074" s="362"/>
      <c r="G1074" s="362"/>
      <c r="H1074" s="362"/>
    </row>
    <row r="1075" spans="2:8" s="361" customFormat="1">
      <c r="B1075" s="428"/>
      <c r="C1075" s="428"/>
      <c r="D1075" s="362"/>
      <c r="E1075" s="362"/>
      <c r="F1075" s="362"/>
      <c r="G1075" s="362"/>
      <c r="H1075" s="362"/>
    </row>
    <row r="1076" spans="2:8" s="361" customFormat="1">
      <c r="B1076" s="428"/>
      <c r="C1076" s="428"/>
      <c r="D1076" s="362"/>
      <c r="E1076" s="362"/>
      <c r="F1076" s="362"/>
      <c r="G1076" s="362"/>
      <c r="H1076" s="362"/>
    </row>
    <row r="1077" spans="2:8" s="361" customFormat="1">
      <c r="B1077" s="428"/>
      <c r="C1077" s="428"/>
      <c r="D1077" s="362"/>
      <c r="E1077" s="362"/>
      <c r="F1077" s="362"/>
      <c r="G1077" s="362"/>
      <c r="H1077" s="362"/>
    </row>
    <row r="1078" spans="2:8" s="361" customFormat="1">
      <c r="B1078" s="428"/>
      <c r="C1078" s="428"/>
      <c r="D1078" s="362"/>
      <c r="E1078" s="362"/>
      <c r="F1078" s="362"/>
      <c r="G1078" s="362"/>
      <c r="H1078" s="362"/>
    </row>
    <row r="1079" spans="2:8" s="361" customFormat="1">
      <c r="B1079" s="428"/>
      <c r="C1079" s="428"/>
      <c r="D1079" s="362"/>
      <c r="E1079" s="362"/>
      <c r="F1079" s="362"/>
      <c r="G1079" s="362"/>
      <c r="H1079" s="362"/>
    </row>
    <row r="1080" spans="2:8" s="361" customFormat="1">
      <c r="B1080" s="428"/>
      <c r="C1080" s="428"/>
      <c r="D1080" s="362"/>
      <c r="E1080" s="362"/>
      <c r="F1080" s="362"/>
      <c r="G1080" s="362"/>
      <c r="H1080" s="362"/>
    </row>
    <row r="1081" spans="2:8" s="361" customFormat="1">
      <c r="B1081" s="428"/>
      <c r="C1081" s="428"/>
      <c r="D1081" s="362"/>
      <c r="E1081" s="362"/>
      <c r="F1081" s="362"/>
      <c r="G1081" s="362"/>
      <c r="H1081" s="362"/>
    </row>
    <row r="1082" spans="2:8" s="361" customFormat="1">
      <c r="B1082" s="428"/>
      <c r="C1082" s="428"/>
      <c r="D1082" s="362"/>
      <c r="E1082" s="362"/>
      <c r="F1082" s="362"/>
      <c r="G1082" s="362"/>
      <c r="H1082" s="362"/>
    </row>
    <row r="1083" spans="2:8" s="361" customFormat="1">
      <c r="B1083" s="428"/>
      <c r="C1083" s="428"/>
      <c r="D1083" s="362"/>
      <c r="E1083" s="362"/>
      <c r="F1083" s="362"/>
      <c r="G1083" s="362"/>
      <c r="H1083" s="362"/>
    </row>
    <row r="1084" spans="2:8" s="361" customFormat="1">
      <c r="B1084" s="428"/>
      <c r="C1084" s="428"/>
      <c r="D1084" s="362"/>
      <c r="E1084" s="362"/>
      <c r="F1084" s="362"/>
      <c r="G1084" s="362"/>
      <c r="H1084" s="362"/>
    </row>
    <row r="1085" spans="2:8" s="361" customFormat="1">
      <c r="B1085" s="428"/>
      <c r="C1085" s="428"/>
      <c r="D1085" s="362"/>
      <c r="E1085" s="362"/>
      <c r="F1085" s="362"/>
      <c r="G1085" s="362"/>
      <c r="H1085" s="362"/>
    </row>
    <row r="1086" spans="2:8" s="361" customFormat="1">
      <c r="B1086" s="428"/>
      <c r="C1086" s="428"/>
      <c r="D1086" s="362"/>
      <c r="E1086" s="362"/>
      <c r="F1086" s="362"/>
      <c r="G1086" s="362"/>
      <c r="H1086" s="362"/>
    </row>
    <row r="1087" spans="2:8" s="361" customFormat="1">
      <c r="B1087" s="428"/>
      <c r="C1087" s="428"/>
      <c r="D1087" s="362"/>
      <c r="E1087" s="362"/>
      <c r="F1087" s="362"/>
      <c r="G1087" s="362"/>
      <c r="H1087" s="362"/>
    </row>
    <row r="1088" spans="2:8" s="361" customFormat="1">
      <c r="B1088" s="428"/>
      <c r="C1088" s="428"/>
      <c r="D1088" s="362"/>
      <c r="E1088" s="362"/>
      <c r="F1088" s="362"/>
      <c r="G1088" s="362"/>
      <c r="H1088" s="362"/>
    </row>
    <row r="1089" spans="2:8" s="361" customFormat="1">
      <c r="B1089" s="428"/>
      <c r="C1089" s="428"/>
      <c r="D1089" s="362"/>
      <c r="E1089" s="362"/>
      <c r="F1089" s="362"/>
      <c r="G1089" s="362"/>
      <c r="H1089" s="362"/>
    </row>
    <row r="1090" spans="2:8" s="361" customFormat="1">
      <c r="B1090" s="428"/>
      <c r="C1090" s="428"/>
      <c r="D1090" s="362"/>
      <c r="E1090" s="362"/>
      <c r="F1090" s="362"/>
      <c r="G1090" s="362"/>
      <c r="H1090" s="362"/>
    </row>
    <row r="1091" spans="2:8" s="361" customFormat="1">
      <c r="B1091" s="428"/>
      <c r="C1091" s="428"/>
      <c r="D1091" s="362"/>
      <c r="E1091" s="362"/>
      <c r="F1091" s="362"/>
      <c r="G1091" s="362"/>
      <c r="H1091" s="362"/>
    </row>
    <row r="1092" spans="2:8" s="361" customFormat="1">
      <c r="B1092" s="428"/>
      <c r="C1092" s="428"/>
      <c r="D1092" s="362"/>
      <c r="E1092" s="362"/>
      <c r="F1092" s="362"/>
      <c r="G1092" s="362"/>
      <c r="H1092" s="362"/>
    </row>
    <row r="1093" spans="2:8" s="361" customFormat="1">
      <c r="B1093" s="428"/>
      <c r="C1093" s="428"/>
      <c r="D1093" s="362"/>
      <c r="E1093" s="362"/>
      <c r="F1093" s="362"/>
      <c r="G1093" s="362"/>
      <c r="H1093" s="362"/>
    </row>
    <row r="1094" spans="2:8" s="361" customFormat="1">
      <c r="B1094" s="428"/>
      <c r="C1094" s="428"/>
      <c r="D1094" s="362"/>
      <c r="E1094" s="362"/>
      <c r="F1094" s="362"/>
      <c r="G1094" s="362"/>
      <c r="H1094" s="362"/>
    </row>
    <row r="1095" spans="2:8" s="361" customFormat="1">
      <c r="B1095" s="428"/>
      <c r="C1095" s="428"/>
      <c r="D1095" s="362"/>
      <c r="E1095" s="362"/>
      <c r="F1095" s="362"/>
      <c r="G1095" s="362"/>
      <c r="H1095" s="362"/>
    </row>
    <row r="1096" spans="2:8" s="361" customFormat="1">
      <c r="B1096" s="428"/>
      <c r="C1096" s="428"/>
      <c r="D1096" s="362"/>
      <c r="E1096" s="362"/>
      <c r="F1096" s="362"/>
      <c r="G1096" s="362"/>
      <c r="H1096" s="362"/>
    </row>
    <row r="1097" spans="2:8" s="361" customFormat="1">
      <c r="B1097" s="428"/>
      <c r="C1097" s="428"/>
      <c r="D1097" s="362"/>
      <c r="E1097" s="362"/>
      <c r="F1097" s="362"/>
      <c r="G1097" s="362"/>
      <c r="H1097" s="362"/>
    </row>
    <row r="1098" spans="2:8" s="361" customFormat="1">
      <c r="B1098" s="428"/>
      <c r="C1098" s="428"/>
      <c r="D1098" s="362"/>
      <c r="E1098" s="362"/>
      <c r="F1098" s="362"/>
      <c r="G1098" s="362"/>
      <c r="H1098" s="362"/>
    </row>
    <row r="1099" spans="2:8" s="361" customFormat="1">
      <c r="B1099" s="428"/>
      <c r="C1099" s="428"/>
      <c r="D1099" s="362"/>
      <c r="E1099" s="362"/>
      <c r="F1099" s="362"/>
      <c r="G1099" s="362"/>
      <c r="H1099" s="362"/>
    </row>
    <row r="1100" spans="2:8" s="361" customFormat="1">
      <c r="B1100" s="428"/>
      <c r="C1100" s="428"/>
      <c r="D1100" s="362"/>
      <c r="E1100" s="362"/>
      <c r="F1100" s="362"/>
      <c r="G1100" s="362"/>
      <c r="H1100" s="362"/>
    </row>
    <row r="1101" spans="2:8" s="361" customFormat="1">
      <c r="B1101" s="428"/>
      <c r="C1101" s="428"/>
      <c r="D1101" s="362"/>
      <c r="E1101" s="362"/>
      <c r="F1101" s="362"/>
      <c r="G1101" s="362"/>
      <c r="H1101" s="362"/>
    </row>
    <row r="1102" spans="2:8" s="361" customFormat="1">
      <c r="B1102" s="428"/>
      <c r="C1102" s="428"/>
      <c r="D1102" s="362"/>
      <c r="E1102" s="362"/>
      <c r="F1102" s="362"/>
      <c r="G1102" s="362"/>
      <c r="H1102" s="362"/>
    </row>
    <row r="1103" spans="2:8" s="361" customFormat="1">
      <c r="B1103" s="428"/>
      <c r="C1103" s="428"/>
      <c r="D1103" s="362"/>
      <c r="E1103" s="362"/>
      <c r="F1103" s="362"/>
      <c r="G1103" s="362"/>
      <c r="H1103" s="362"/>
    </row>
    <row r="1104" spans="2:8" s="361" customFormat="1">
      <c r="B1104" s="428"/>
      <c r="C1104" s="428"/>
      <c r="D1104" s="362"/>
      <c r="E1104" s="362"/>
      <c r="F1104" s="362"/>
      <c r="G1104" s="362"/>
      <c r="H1104" s="362"/>
    </row>
    <row r="1105" spans="2:8" s="361" customFormat="1">
      <c r="B1105" s="428"/>
      <c r="C1105" s="428"/>
      <c r="D1105" s="362"/>
      <c r="E1105" s="362"/>
      <c r="F1105" s="362"/>
      <c r="G1105" s="362"/>
      <c r="H1105" s="362"/>
    </row>
    <row r="1106" spans="2:8" s="361" customFormat="1">
      <c r="B1106" s="428"/>
      <c r="C1106" s="428"/>
      <c r="D1106" s="362"/>
      <c r="E1106" s="362"/>
      <c r="F1106" s="362"/>
      <c r="G1106" s="362"/>
      <c r="H1106" s="362"/>
    </row>
    <row r="1107" spans="2:8" s="361" customFormat="1">
      <c r="B1107" s="428"/>
      <c r="C1107" s="428"/>
      <c r="D1107" s="362"/>
      <c r="E1107" s="362"/>
      <c r="F1107" s="362"/>
      <c r="G1107" s="362"/>
      <c r="H1107" s="362"/>
    </row>
    <row r="1108" spans="2:8" s="361" customFormat="1">
      <c r="B1108" s="428"/>
      <c r="C1108" s="428"/>
      <c r="D1108" s="362"/>
      <c r="E1108" s="362"/>
      <c r="F1108" s="362"/>
      <c r="G1108" s="362"/>
      <c r="H1108" s="362"/>
    </row>
    <row r="1109" spans="2:8" s="361" customFormat="1">
      <c r="B1109" s="428"/>
      <c r="C1109" s="428"/>
      <c r="D1109" s="362"/>
      <c r="E1109" s="362"/>
      <c r="F1109" s="362"/>
      <c r="G1109" s="362"/>
      <c r="H1109" s="362"/>
    </row>
    <row r="1110" spans="2:8" s="361" customFormat="1">
      <c r="B1110" s="428"/>
      <c r="C1110" s="428"/>
      <c r="D1110" s="362"/>
      <c r="E1110" s="362"/>
      <c r="F1110" s="362"/>
      <c r="G1110" s="362"/>
      <c r="H1110" s="362"/>
    </row>
    <row r="1111" spans="2:8" s="361" customFormat="1">
      <c r="B1111" s="428"/>
      <c r="C1111" s="428"/>
      <c r="D1111" s="362"/>
      <c r="E1111" s="362"/>
      <c r="F1111" s="362"/>
      <c r="G1111" s="362"/>
      <c r="H1111" s="362"/>
    </row>
    <row r="1112" spans="2:8" s="361" customFormat="1">
      <c r="B1112" s="428"/>
      <c r="C1112" s="428"/>
      <c r="D1112" s="362"/>
      <c r="E1112" s="362"/>
      <c r="F1112" s="362"/>
      <c r="G1112" s="362"/>
      <c r="H1112" s="362"/>
    </row>
    <row r="1113" spans="2:8" s="361" customFormat="1">
      <c r="B1113" s="428"/>
      <c r="C1113" s="428"/>
      <c r="D1113" s="362"/>
      <c r="E1113" s="362"/>
      <c r="F1113" s="362"/>
      <c r="G1113" s="362"/>
      <c r="H1113" s="362"/>
    </row>
    <row r="1114" spans="2:8" s="361" customFormat="1">
      <c r="B1114" s="428"/>
      <c r="C1114" s="428"/>
      <c r="D1114" s="362"/>
      <c r="E1114" s="362"/>
      <c r="F1114" s="362"/>
      <c r="G1114" s="362"/>
      <c r="H1114" s="362"/>
    </row>
    <row r="1115" spans="2:8" s="361" customFormat="1">
      <c r="B1115" s="428"/>
      <c r="C1115" s="428"/>
      <c r="D1115" s="362"/>
      <c r="E1115" s="362"/>
      <c r="F1115" s="362"/>
      <c r="G1115" s="362"/>
      <c r="H1115" s="362"/>
    </row>
    <row r="1116" spans="2:8" s="361" customFormat="1">
      <c r="B1116" s="428"/>
      <c r="C1116" s="428"/>
      <c r="D1116" s="362"/>
      <c r="E1116" s="362"/>
      <c r="F1116" s="362"/>
      <c r="G1116" s="362"/>
      <c r="H1116" s="362"/>
    </row>
    <row r="1117" spans="2:8" s="361" customFormat="1">
      <c r="B1117" s="428"/>
      <c r="C1117" s="428"/>
      <c r="D1117" s="362"/>
      <c r="E1117" s="362"/>
      <c r="F1117" s="362"/>
      <c r="G1117" s="362"/>
      <c r="H1117" s="362"/>
    </row>
    <row r="1118" spans="2:8" s="361" customFormat="1">
      <c r="B1118" s="428"/>
      <c r="C1118" s="428"/>
      <c r="D1118" s="362"/>
      <c r="E1118" s="362"/>
      <c r="F1118" s="362"/>
      <c r="G1118" s="362"/>
      <c r="H1118" s="362"/>
    </row>
    <row r="1119" spans="2:8" s="361" customFormat="1">
      <c r="B1119" s="428"/>
      <c r="C1119" s="428"/>
      <c r="D1119" s="362"/>
      <c r="E1119" s="362"/>
      <c r="F1119" s="362"/>
      <c r="G1119" s="362"/>
      <c r="H1119" s="362"/>
    </row>
    <row r="1120" spans="2:8" s="361" customFormat="1">
      <c r="B1120" s="428"/>
      <c r="C1120" s="428"/>
      <c r="D1120" s="362"/>
      <c r="E1120" s="362"/>
      <c r="F1120" s="362"/>
      <c r="G1120" s="362"/>
      <c r="H1120" s="362"/>
    </row>
    <row r="1121" spans="2:8" s="361" customFormat="1">
      <c r="B1121" s="428"/>
      <c r="C1121" s="428"/>
      <c r="D1121" s="362"/>
      <c r="E1121" s="362"/>
      <c r="F1121" s="362"/>
      <c r="G1121" s="362"/>
      <c r="H1121" s="362"/>
    </row>
    <row r="1122" spans="2:8" s="361" customFormat="1">
      <c r="B1122" s="428"/>
      <c r="C1122" s="428"/>
      <c r="D1122" s="362"/>
      <c r="E1122" s="362"/>
      <c r="F1122" s="362"/>
      <c r="G1122" s="362"/>
      <c r="H1122" s="362"/>
    </row>
    <row r="1123" spans="2:8" s="361" customFormat="1">
      <c r="B1123" s="428"/>
      <c r="C1123" s="428"/>
      <c r="D1123" s="362"/>
      <c r="E1123" s="362"/>
      <c r="F1123" s="362"/>
      <c r="G1123" s="362"/>
      <c r="H1123" s="362"/>
    </row>
    <row r="1124" spans="2:8" s="361" customFormat="1">
      <c r="B1124" s="428"/>
      <c r="C1124" s="428"/>
      <c r="D1124" s="362"/>
      <c r="E1124" s="362"/>
      <c r="F1124" s="362"/>
      <c r="G1124" s="362"/>
      <c r="H1124" s="362"/>
    </row>
    <row r="1125" spans="2:8" s="361" customFormat="1">
      <c r="B1125" s="428"/>
      <c r="C1125" s="428"/>
      <c r="D1125" s="362"/>
      <c r="E1125" s="362"/>
      <c r="F1125" s="362"/>
      <c r="G1125" s="362"/>
      <c r="H1125" s="362"/>
    </row>
    <row r="1126" spans="2:8" s="361" customFormat="1">
      <c r="B1126" s="428"/>
      <c r="C1126" s="428"/>
      <c r="D1126" s="362"/>
      <c r="E1126" s="362"/>
      <c r="F1126" s="362"/>
      <c r="G1126" s="362"/>
      <c r="H1126" s="362"/>
    </row>
    <row r="1127" spans="2:8" s="361" customFormat="1">
      <c r="B1127" s="428"/>
      <c r="C1127" s="428"/>
      <c r="D1127" s="362"/>
      <c r="E1127" s="362"/>
      <c r="F1127" s="362"/>
      <c r="G1127" s="362"/>
      <c r="H1127" s="362"/>
    </row>
    <row r="1128" spans="2:8" s="361" customFormat="1">
      <c r="B1128" s="428"/>
      <c r="C1128" s="428"/>
      <c r="D1128" s="362"/>
      <c r="E1128" s="362"/>
      <c r="F1128" s="362"/>
      <c r="G1128" s="362"/>
      <c r="H1128" s="362"/>
    </row>
    <row r="1129" spans="2:8" s="361" customFormat="1">
      <c r="B1129" s="428"/>
      <c r="C1129" s="428"/>
      <c r="D1129" s="362"/>
      <c r="E1129" s="362"/>
      <c r="F1129" s="362"/>
      <c r="G1129" s="362"/>
      <c r="H1129" s="362"/>
    </row>
    <row r="1130" spans="2:8" s="361" customFormat="1">
      <c r="B1130" s="428"/>
      <c r="C1130" s="428"/>
      <c r="D1130" s="362"/>
      <c r="E1130" s="362"/>
      <c r="F1130" s="362"/>
      <c r="G1130" s="362"/>
      <c r="H1130" s="362"/>
    </row>
    <row r="1131" spans="2:8" s="361" customFormat="1">
      <c r="B1131" s="428"/>
      <c r="C1131" s="428"/>
      <c r="D1131" s="362"/>
      <c r="E1131" s="362"/>
      <c r="F1131" s="362"/>
      <c r="G1131" s="362"/>
      <c r="H1131" s="362"/>
    </row>
    <row r="1132" spans="2:8" s="361" customFormat="1">
      <c r="B1132" s="428"/>
      <c r="C1132" s="428"/>
      <c r="D1132" s="362"/>
      <c r="E1132" s="362"/>
      <c r="F1132" s="362"/>
      <c r="G1132" s="362"/>
      <c r="H1132" s="362"/>
    </row>
    <row r="1133" spans="2:8" s="361" customFormat="1">
      <c r="B1133" s="428"/>
      <c r="C1133" s="428"/>
      <c r="D1133" s="362"/>
      <c r="E1133" s="362"/>
      <c r="F1133" s="362"/>
      <c r="G1133" s="362"/>
      <c r="H1133" s="362"/>
    </row>
    <row r="1134" spans="2:8" s="361" customFormat="1">
      <c r="B1134" s="428"/>
      <c r="C1134" s="428"/>
      <c r="D1134" s="362"/>
      <c r="E1134" s="362"/>
      <c r="F1134" s="362"/>
      <c r="G1134" s="362"/>
      <c r="H1134" s="362"/>
    </row>
    <row r="1135" spans="2:8" s="361" customFormat="1">
      <c r="B1135" s="428"/>
      <c r="C1135" s="428"/>
      <c r="D1135" s="362"/>
      <c r="E1135" s="362"/>
      <c r="F1135" s="362"/>
      <c r="G1135" s="362"/>
      <c r="H1135" s="362"/>
    </row>
    <row r="1136" spans="2:8" s="361" customFormat="1">
      <c r="B1136" s="428"/>
      <c r="C1136" s="428"/>
      <c r="D1136" s="362"/>
      <c r="E1136" s="362"/>
      <c r="F1136" s="362"/>
      <c r="G1136" s="362"/>
      <c r="H1136" s="362"/>
    </row>
    <row r="1137" spans="2:8" s="361" customFormat="1">
      <c r="B1137" s="428"/>
      <c r="C1137" s="428"/>
      <c r="D1137" s="362"/>
      <c r="E1137" s="362"/>
      <c r="F1137" s="362"/>
      <c r="G1137" s="362"/>
      <c r="H1137" s="362"/>
    </row>
    <row r="1138" spans="2:8" s="361" customFormat="1">
      <c r="B1138" s="428"/>
      <c r="C1138" s="428"/>
      <c r="D1138" s="362"/>
      <c r="E1138" s="362"/>
      <c r="F1138" s="362"/>
      <c r="G1138" s="362"/>
      <c r="H1138" s="362"/>
    </row>
    <row r="1139" spans="2:8" s="361" customFormat="1">
      <c r="B1139" s="428"/>
      <c r="C1139" s="428"/>
      <c r="D1139" s="362"/>
      <c r="E1139" s="362"/>
      <c r="F1139" s="362"/>
      <c r="G1139" s="362"/>
      <c r="H1139" s="362"/>
    </row>
    <row r="1140" spans="2:8" s="361" customFormat="1">
      <c r="B1140" s="428"/>
      <c r="C1140" s="428"/>
      <c r="D1140" s="362"/>
      <c r="E1140" s="362"/>
      <c r="F1140" s="362"/>
      <c r="G1140" s="362"/>
      <c r="H1140" s="362"/>
    </row>
    <row r="1141" spans="2:8" s="361" customFormat="1">
      <c r="B1141" s="428"/>
      <c r="C1141" s="428"/>
      <c r="D1141" s="362"/>
      <c r="E1141" s="362"/>
      <c r="F1141" s="362"/>
      <c r="G1141" s="362"/>
      <c r="H1141" s="362"/>
    </row>
    <row r="1142" spans="2:8" s="361" customFormat="1">
      <c r="B1142" s="428"/>
      <c r="C1142" s="428"/>
      <c r="D1142" s="362"/>
      <c r="E1142" s="362"/>
      <c r="F1142" s="362"/>
      <c r="G1142" s="362"/>
      <c r="H1142" s="362"/>
    </row>
    <row r="1143" spans="2:8" s="361" customFormat="1">
      <c r="B1143" s="428"/>
      <c r="C1143" s="428"/>
      <c r="D1143" s="362"/>
      <c r="E1143" s="362"/>
      <c r="F1143" s="362"/>
      <c r="G1143" s="362"/>
      <c r="H1143" s="362"/>
    </row>
    <row r="1144" spans="2:8" s="361" customFormat="1">
      <c r="B1144" s="428"/>
      <c r="C1144" s="428"/>
      <c r="D1144" s="362"/>
      <c r="E1144" s="362"/>
      <c r="F1144" s="362"/>
      <c r="G1144" s="362"/>
      <c r="H1144" s="362"/>
    </row>
    <row r="1145" spans="2:8" s="361" customFormat="1">
      <c r="B1145" s="428"/>
      <c r="C1145" s="428"/>
      <c r="D1145" s="362"/>
      <c r="E1145" s="362"/>
      <c r="F1145" s="362"/>
      <c r="G1145" s="362"/>
      <c r="H1145" s="362"/>
    </row>
    <row r="1146" spans="2:8" s="361" customFormat="1">
      <c r="B1146" s="428"/>
      <c r="C1146" s="428"/>
      <c r="D1146" s="362"/>
      <c r="E1146" s="362"/>
      <c r="F1146" s="362"/>
      <c r="G1146" s="362"/>
      <c r="H1146" s="362"/>
    </row>
    <row r="1147" spans="2:8" s="361" customFormat="1">
      <c r="B1147" s="428"/>
      <c r="C1147" s="428"/>
      <c r="D1147" s="362"/>
      <c r="E1147" s="362"/>
      <c r="F1147" s="362"/>
      <c r="G1147" s="362"/>
      <c r="H1147" s="362"/>
    </row>
    <row r="1148" spans="2:8" s="361" customFormat="1">
      <c r="B1148" s="428"/>
      <c r="C1148" s="428"/>
      <c r="D1148" s="362"/>
      <c r="E1148" s="362"/>
      <c r="F1148" s="362"/>
      <c r="G1148" s="362"/>
      <c r="H1148" s="362"/>
    </row>
    <row r="1149" spans="2:8" s="361" customFormat="1">
      <c r="B1149" s="428"/>
      <c r="C1149" s="428"/>
      <c r="D1149" s="362"/>
      <c r="E1149" s="362"/>
      <c r="F1149" s="362"/>
      <c r="G1149" s="362"/>
      <c r="H1149" s="362"/>
    </row>
    <row r="1150" spans="2:8" s="361" customFormat="1">
      <c r="B1150" s="428"/>
      <c r="C1150" s="428"/>
      <c r="D1150" s="362"/>
      <c r="E1150" s="362"/>
      <c r="F1150" s="362"/>
      <c r="G1150" s="362"/>
      <c r="H1150" s="362"/>
    </row>
    <row r="1151" spans="2:8" s="361" customFormat="1">
      <c r="B1151" s="428"/>
      <c r="C1151" s="428"/>
      <c r="D1151" s="362"/>
      <c r="E1151" s="362"/>
      <c r="F1151" s="362"/>
      <c r="G1151" s="362"/>
      <c r="H1151" s="362"/>
    </row>
    <row r="1152" spans="2:8" s="361" customFormat="1">
      <c r="B1152" s="428"/>
      <c r="C1152" s="428"/>
      <c r="D1152" s="362"/>
      <c r="E1152" s="362"/>
      <c r="F1152" s="362"/>
      <c r="G1152" s="362"/>
      <c r="H1152" s="362"/>
    </row>
    <row r="1153" spans="2:8" s="361" customFormat="1">
      <c r="B1153" s="428"/>
      <c r="C1153" s="428"/>
      <c r="D1153" s="362"/>
      <c r="E1153" s="362"/>
      <c r="F1153" s="362"/>
      <c r="G1153" s="362"/>
      <c r="H1153" s="362"/>
    </row>
    <row r="1154" spans="2:8" s="361" customFormat="1">
      <c r="B1154" s="428"/>
      <c r="C1154" s="428"/>
      <c r="D1154" s="362"/>
      <c r="E1154" s="362"/>
      <c r="F1154" s="362"/>
      <c r="G1154" s="362"/>
      <c r="H1154" s="362"/>
    </row>
    <row r="1155" spans="2:8" s="361" customFormat="1">
      <c r="B1155" s="428"/>
      <c r="C1155" s="428"/>
      <c r="D1155" s="362"/>
      <c r="E1155" s="362"/>
      <c r="F1155" s="362"/>
      <c r="G1155" s="362"/>
      <c r="H1155" s="362"/>
    </row>
    <row r="1156" spans="2:8" s="361" customFormat="1">
      <c r="B1156" s="428"/>
      <c r="C1156" s="428"/>
      <c r="D1156" s="362"/>
      <c r="E1156" s="362"/>
      <c r="F1156" s="362"/>
      <c r="G1156" s="362"/>
      <c r="H1156" s="362"/>
    </row>
    <row r="1157" spans="2:8" s="361" customFormat="1">
      <c r="B1157" s="428"/>
      <c r="C1157" s="428"/>
      <c r="D1157" s="362"/>
      <c r="E1157" s="362"/>
      <c r="F1157" s="362"/>
      <c r="G1157" s="362"/>
      <c r="H1157" s="362"/>
    </row>
    <row r="1158" spans="2:8" s="361" customFormat="1">
      <c r="B1158" s="428"/>
      <c r="C1158" s="428"/>
      <c r="D1158" s="362"/>
      <c r="E1158" s="362"/>
      <c r="F1158" s="362"/>
      <c r="G1158" s="362"/>
      <c r="H1158" s="362"/>
    </row>
    <row r="1159" spans="2:8" s="361" customFormat="1">
      <c r="B1159" s="428"/>
      <c r="C1159" s="428"/>
      <c r="D1159" s="362"/>
      <c r="E1159" s="362"/>
      <c r="F1159" s="362"/>
      <c r="G1159" s="362"/>
      <c r="H1159" s="362"/>
    </row>
    <row r="1160" spans="2:8" s="361" customFormat="1">
      <c r="B1160" s="428"/>
      <c r="C1160" s="428"/>
      <c r="D1160" s="362"/>
      <c r="E1160" s="362"/>
      <c r="F1160" s="362"/>
      <c r="G1160" s="362"/>
      <c r="H1160" s="362"/>
    </row>
    <row r="1161" spans="2:8" s="361" customFormat="1">
      <c r="B1161" s="428"/>
      <c r="C1161" s="428"/>
      <c r="D1161" s="362"/>
      <c r="E1161" s="362"/>
      <c r="F1161" s="362"/>
      <c r="G1161" s="362"/>
      <c r="H1161" s="362"/>
    </row>
    <row r="1162" spans="2:8" s="361" customFormat="1">
      <c r="B1162" s="428"/>
      <c r="C1162" s="428"/>
      <c r="D1162" s="362"/>
      <c r="E1162" s="362"/>
      <c r="F1162" s="362"/>
      <c r="G1162" s="362"/>
      <c r="H1162" s="362"/>
    </row>
    <row r="1163" spans="2:8" s="361" customFormat="1">
      <c r="B1163" s="428"/>
      <c r="C1163" s="428"/>
      <c r="D1163" s="362"/>
      <c r="E1163" s="362"/>
      <c r="F1163" s="362"/>
      <c r="G1163" s="362"/>
      <c r="H1163" s="362"/>
    </row>
    <row r="1164" spans="2:8" s="361" customFormat="1">
      <c r="B1164" s="428"/>
      <c r="C1164" s="428"/>
      <c r="D1164" s="362"/>
      <c r="E1164" s="362"/>
      <c r="F1164" s="362"/>
      <c r="G1164" s="362"/>
      <c r="H1164" s="362"/>
    </row>
    <row r="1165" spans="2:8" s="361" customFormat="1">
      <c r="B1165" s="428"/>
      <c r="C1165" s="428"/>
      <c r="D1165" s="362"/>
      <c r="E1165" s="362"/>
      <c r="F1165" s="362"/>
      <c r="G1165" s="362"/>
      <c r="H1165" s="362"/>
    </row>
    <row r="1166" spans="2:8" s="361" customFormat="1">
      <c r="B1166" s="428"/>
      <c r="C1166" s="428"/>
      <c r="D1166" s="362"/>
      <c r="E1166" s="362"/>
      <c r="F1166" s="362"/>
      <c r="G1166" s="362"/>
      <c r="H1166" s="362"/>
    </row>
    <row r="1167" spans="2:8" s="361" customFormat="1">
      <c r="B1167" s="428"/>
      <c r="C1167" s="428"/>
      <c r="D1167" s="362"/>
      <c r="E1167" s="362"/>
      <c r="F1167" s="362"/>
      <c r="G1167" s="362"/>
      <c r="H1167" s="362"/>
    </row>
    <row r="1168" spans="2:8" s="361" customFormat="1">
      <c r="B1168" s="428"/>
      <c r="C1168" s="428"/>
      <c r="D1168" s="362"/>
      <c r="E1168" s="362"/>
      <c r="F1168" s="362"/>
      <c r="G1168" s="362"/>
      <c r="H1168" s="362"/>
    </row>
    <row r="1169" spans="2:8" s="361" customFormat="1">
      <c r="B1169" s="428"/>
      <c r="C1169" s="428"/>
      <c r="D1169" s="362"/>
      <c r="E1169" s="362"/>
      <c r="F1169" s="362"/>
      <c r="G1169" s="362"/>
      <c r="H1169" s="362"/>
    </row>
    <row r="1170" spans="2:8" s="361" customFormat="1">
      <c r="B1170" s="428"/>
      <c r="C1170" s="428"/>
      <c r="D1170" s="362"/>
      <c r="E1170" s="362"/>
      <c r="F1170" s="362"/>
      <c r="G1170" s="362"/>
      <c r="H1170" s="362"/>
    </row>
    <row r="1171" spans="2:8" s="361" customFormat="1">
      <c r="B1171" s="428"/>
      <c r="C1171" s="428"/>
      <c r="D1171" s="362"/>
      <c r="E1171" s="362"/>
      <c r="F1171" s="362"/>
      <c r="G1171" s="362"/>
      <c r="H1171" s="362"/>
    </row>
    <row r="1172" spans="2:8" s="361" customFormat="1">
      <c r="B1172" s="428"/>
      <c r="C1172" s="428"/>
      <c r="D1172" s="362"/>
      <c r="E1172" s="362"/>
      <c r="F1172" s="362"/>
      <c r="G1172" s="362"/>
      <c r="H1172" s="362"/>
    </row>
    <row r="1173" spans="2:8" s="361" customFormat="1">
      <c r="B1173" s="428"/>
      <c r="C1173" s="428"/>
      <c r="D1173" s="362"/>
      <c r="E1173" s="362"/>
      <c r="F1173" s="362"/>
      <c r="G1173" s="362"/>
      <c r="H1173" s="362"/>
    </row>
    <row r="1174" spans="2:8" s="361" customFormat="1">
      <c r="B1174" s="428"/>
      <c r="C1174" s="428"/>
      <c r="D1174" s="362"/>
      <c r="E1174" s="362"/>
      <c r="F1174" s="362"/>
      <c r="G1174" s="362"/>
      <c r="H1174" s="362"/>
    </row>
    <row r="1175" spans="2:8" s="361" customFormat="1">
      <c r="B1175" s="428"/>
      <c r="C1175" s="428"/>
      <c r="D1175" s="362"/>
      <c r="E1175" s="362"/>
      <c r="F1175" s="362"/>
      <c r="G1175" s="362"/>
      <c r="H1175" s="362"/>
    </row>
    <row r="1176" spans="2:8" s="361" customFormat="1">
      <c r="B1176" s="428"/>
      <c r="C1176" s="428"/>
      <c r="D1176" s="362"/>
      <c r="E1176" s="362"/>
      <c r="F1176" s="362"/>
      <c r="G1176" s="362"/>
      <c r="H1176" s="362"/>
    </row>
    <row r="1177" spans="2:8" s="361" customFormat="1">
      <c r="B1177" s="428"/>
      <c r="C1177" s="428"/>
      <c r="D1177" s="362"/>
      <c r="E1177" s="362"/>
      <c r="F1177" s="362"/>
      <c r="G1177" s="362"/>
      <c r="H1177" s="362"/>
    </row>
    <row r="1178" spans="2:8" s="361" customFormat="1">
      <c r="B1178" s="428"/>
      <c r="C1178" s="428"/>
      <c r="D1178" s="362"/>
      <c r="E1178" s="362"/>
      <c r="F1178" s="362"/>
      <c r="G1178" s="362"/>
      <c r="H1178" s="362"/>
    </row>
    <row r="1179" spans="2:8" s="361" customFormat="1">
      <c r="B1179" s="428"/>
      <c r="C1179" s="428"/>
      <c r="D1179" s="362"/>
      <c r="E1179" s="362"/>
      <c r="F1179" s="362"/>
      <c r="G1179" s="362"/>
      <c r="H1179" s="362"/>
    </row>
    <row r="1180" spans="2:8" s="361" customFormat="1">
      <c r="B1180" s="428"/>
      <c r="C1180" s="428"/>
      <c r="D1180" s="362"/>
      <c r="E1180" s="362"/>
      <c r="F1180" s="362"/>
      <c r="G1180" s="362"/>
      <c r="H1180" s="362"/>
    </row>
    <row r="1181" spans="2:8" s="361" customFormat="1">
      <c r="B1181" s="428"/>
      <c r="C1181" s="428"/>
      <c r="D1181" s="362"/>
      <c r="E1181" s="362"/>
      <c r="F1181" s="362"/>
      <c r="G1181" s="362"/>
      <c r="H1181" s="362"/>
    </row>
    <row r="1182" spans="2:8" s="361" customFormat="1">
      <c r="B1182" s="428"/>
      <c r="C1182" s="428"/>
      <c r="D1182" s="362"/>
      <c r="E1182" s="362"/>
      <c r="F1182" s="362"/>
      <c r="G1182" s="362"/>
      <c r="H1182" s="362"/>
    </row>
    <row r="1183" spans="2:8" s="361" customFormat="1">
      <c r="B1183" s="428"/>
      <c r="C1183" s="428"/>
      <c r="D1183" s="362"/>
      <c r="E1183" s="362"/>
      <c r="F1183" s="362"/>
      <c r="G1183" s="362"/>
      <c r="H1183" s="362"/>
    </row>
    <row r="1184" spans="2:8" s="361" customFormat="1">
      <c r="B1184" s="428"/>
      <c r="C1184" s="428"/>
      <c r="D1184" s="362"/>
      <c r="E1184" s="362"/>
      <c r="F1184" s="362"/>
      <c r="G1184" s="362"/>
      <c r="H1184" s="362"/>
    </row>
    <row r="1185" spans="2:8" s="361" customFormat="1">
      <c r="B1185" s="428"/>
      <c r="C1185" s="428"/>
      <c r="D1185" s="362"/>
      <c r="E1185" s="362"/>
      <c r="F1185" s="362"/>
      <c r="G1185" s="362"/>
      <c r="H1185" s="362"/>
    </row>
    <row r="1186" spans="2:8" s="361" customFormat="1">
      <c r="B1186" s="428"/>
      <c r="C1186" s="428"/>
      <c r="D1186" s="362"/>
      <c r="E1186" s="362"/>
      <c r="F1186" s="362"/>
      <c r="G1186" s="362"/>
      <c r="H1186" s="362"/>
    </row>
    <row r="1187" spans="2:8" s="361" customFormat="1">
      <c r="B1187" s="428"/>
      <c r="C1187" s="428"/>
      <c r="D1187" s="362"/>
      <c r="E1187" s="362"/>
      <c r="F1187" s="362"/>
      <c r="G1187" s="362"/>
      <c r="H1187" s="362"/>
    </row>
    <row r="1188" spans="2:8" s="361" customFormat="1">
      <c r="B1188" s="428"/>
      <c r="C1188" s="428"/>
      <c r="D1188" s="362"/>
      <c r="E1188" s="362"/>
      <c r="F1188" s="362"/>
      <c r="G1188" s="362"/>
      <c r="H1188" s="362"/>
    </row>
    <row r="1189" spans="2:8" s="361" customFormat="1">
      <c r="B1189" s="428"/>
      <c r="C1189" s="428"/>
      <c r="D1189" s="362"/>
      <c r="E1189" s="362"/>
      <c r="F1189" s="362"/>
      <c r="G1189" s="362"/>
      <c r="H1189" s="362"/>
    </row>
    <row r="1190" spans="2:8" s="361" customFormat="1">
      <c r="B1190" s="428"/>
      <c r="C1190" s="428"/>
      <c r="D1190" s="362"/>
      <c r="E1190" s="362"/>
      <c r="F1190" s="362"/>
      <c r="G1190" s="362"/>
      <c r="H1190" s="362"/>
    </row>
    <row r="1191" spans="2:8" s="361" customFormat="1">
      <c r="B1191" s="428"/>
      <c r="C1191" s="428"/>
      <c r="D1191" s="362"/>
      <c r="E1191" s="362"/>
      <c r="F1191" s="362"/>
      <c r="G1191" s="362"/>
      <c r="H1191" s="362"/>
    </row>
    <row r="1192" spans="2:8" s="361" customFormat="1">
      <c r="B1192" s="428"/>
      <c r="C1192" s="428"/>
      <c r="D1192" s="362"/>
      <c r="E1192" s="362"/>
      <c r="F1192" s="362"/>
      <c r="G1192" s="362"/>
      <c r="H1192" s="362"/>
    </row>
    <row r="1193" spans="2:8" s="361" customFormat="1">
      <c r="B1193" s="428"/>
      <c r="C1193" s="428"/>
      <c r="D1193" s="362"/>
      <c r="E1193" s="362"/>
      <c r="F1193" s="362"/>
      <c r="G1193" s="362"/>
      <c r="H1193" s="362"/>
    </row>
    <row r="1194" spans="2:8" s="361" customFormat="1">
      <c r="B1194" s="428"/>
      <c r="C1194" s="428"/>
      <c r="D1194" s="362"/>
      <c r="E1194" s="362"/>
      <c r="F1194" s="362"/>
      <c r="G1194" s="362"/>
      <c r="H1194" s="362"/>
    </row>
    <row r="1195" spans="2:8" s="361" customFormat="1">
      <c r="B1195" s="428"/>
      <c r="C1195" s="428"/>
      <c r="D1195" s="362"/>
      <c r="E1195" s="362"/>
      <c r="F1195" s="362"/>
      <c r="G1195" s="362"/>
      <c r="H1195" s="362"/>
    </row>
    <row r="1196" spans="2:8" s="361" customFormat="1">
      <c r="B1196" s="428"/>
      <c r="C1196" s="428"/>
      <c r="D1196" s="362"/>
      <c r="E1196" s="362"/>
      <c r="F1196" s="362"/>
      <c r="G1196" s="362"/>
      <c r="H1196" s="362"/>
    </row>
    <row r="1197" spans="2:8" s="361" customFormat="1">
      <c r="B1197" s="428"/>
      <c r="C1197" s="428"/>
      <c r="D1197" s="362"/>
      <c r="E1197" s="362"/>
      <c r="F1197" s="362"/>
      <c r="G1197" s="362"/>
      <c r="H1197" s="362"/>
    </row>
    <row r="1198" spans="2:8" s="361" customFormat="1">
      <c r="B1198" s="428"/>
      <c r="C1198" s="428"/>
      <c r="D1198" s="362"/>
      <c r="E1198" s="362"/>
      <c r="F1198" s="362"/>
      <c r="G1198" s="362"/>
      <c r="H1198" s="362"/>
    </row>
    <row r="1199" spans="2:8" s="361" customFormat="1">
      <c r="B1199" s="428"/>
      <c r="C1199" s="428"/>
      <c r="D1199" s="362"/>
      <c r="E1199" s="362"/>
      <c r="F1199" s="362"/>
      <c r="G1199" s="362"/>
      <c r="H1199" s="362"/>
    </row>
    <row r="1200" spans="2:8" s="361" customFormat="1">
      <c r="B1200" s="428"/>
      <c r="C1200" s="428"/>
      <c r="D1200" s="362"/>
      <c r="E1200" s="362"/>
      <c r="F1200" s="362"/>
      <c r="G1200" s="362"/>
      <c r="H1200" s="362"/>
    </row>
    <row r="1201" spans="2:8" s="361" customFormat="1">
      <c r="B1201" s="428"/>
      <c r="C1201" s="428"/>
      <c r="D1201" s="362"/>
      <c r="E1201" s="362"/>
      <c r="F1201" s="362"/>
      <c r="G1201" s="362"/>
      <c r="H1201" s="362"/>
    </row>
    <row r="1202" spans="2:8" s="361" customFormat="1">
      <c r="B1202" s="428"/>
      <c r="C1202" s="428"/>
      <c r="D1202" s="362"/>
      <c r="E1202" s="362"/>
      <c r="F1202" s="362"/>
      <c r="G1202" s="362"/>
      <c r="H1202" s="362"/>
    </row>
    <row r="1203" spans="2:8" s="361" customFormat="1">
      <c r="B1203" s="428"/>
      <c r="C1203" s="428"/>
      <c r="D1203" s="362"/>
      <c r="E1203" s="362"/>
      <c r="F1203" s="362"/>
      <c r="G1203" s="362"/>
      <c r="H1203" s="362"/>
    </row>
    <row r="1204" spans="2:8" s="361" customFormat="1">
      <c r="B1204" s="428"/>
      <c r="C1204" s="428"/>
      <c r="D1204" s="362"/>
      <c r="E1204" s="362"/>
      <c r="F1204" s="362"/>
      <c r="G1204" s="362"/>
      <c r="H1204" s="362"/>
    </row>
    <row r="1205" spans="2:8" s="361" customFormat="1">
      <c r="B1205" s="428"/>
      <c r="C1205" s="428"/>
      <c r="D1205" s="362"/>
      <c r="E1205" s="362"/>
      <c r="F1205" s="362"/>
      <c r="G1205" s="362"/>
      <c r="H1205" s="362"/>
    </row>
    <row r="1206" spans="2:8" s="361" customFormat="1">
      <c r="B1206" s="428"/>
      <c r="C1206" s="428"/>
      <c r="D1206" s="362"/>
      <c r="E1206" s="362"/>
      <c r="F1206" s="362"/>
      <c r="G1206" s="362"/>
      <c r="H1206" s="362"/>
    </row>
    <row r="1207" spans="2:8" s="361" customFormat="1">
      <c r="B1207" s="428"/>
      <c r="C1207" s="428"/>
      <c r="D1207" s="362"/>
      <c r="E1207" s="362"/>
      <c r="F1207" s="362"/>
      <c r="G1207" s="362"/>
      <c r="H1207" s="362"/>
    </row>
    <row r="1208" spans="2:8" s="361" customFormat="1">
      <c r="B1208" s="428"/>
      <c r="C1208" s="428"/>
      <c r="D1208" s="362"/>
      <c r="E1208" s="362"/>
      <c r="F1208" s="362"/>
      <c r="G1208" s="362"/>
      <c r="H1208" s="362"/>
    </row>
    <row r="1209" spans="2:8" s="361" customFormat="1">
      <c r="B1209" s="428"/>
      <c r="C1209" s="428"/>
      <c r="D1209" s="362"/>
      <c r="E1209" s="362"/>
      <c r="F1209" s="362"/>
      <c r="G1209" s="362"/>
      <c r="H1209" s="362"/>
    </row>
    <row r="1210" spans="2:8" s="361" customFormat="1">
      <c r="B1210" s="428"/>
      <c r="C1210" s="428"/>
      <c r="D1210" s="362"/>
      <c r="E1210" s="362"/>
      <c r="F1210" s="362"/>
      <c r="G1210" s="362"/>
      <c r="H1210" s="362"/>
    </row>
    <row r="1211" spans="2:8" s="361" customFormat="1">
      <c r="B1211" s="428"/>
      <c r="C1211" s="428"/>
      <c r="D1211" s="362"/>
      <c r="E1211" s="362"/>
      <c r="F1211" s="362"/>
      <c r="G1211" s="362"/>
      <c r="H1211" s="362"/>
    </row>
    <row r="1212" spans="2:8" s="361" customFormat="1">
      <c r="B1212" s="428"/>
      <c r="C1212" s="428"/>
      <c r="D1212" s="362"/>
      <c r="E1212" s="362"/>
      <c r="F1212" s="362"/>
      <c r="G1212" s="362"/>
      <c r="H1212" s="362"/>
    </row>
    <row r="1213" spans="2:8" s="361" customFormat="1">
      <c r="B1213" s="428"/>
      <c r="C1213" s="428"/>
      <c r="D1213" s="362"/>
      <c r="E1213" s="362"/>
      <c r="F1213" s="362"/>
      <c r="G1213" s="362"/>
      <c r="H1213" s="362"/>
    </row>
    <row r="1214" spans="2:8" s="361" customFormat="1">
      <c r="B1214" s="428"/>
      <c r="C1214" s="428"/>
      <c r="D1214" s="362"/>
      <c r="E1214" s="362"/>
      <c r="F1214" s="362"/>
      <c r="G1214" s="362"/>
      <c r="H1214" s="362"/>
    </row>
    <row r="1215" spans="2:8" s="361" customFormat="1">
      <c r="B1215" s="428"/>
      <c r="C1215" s="428"/>
      <c r="D1215" s="362"/>
      <c r="E1215" s="362"/>
      <c r="F1215" s="362"/>
      <c r="G1215" s="362"/>
      <c r="H1215" s="362"/>
    </row>
    <row r="1216" spans="2:8" s="361" customFormat="1">
      <c r="B1216" s="428"/>
      <c r="C1216" s="428"/>
      <c r="D1216" s="362"/>
      <c r="E1216" s="362"/>
      <c r="F1216" s="362"/>
      <c r="G1216" s="362"/>
      <c r="H1216" s="362"/>
    </row>
    <row r="1217" spans="2:8" s="361" customFormat="1">
      <c r="B1217" s="428"/>
      <c r="C1217" s="428"/>
      <c r="D1217" s="362"/>
      <c r="E1217" s="362"/>
      <c r="F1217" s="362"/>
      <c r="G1217" s="362"/>
      <c r="H1217" s="362"/>
    </row>
    <row r="1218" spans="2:8" s="361" customFormat="1">
      <c r="B1218" s="428"/>
      <c r="C1218" s="428"/>
      <c r="D1218" s="362"/>
      <c r="E1218" s="362"/>
      <c r="F1218" s="362"/>
      <c r="G1218" s="362"/>
      <c r="H1218" s="362"/>
    </row>
    <row r="1219" spans="2:8" s="361" customFormat="1">
      <c r="B1219" s="428"/>
      <c r="C1219" s="428"/>
      <c r="D1219" s="362"/>
      <c r="E1219" s="362"/>
      <c r="F1219" s="362"/>
      <c r="G1219" s="362"/>
      <c r="H1219" s="362"/>
    </row>
    <row r="1220" spans="2:8" s="361" customFormat="1">
      <c r="B1220" s="428"/>
      <c r="C1220" s="428"/>
      <c r="D1220" s="362"/>
      <c r="E1220" s="362"/>
      <c r="F1220" s="362"/>
      <c r="G1220" s="362"/>
      <c r="H1220" s="362"/>
    </row>
    <row r="1221" spans="2:8" s="361" customFormat="1">
      <c r="B1221" s="428"/>
      <c r="C1221" s="428"/>
      <c r="D1221" s="362"/>
      <c r="E1221" s="362"/>
      <c r="F1221" s="362"/>
      <c r="G1221" s="362"/>
      <c r="H1221" s="362"/>
    </row>
    <row r="1222" spans="2:8" s="361" customFormat="1">
      <c r="B1222" s="428"/>
      <c r="C1222" s="428"/>
      <c r="D1222" s="362"/>
      <c r="E1222" s="362"/>
      <c r="F1222" s="362"/>
      <c r="G1222" s="362"/>
      <c r="H1222" s="362"/>
    </row>
    <row r="1223" spans="2:8" s="361" customFormat="1">
      <c r="B1223" s="428"/>
      <c r="C1223" s="428"/>
      <c r="D1223" s="362"/>
      <c r="E1223" s="362"/>
      <c r="F1223" s="362"/>
      <c r="G1223" s="362"/>
      <c r="H1223" s="362"/>
    </row>
    <row r="1224" spans="2:8" s="361" customFormat="1">
      <c r="B1224" s="428"/>
      <c r="C1224" s="428"/>
      <c r="D1224" s="362"/>
      <c r="E1224" s="362"/>
      <c r="F1224" s="362"/>
      <c r="G1224" s="362"/>
      <c r="H1224" s="362"/>
    </row>
    <row r="1225" spans="2:8" s="361" customFormat="1">
      <c r="B1225" s="428"/>
      <c r="C1225" s="428"/>
      <c r="D1225" s="362"/>
      <c r="E1225" s="362"/>
      <c r="F1225" s="362"/>
      <c r="G1225" s="362"/>
      <c r="H1225" s="362"/>
    </row>
    <row r="1226" spans="2:8" s="361" customFormat="1">
      <c r="B1226" s="428"/>
      <c r="C1226" s="428"/>
      <c r="D1226" s="362"/>
      <c r="E1226" s="362"/>
      <c r="F1226" s="362"/>
      <c r="G1226" s="362"/>
      <c r="H1226" s="362"/>
    </row>
    <row r="1227" spans="2:8" s="361" customFormat="1">
      <c r="B1227" s="428"/>
      <c r="C1227" s="428"/>
      <c r="D1227" s="362"/>
      <c r="E1227" s="362"/>
      <c r="F1227" s="362"/>
      <c r="G1227" s="362"/>
      <c r="H1227" s="362"/>
    </row>
    <row r="1228" spans="2:8" s="361" customFormat="1">
      <c r="B1228" s="428"/>
      <c r="C1228" s="428"/>
      <c r="D1228" s="362"/>
      <c r="E1228" s="362"/>
      <c r="F1228" s="362"/>
      <c r="G1228" s="362"/>
      <c r="H1228" s="362"/>
    </row>
    <row r="1229" spans="2:8" s="361" customFormat="1">
      <c r="B1229" s="428"/>
      <c r="C1229" s="428"/>
      <c r="D1229" s="362"/>
      <c r="E1229" s="362"/>
      <c r="F1229" s="362"/>
      <c r="G1229" s="362"/>
      <c r="H1229" s="362"/>
    </row>
    <row r="1230" spans="2:8" s="361" customFormat="1">
      <c r="B1230" s="428"/>
      <c r="C1230" s="428"/>
      <c r="D1230" s="362"/>
      <c r="E1230" s="362"/>
      <c r="F1230" s="362"/>
      <c r="G1230" s="362"/>
      <c r="H1230" s="362"/>
    </row>
    <row r="1231" spans="2:8" s="361" customFormat="1">
      <c r="B1231" s="428"/>
      <c r="C1231" s="428"/>
      <c r="D1231" s="362"/>
      <c r="E1231" s="362"/>
      <c r="F1231" s="362"/>
      <c r="G1231" s="362"/>
      <c r="H1231" s="362"/>
    </row>
    <row r="1232" spans="2:8" s="361" customFormat="1">
      <c r="B1232" s="428"/>
      <c r="C1232" s="428"/>
      <c r="D1232" s="362"/>
      <c r="E1232" s="362"/>
      <c r="F1232" s="362"/>
      <c r="G1232" s="362"/>
      <c r="H1232" s="362"/>
    </row>
    <row r="1233" spans="2:8" s="361" customFormat="1">
      <c r="B1233" s="428"/>
      <c r="C1233" s="428"/>
      <c r="D1233" s="362"/>
      <c r="E1233" s="362"/>
      <c r="F1233" s="362"/>
      <c r="G1233" s="362"/>
      <c r="H1233" s="362"/>
    </row>
    <row r="1234" spans="2:8" s="361" customFormat="1">
      <c r="B1234" s="428"/>
      <c r="C1234" s="428"/>
      <c r="D1234" s="362"/>
      <c r="E1234" s="362"/>
      <c r="F1234" s="362"/>
      <c r="G1234" s="362"/>
      <c r="H1234" s="362"/>
    </row>
    <row r="1235" spans="2:8" s="361" customFormat="1">
      <c r="B1235" s="428"/>
      <c r="C1235" s="428"/>
      <c r="D1235" s="362"/>
      <c r="E1235" s="362"/>
      <c r="F1235" s="362"/>
      <c r="G1235" s="362"/>
      <c r="H1235" s="362"/>
    </row>
    <row r="1236" spans="2:8" s="361" customFormat="1">
      <c r="B1236" s="428"/>
      <c r="C1236" s="428"/>
      <c r="D1236" s="362"/>
      <c r="E1236" s="362"/>
      <c r="F1236" s="362"/>
      <c r="G1236" s="362"/>
      <c r="H1236" s="362"/>
    </row>
    <row r="1237" spans="2:8" s="361" customFormat="1">
      <c r="B1237" s="428"/>
      <c r="C1237" s="428"/>
      <c r="D1237" s="362"/>
      <c r="E1237" s="362"/>
      <c r="F1237" s="362"/>
      <c r="G1237" s="362"/>
      <c r="H1237" s="362"/>
    </row>
    <row r="1238" spans="2:8" s="361" customFormat="1">
      <c r="B1238" s="428"/>
      <c r="C1238" s="428"/>
      <c r="D1238" s="362"/>
      <c r="E1238" s="362"/>
      <c r="F1238" s="362"/>
      <c r="G1238" s="362"/>
      <c r="H1238" s="362"/>
    </row>
    <row r="1239" spans="2:8" s="361" customFormat="1">
      <c r="B1239" s="428"/>
      <c r="C1239" s="428"/>
      <c r="D1239" s="362"/>
      <c r="E1239" s="362"/>
      <c r="F1239" s="362"/>
      <c r="G1239" s="362"/>
      <c r="H1239" s="362"/>
    </row>
    <row r="1240" spans="2:8" s="361" customFormat="1">
      <c r="B1240" s="428"/>
      <c r="C1240" s="428"/>
      <c r="D1240" s="362"/>
      <c r="E1240" s="362"/>
      <c r="F1240" s="362"/>
      <c r="G1240" s="362"/>
      <c r="H1240" s="362"/>
    </row>
    <row r="1241" spans="2:8" s="361" customFormat="1">
      <c r="B1241" s="428"/>
      <c r="C1241" s="428"/>
      <c r="D1241" s="362"/>
      <c r="E1241" s="362"/>
      <c r="F1241" s="362"/>
      <c r="G1241" s="362"/>
      <c r="H1241" s="362"/>
    </row>
    <row r="1242" spans="2:8" s="361" customFormat="1">
      <c r="B1242" s="428"/>
      <c r="C1242" s="428"/>
      <c r="D1242" s="362"/>
      <c r="E1242" s="362"/>
      <c r="F1242" s="362"/>
      <c r="G1242" s="362"/>
      <c r="H1242" s="362"/>
    </row>
    <row r="1243" spans="2:8" s="361" customFormat="1">
      <c r="B1243" s="428"/>
      <c r="C1243" s="428"/>
      <c r="D1243" s="362"/>
      <c r="E1243" s="362"/>
      <c r="F1243" s="362"/>
      <c r="G1243" s="362"/>
      <c r="H1243" s="362"/>
    </row>
    <row r="1244" spans="2:8" s="361" customFormat="1">
      <c r="B1244" s="428"/>
      <c r="C1244" s="428"/>
      <c r="D1244" s="362"/>
      <c r="E1244" s="362"/>
      <c r="F1244" s="362"/>
      <c r="G1244" s="362"/>
      <c r="H1244" s="362"/>
    </row>
    <row r="1245" spans="2:8" s="361" customFormat="1">
      <c r="B1245" s="428"/>
      <c r="C1245" s="428"/>
      <c r="D1245" s="362"/>
      <c r="E1245" s="362"/>
      <c r="F1245" s="362"/>
      <c r="G1245" s="362"/>
      <c r="H1245" s="362"/>
    </row>
    <row r="1246" spans="2:8" s="361" customFormat="1">
      <c r="B1246" s="428"/>
      <c r="C1246" s="428"/>
      <c r="D1246" s="362"/>
      <c r="E1246" s="362"/>
      <c r="F1246" s="362"/>
      <c r="G1246" s="362"/>
      <c r="H1246" s="362"/>
    </row>
    <row r="1247" spans="2:8" s="361" customFormat="1">
      <c r="B1247" s="428"/>
      <c r="C1247" s="428"/>
      <c r="D1247" s="362"/>
      <c r="E1247" s="362"/>
      <c r="F1247" s="362"/>
      <c r="G1247" s="362"/>
      <c r="H1247" s="362"/>
    </row>
    <row r="1248" spans="2:8" s="361" customFormat="1">
      <c r="B1248" s="428"/>
      <c r="C1248" s="428"/>
      <c r="D1248" s="362"/>
      <c r="E1248" s="362"/>
      <c r="F1248" s="362"/>
      <c r="G1248" s="362"/>
      <c r="H1248" s="362"/>
    </row>
    <row r="1249" spans="2:8" s="361" customFormat="1">
      <c r="B1249" s="428"/>
      <c r="C1249" s="428"/>
      <c r="D1249" s="362"/>
      <c r="E1249" s="362"/>
      <c r="F1249" s="362"/>
      <c r="G1249" s="362"/>
      <c r="H1249" s="362"/>
    </row>
    <row r="1250" spans="2:8" s="361" customFormat="1">
      <c r="B1250" s="428"/>
      <c r="C1250" s="428"/>
      <c r="D1250" s="362"/>
      <c r="E1250" s="362"/>
      <c r="F1250" s="362"/>
      <c r="G1250" s="362"/>
      <c r="H1250" s="362"/>
    </row>
    <row r="1251" spans="2:8" s="361" customFormat="1">
      <c r="B1251" s="428"/>
      <c r="C1251" s="428"/>
      <c r="D1251" s="362"/>
      <c r="E1251" s="362"/>
      <c r="F1251" s="362"/>
      <c r="G1251" s="362"/>
      <c r="H1251" s="362"/>
    </row>
    <row r="1252" spans="2:8" s="361" customFormat="1">
      <c r="B1252" s="428"/>
      <c r="C1252" s="428"/>
      <c r="D1252" s="362"/>
      <c r="E1252" s="362"/>
      <c r="F1252" s="362"/>
      <c r="G1252" s="362"/>
      <c r="H1252" s="362"/>
    </row>
    <row r="1253" spans="2:8" s="361" customFormat="1">
      <c r="B1253" s="428"/>
      <c r="C1253" s="428"/>
      <c r="D1253" s="362"/>
      <c r="E1253" s="362"/>
      <c r="F1253" s="362"/>
      <c r="G1253" s="362"/>
      <c r="H1253" s="362"/>
    </row>
    <row r="1254" spans="2:8" s="361" customFormat="1">
      <c r="B1254" s="428"/>
      <c r="C1254" s="428"/>
      <c r="D1254" s="362"/>
      <c r="E1254" s="362"/>
      <c r="F1254" s="362"/>
      <c r="G1254" s="362"/>
      <c r="H1254" s="362"/>
    </row>
    <row r="1255" spans="2:8" s="361" customFormat="1">
      <c r="B1255" s="428"/>
      <c r="C1255" s="428"/>
      <c r="D1255" s="362"/>
      <c r="E1255" s="362"/>
      <c r="F1255" s="362"/>
      <c r="G1255" s="362"/>
      <c r="H1255" s="362"/>
    </row>
    <row r="1256" spans="2:8" s="361" customFormat="1">
      <c r="B1256" s="428"/>
      <c r="C1256" s="428"/>
      <c r="D1256" s="362"/>
      <c r="E1256" s="362"/>
      <c r="F1256" s="362"/>
      <c r="G1256" s="362"/>
      <c r="H1256" s="362"/>
    </row>
    <row r="1257" spans="2:8" s="361" customFormat="1">
      <c r="B1257" s="428"/>
      <c r="C1257" s="428"/>
      <c r="D1257" s="362"/>
      <c r="E1257" s="362"/>
      <c r="F1257" s="362"/>
      <c r="G1257" s="362"/>
      <c r="H1257" s="362"/>
    </row>
    <row r="1258" spans="2:8" s="361" customFormat="1">
      <c r="B1258" s="428"/>
      <c r="C1258" s="428"/>
      <c r="D1258" s="362"/>
      <c r="E1258" s="362"/>
      <c r="F1258" s="362"/>
      <c r="G1258" s="362"/>
      <c r="H1258" s="362"/>
    </row>
    <row r="1259" spans="2:8" s="361" customFormat="1">
      <c r="B1259" s="428"/>
      <c r="C1259" s="428"/>
      <c r="D1259" s="362"/>
      <c r="E1259" s="362"/>
      <c r="F1259" s="362"/>
      <c r="G1259" s="362"/>
      <c r="H1259" s="362"/>
    </row>
    <row r="1260" spans="2:8" s="361" customFormat="1">
      <c r="B1260" s="428"/>
      <c r="C1260" s="428"/>
      <c r="D1260" s="362"/>
      <c r="E1260" s="362"/>
      <c r="F1260" s="362"/>
      <c r="G1260" s="362"/>
      <c r="H1260" s="362"/>
    </row>
    <row r="1261" spans="2:8" s="361" customFormat="1">
      <c r="B1261" s="428"/>
      <c r="C1261" s="428"/>
      <c r="D1261" s="362"/>
      <c r="E1261" s="362"/>
      <c r="F1261" s="362"/>
      <c r="G1261" s="362"/>
      <c r="H1261" s="362"/>
    </row>
    <row r="1262" spans="2:8" s="361" customFormat="1">
      <c r="B1262" s="428"/>
      <c r="C1262" s="428"/>
      <c r="D1262" s="362"/>
      <c r="E1262" s="362"/>
      <c r="F1262" s="362"/>
      <c r="G1262" s="362"/>
      <c r="H1262" s="362"/>
    </row>
    <row r="1263" spans="2:8" s="361" customFormat="1">
      <c r="B1263" s="428"/>
      <c r="C1263" s="428"/>
      <c r="D1263" s="362"/>
      <c r="E1263" s="362"/>
      <c r="F1263" s="362"/>
      <c r="G1263" s="362"/>
      <c r="H1263" s="362"/>
    </row>
    <row r="1264" spans="2:8" s="361" customFormat="1">
      <c r="B1264" s="428"/>
      <c r="C1264" s="428"/>
      <c r="D1264" s="362"/>
      <c r="E1264" s="362"/>
      <c r="F1264" s="362"/>
      <c r="G1264" s="362"/>
      <c r="H1264" s="362"/>
    </row>
    <row r="1265" spans="2:8" s="361" customFormat="1">
      <c r="B1265" s="428"/>
      <c r="C1265" s="428"/>
      <c r="D1265" s="362"/>
      <c r="E1265" s="362"/>
      <c r="F1265" s="362"/>
      <c r="G1265" s="362"/>
      <c r="H1265" s="362"/>
    </row>
    <row r="1266" spans="2:8" s="361" customFormat="1">
      <c r="B1266" s="428"/>
      <c r="C1266" s="428"/>
      <c r="D1266" s="362"/>
      <c r="E1266" s="362"/>
      <c r="F1266" s="362"/>
      <c r="G1266" s="362"/>
      <c r="H1266" s="362"/>
    </row>
    <row r="1267" spans="2:8" s="361" customFormat="1">
      <c r="B1267" s="428"/>
      <c r="C1267" s="428"/>
      <c r="D1267" s="362"/>
      <c r="E1267" s="362"/>
      <c r="F1267" s="362"/>
      <c r="G1267" s="362"/>
      <c r="H1267" s="362"/>
    </row>
    <row r="1268" spans="2:8" s="361" customFormat="1">
      <c r="B1268" s="428"/>
      <c r="C1268" s="428"/>
      <c r="D1268" s="362"/>
      <c r="E1268" s="362"/>
      <c r="F1268" s="362"/>
      <c r="G1268" s="362"/>
      <c r="H1268" s="362"/>
    </row>
    <row r="1269" spans="2:8" s="361" customFormat="1">
      <c r="B1269" s="428"/>
      <c r="C1269" s="428"/>
      <c r="D1269" s="362"/>
      <c r="E1269" s="362"/>
      <c r="F1269" s="362"/>
      <c r="G1269" s="362"/>
      <c r="H1269" s="362"/>
    </row>
    <row r="1270" spans="2:8" s="361" customFormat="1">
      <c r="B1270" s="428"/>
      <c r="C1270" s="428"/>
      <c r="D1270" s="362"/>
      <c r="E1270" s="362"/>
      <c r="F1270" s="362"/>
      <c r="G1270" s="362"/>
      <c r="H1270" s="362"/>
    </row>
    <row r="1271" spans="2:8" s="361" customFormat="1">
      <c r="B1271" s="428"/>
      <c r="C1271" s="428"/>
      <c r="D1271" s="362"/>
      <c r="E1271" s="362"/>
      <c r="F1271" s="362"/>
      <c r="G1271" s="362"/>
      <c r="H1271" s="362"/>
    </row>
    <row r="1272" spans="2:8" s="361" customFormat="1">
      <c r="B1272" s="428"/>
      <c r="C1272" s="428"/>
      <c r="D1272" s="362"/>
      <c r="E1272" s="362"/>
      <c r="F1272" s="362"/>
      <c r="G1272" s="362"/>
      <c r="H1272" s="362"/>
    </row>
    <row r="1273" spans="2:8" s="361" customFormat="1">
      <c r="B1273" s="428"/>
      <c r="C1273" s="428"/>
      <c r="D1273" s="362"/>
      <c r="E1273" s="362"/>
      <c r="F1273" s="362"/>
      <c r="G1273" s="362"/>
      <c r="H1273" s="362"/>
    </row>
    <row r="1274" spans="2:8" s="361" customFormat="1">
      <c r="B1274" s="428"/>
      <c r="C1274" s="428"/>
      <c r="D1274" s="362"/>
      <c r="E1274" s="362"/>
      <c r="F1274" s="362"/>
      <c r="G1274" s="362"/>
      <c r="H1274" s="362"/>
    </row>
    <row r="1275" spans="2:8" s="361" customFormat="1">
      <c r="B1275" s="428"/>
      <c r="C1275" s="428"/>
      <c r="D1275" s="362"/>
      <c r="E1275" s="362"/>
      <c r="F1275" s="362"/>
      <c r="G1275" s="362"/>
      <c r="H1275" s="362"/>
    </row>
    <row r="1276" spans="2:8" s="361" customFormat="1">
      <c r="B1276" s="428"/>
      <c r="C1276" s="428"/>
      <c r="D1276" s="362"/>
      <c r="E1276" s="362"/>
      <c r="F1276" s="362"/>
      <c r="G1276" s="362"/>
      <c r="H1276" s="362"/>
    </row>
    <row r="1277" spans="2:8" s="361" customFormat="1">
      <c r="B1277" s="428"/>
      <c r="C1277" s="428"/>
      <c r="D1277" s="362"/>
      <c r="E1277" s="362"/>
      <c r="F1277" s="362"/>
      <c r="G1277" s="362"/>
      <c r="H1277" s="362"/>
    </row>
    <row r="1278" spans="2:8" s="361" customFormat="1">
      <c r="B1278" s="428"/>
      <c r="C1278" s="428"/>
      <c r="D1278" s="362"/>
      <c r="E1278" s="362"/>
      <c r="F1278" s="362"/>
      <c r="G1278" s="362"/>
      <c r="H1278" s="362"/>
    </row>
    <row r="1279" spans="2:8" s="361" customFormat="1">
      <c r="B1279" s="428"/>
      <c r="C1279" s="428"/>
      <c r="D1279" s="362"/>
      <c r="E1279" s="362"/>
      <c r="F1279" s="362"/>
      <c r="G1279" s="362"/>
      <c r="H1279" s="362"/>
    </row>
    <row r="1280" spans="2:8" s="361" customFormat="1">
      <c r="B1280" s="428"/>
      <c r="C1280" s="428"/>
      <c r="D1280" s="362"/>
      <c r="E1280" s="362"/>
      <c r="F1280" s="362"/>
      <c r="G1280" s="362"/>
      <c r="H1280" s="362"/>
    </row>
    <row r="1281" spans="2:8" s="361" customFormat="1">
      <c r="B1281" s="428"/>
      <c r="C1281" s="428"/>
      <c r="D1281" s="362"/>
      <c r="E1281" s="362"/>
      <c r="F1281" s="362"/>
      <c r="G1281" s="362"/>
      <c r="H1281" s="362"/>
    </row>
    <row r="1282" spans="2:8" s="361" customFormat="1">
      <c r="B1282" s="428"/>
      <c r="C1282" s="428"/>
      <c r="D1282" s="362"/>
      <c r="E1282" s="362"/>
      <c r="F1282" s="362"/>
      <c r="G1282" s="362"/>
      <c r="H1282" s="362"/>
    </row>
    <row r="1283" spans="2:8" s="361" customFormat="1">
      <c r="B1283" s="428"/>
      <c r="C1283" s="428"/>
      <c r="D1283" s="362"/>
      <c r="E1283" s="362"/>
      <c r="F1283" s="362"/>
      <c r="G1283" s="362"/>
      <c r="H1283" s="362"/>
    </row>
    <row r="1284" spans="2:8" s="361" customFormat="1">
      <c r="B1284" s="428"/>
      <c r="C1284" s="428"/>
      <c r="D1284" s="362"/>
      <c r="E1284" s="362"/>
      <c r="F1284" s="362"/>
      <c r="G1284" s="362"/>
      <c r="H1284" s="362"/>
    </row>
    <row r="1285" spans="2:8" s="361" customFormat="1">
      <c r="B1285" s="428"/>
      <c r="C1285" s="428"/>
      <c r="D1285" s="362"/>
      <c r="E1285" s="362"/>
      <c r="F1285" s="362"/>
      <c r="G1285" s="362"/>
      <c r="H1285" s="362"/>
    </row>
    <row r="1286" spans="2:8" s="361" customFormat="1">
      <c r="B1286" s="428"/>
      <c r="C1286" s="428"/>
      <c r="D1286" s="362"/>
      <c r="E1286" s="362"/>
      <c r="F1286" s="362"/>
      <c r="G1286" s="362"/>
      <c r="H1286" s="362"/>
    </row>
    <row r="1287" spans="2:8" s="361" customFormat="1">
      <c r="B1287" s="428"/>
      <c r="C1287" s="428"/>
      <c r="D1287" s="362"/>
      <c r="E1287" s="362"/>
      <c r="F1287" s="362"/>
      <c r="G1287" s="362"/>
      <c r="H1287" s="362"/>
    </row>
    <row r="1288" spans="2:8" s="361" customFormat="1">
      <c r="B1288" s="428"/>
      <c r="C1288" s="428"/>
      <c r="D1288" s="362"/>
      <c r="E1288" s="362"/>
      <c r="F1288" s="362"/>
      <c r="G1288" s="362"/>
      <c r="H1288" s="362"/>
    </row>
    <row r="1289" spans="2:8" s="361" customFormat="1">
      <c r="B1289" s="428"/>
      <c r="C1289" s="428"/>
      <c r="D1289" s="362"/>
      <c r="E1289" s="362"/>
      <c r="F1289" s="362"/>
      <c r="G1289" s="362"/>
      <c r="H1289" s="362"/>
    </row>
    <row r="1290" spans="2:8" s="361" customFormat="1">
      <c r="B1290" s="428"/>
      <c r="C1290" s="428"/>
      <c r="D1290" s="362"/>
      <c r="E1290" s="362"/>
      <c r="F1290" s="362"/>
      <c r="G1290" s="362"/>
      <c r="H1290" s="362"/>
    </row>
    <row r="1291" spans="2:8" s="361" customFormat="1">
      <c r="B1291" s="428"/>
      <c r="C1291" s="428"/>
      <c r="D1291" s="362"/>
      <c r="E1291" s="362"/>
      <c r="F1291" s="362"/>
      <c r="G1291" s="362"/>
      <c r="H1291" s="362"/>
    </row>
    <row r="1292" spans="2:8" s="361" customFormat="1">
      <c r="B1292" s="428"/>
      <c r="C1292" s="428"/>
      <c r="D1292" s="362"/>
      <c r="E1292" s="362"/>
      <c r="F1292" s="362"/>
      <c r="G1292" s="362"/>
      <c r="H1292" s="362"/>
    </row>
    <row r="1293" spans="2:8" s="361" customFormat="1">
      <c r="B1293" s="428"/>
      <c r="C1293" s="428"/>
      <c r="D1293" s="362"/>
      <c r="E1293" s="362"/>
      <c r="F1293" s="362"/>
      <c r="G1293" s="362"/>
      <c r="H1293" s="362"/>
    </row>
    <row r="1294" spans="2:8" s="361" customFormat="1">
      <c r="B1294" s="428"/>
      <c r="C1294" s="428"/>
      <c r="D1294" s="362"/>
      <c r="E1294" s="362"/>
      <c r="F1294" s="362"/>
      <c r="G1294" s="362"/>
      <c r="H1294" s="362"/>
    </row>
    <row r="1295" spans="2:8" s="361" customFormat="1">
      <c r="B1295" s="428"/>
      <c r="C1295" s="428"/>
      <c r="D1295" s="362"/>
      <c r="E1295" s="362"/>
      <c r="F1295" s="362"/>
      <c r="G1295" s="362"/>
      <c r="H1295" s="362"/>
    </row>
    <row r="1296" spans="2:8" s="361" customFormat="1">
      <c r="B1296" s="428"/>
      <c r="C1296" s="428"/>
      <c r="D1296" s="362"/>
      <c r="E1296" s="362"/>
      <c r="F1296" s="362"/>
      <c r="G1296" s="362"/>
      <c r="H1296" s="362"/>
    </row>
    <row r="1297" spans="2:8" s="361" customFormat="1">
      <c r="B1297" s="428"/>
      <c r="C1297" s="428"/>
      <c r="D1297" s="362"/>
      <c r="E1297" s="362"/>
      <c r="F1297" s="362"/>
      <c r="G1297" s="362"/>
      <c r="H1297" s="362"/>
    </row>
    <row r="1298" spans="2:8" s="361" customFormat="1">
      <c r="B1298" s="428"/>
      <c r="C1298" s="428"/>
      <c r="D1298" s="362"/>
      <c r="E1298" s="362"/>
      <c r="F1298" s="362"/>
      <c r="G1298" s="362"/>
      <c r="H1298" s="362"/>
    </row>
    <row r="1299" spans="2:8" s="361" customFormat="1">
      <c r="B1299" s="428"/>
      <c r="C1299" s="428"/>
      <c r="D1299" s="362"/>
      <c r="E1299" s="362"/>
      <c r="F1299" s="362"/>
      <c r="G1299" s="362"/>
      <c r="H1299" s="362"/>
    </row>
    <row r="1300" spans="2:8" s="361" customFormat="1">
      <c r="B1300" s="428"/>
      <c r="C1300" s="428"/>
      <c r="D1300" s="362"/>
      <c r="E1300" s="362"/>
      <c r="F1300" s="362"/>
      <c r="G1300" s="362"/>
      <c r="H1300" s="362"/>
    </row>
    <row r="1301" spans="2:8" s="361" customFormat="1">
      <c r="B1301" s="428"/>
      <c r="C1301" s="428"/>
      <c r="D1301" s="362"/>
      <c r="E1301" s="362"/>
      <c r="F1301" s="362"/>
      <c r="G1301" s="362"/>
      <c r="H1301" s="362"/>
    </row>
    <row r="1302" spans="2:8" s="361" customFormat="1">
      <c r="B1302" s="428"/>
      <c r="C1302" s="428"/>
      <c r="D1302" s="362"/>
      <c r="E1302" s="362"/>
      <c r="F1302" s="362"/>
      <c r="G1302" s="362"/>
      <c r="H1302" s="362"/>
    </row>
    <row r="1303" spans="2:8" s="361" customFormat="1">
      <c r="B1303" s="428"/>
      <c r="C1303" s="428"/>
      <c r="D1303" s="362"/>
      <c r="E1303" s="362"/>
      <c r="F1303" s="362"/>
      <c r="G1303" s="362"/>
      <c r="H1303" s="362"/>
    </row>
    <row r="1304" spans="2:8" s="361" customFormat="1">
      <c r="B1304" s="428"/>
      <c r="C1304" s="428"/>
      <c r="D1304" s="362"/>
      <c r="E1304" s="362"/>
      <c r="F1304" s="362"/>
      <c r="G1304" s="362"/>
      <c r="H1304" s="362"/>
    </row>
    <row r="1305" spans="2:8" s="361" customFormat="1">
      <c r="B1305" s="428"/>
      <c r="C1305" s="428"/>
      <c r="D1305" s="362"/>
      <c r="E1305" s="362"/>
      <c r="F1305" s="362"/>
      <c r="G1305" s="362"/>
      <c r="H1305" s="362"/>
    </row>
    <row r="1306" spans="2:8" s="361" customFormat="1">
      <c r="B1306" s="428"/>
      <c r="C1306" s="428"/>
      <c r="D1306" s="362"/>
      <c r="E1306" s="362"/>
      <c r="F1306" s="362"/>
      <c r="G1306" s="362"/>
      <c r="H1306" s="362"/>
    </row>
    <row r="1307" spans="2:8" s="361" customFormat="1">
      <c r="B1307" s="428"/>
      <c r="C1307" s="428"/>
      <c r="D1307" s="362"/>
      <c r="E1307" s="362"/>
      <c r="F1307" s="362"/>
      <c r="G1307" s="362"/>
      <c r="H1307" s="362"/>
    </row>
    <row r="1308" spans="2:8" s="361" customFormat="1">
      <c r="B1308" s="428"/>
      <c r="C1308" s="428"/>
      <c r="D1308" s="362"/>
      <c r="E1308" s="362"/>
      <c r="F1308" s="362"/>
      <c r="G1308" s="362"/>
      <c r="H1308" s="362"/>
    </row>
    <row r="1309" spans="2:8" s="361" customFormat="1">
      <c r="B1309" s="428"/>
      <c r="C1309" s="428"/>
      <c r="D1309" s="362"/>
      <c r="E1309" s="362"/>
      <c r="F1309" s="362"/>
      <c r="G1309" s="362"/>
      <c r="H1309" s="362"/>
    </row>
    <row r="1310" spans="2:8" s="361" customFormat="1">
      <c r="B1310" s="428"/>
      <c r="C1310" s="428"/>
      <c r="D1310" s="362"/>
      <c r="E1310" s="362"/>
      <c r="F1310" s="362"/>
      <c r="G1310" s="362"/>
      <c r="H1310" s="362"/>
    </row>
    <row r="1311" spans="2:8" s="361" customFormat="1">
      <c r="B1311" s="428"/>
      <c r="C1311" s="428"/>
      <c r="D1311" s="362"/>
      <c r="E1311" s="362"/>
      <c r="F1311" s="362"/>
      <c r="G1311" s="362"/>
      <c r="H1311" s="362"/>
    </row>
    <row r="1312" spans="2:8" s="361" customFormat="1">
      <c r="B1312" s="428"/>
      <c r="C1312" s="428"/>
      <c r="D1312" s="362"/>
      <c r="E1312" s="362"/>
      <c r="F1312" s="362"/>
      <c r="G1312" s="362"/>
      <c r="H1312" s="362"/>
    </row>
    <row r="1313" spans="2:8" s="361" customFormat="1">
      <c r="B1313" s="428"/>
      <c r="C1313" s="428"/>
      <c r="D1313" s="362"/>
      <c r="E1313" s="362"/>
      <c r="F1313" s="362"/>
      <c r="G1313" s="362"/>
      <c r="H1313" s="362"/>
    </row>
    <row r="1314" spans="2:8" s="361" customFormat="1">
      <c r="B1314" s="428"/>
      <c r="C1314" s="428"/>
      <c r="D1314" s="362"/>
      <c r="E1314" s="362"/>
      <c r="F1314" s="362"/>
      <c r="G1314" s="362"/>
      <c r="H1314" s="362"/>
    </row>
    <row r="1315" spans="2:8" s="361" customFormat="1">
      <c r="B1315" s="428"/>
      <c r="C1315" s="428"/>
      <c r="D1315" s="362"/>
      <c r="E1315" s="362"/>
      <c r="F1315" s="362"/>
      <c r="G1315" s="362"/>
      <c r="H1315" s="362"/>
    </row>
    <row r="1316" spans="2:8" s="361" customFormat="1">
      <c r="B1316" s="428"/>
      <c r="C1316" s="428"/>
      <c r="D1316" s="362"/>
      <c r="E1316" s="362"/>
      <c r="F1316" s="362"/>
      <c r="G1316" s="362"/>
      <c r="H1316" s="362"/>
    </row>
    <row r="1317" spans="2:8" s="361" customFormat="1">
      <c r="B1317" s="428"/>
      <c r="C1317" s="428"/>
      <c r="D1317" s="362"/>
      <c r="E1317" s="362"/>
      <c r="F1317" s="362"/>
      <c r="G1317" s="362"/>
      <c r="H1317" s="362"/>
    </row>
    <row r="1318" spans="2:8" s="361" customFormat="1">
      <c r="B1318" s="428"/>
      <c r="C1318" s="428"/>
      <c r="D1318" s="362"/>
      <c r="E1318" s="362"/>
      <c r="F1318" s="362"/>
      <c r="G1318" s="362"/>
      <c r="H1318" s="362"/>
    </row>
    <row r="1319" spans="2:8" s="361" customFormat="1">
      <c r="B1319" s="428"/>
      <c r="C1319" s="428"/>
      <c r="D1319" s="362"/>
      <c r="E1319" s="362"/>
      <c r="F1319" s="362"/>
      <c r="G1319" s="362"/>
      <c r="H1319" s="362"/>
    </row>
    <row r="1320" spans="2:8" s="361" customFormat="1">
      <c r="B1320" s="428"/>
      <c r="C1320" s="428"/>
      <c r="D1320" s="362"/>
      <c r="E1320" s="362"/>
      <c r="F1320" s="362"/>
      <c r="G1320" s="362"/>
      <c r="H1320" s="362"/>
    </row>
    <row r="1321" spans="2:8" s="361" customFormat="1">
      <c r="B1321" s="428"/>
      <c r="C1321" s="428"/>
      <c r="D1321" s="362"/>
      <c r="E1321" s="362"/>
      <c r="F1321" s="362"/>
      <c r="G1321" s="362"/>
      <c r="H1321" s="362"/>
    </row>
    <row r="1322" spans="2:8" s="361" customFormat="1">
      <c r="B1322" s="428"/>
      <c r="C1322" s="428"/>
      <c r="D1322" s="362"/>
      <c r="E1322" s="362"/>
      <c r="F1322" s="362"/>
      <c r="G1322" s="362"/>
      <c r="H1322" s="362"/>
    </row>
    <row r="1323" spans="2:8" s="361" customFormat="1">
      <c r="B1323" s="428"/>
      <c r="C1323" s="428"/>
      <c r="D1323" s="362"/>
      <c r="E1323" s="362"/>
      <c r="F1323" s="362"/>
      <c r="G1323" s="362"/>
      <c r="H1323" s="362"/>
    </row>
    <row r="1324" spans="2:8" s="361" customFormat="1">
      <c r="B1324" s="428"/>
      <c r="C1324" s="428"/>
      <c r="D1324" s="362"/>
      <c r="E1324" s="362"/>
      <c r="F1324" s="362"/>
      <c r="G1324" s="362"/>
      <c r="H1324" s="362"/>
    </row>
    <row r="1325" spans="2:8" s="361" customFormat="1">
      <c r="B1325" s="428"/>
      <c r="C1325" s="428"/>
      <c r="D1325" s="362"/>
      <c r="E1325" s="362"/>
      <c r="F1325" s="362"/>
      <c r="G1325" s="362"/>
      <c r="H1325" s="362"/>
    </row>
    <row r="1326" spans="2:8" s="361" customFormat="1">
      <c r="B1326" s="428"/>
      <c r="C1326" s="428"/>
      <c r="D1326" s="362"/>
      <c r="E1326" s="362"/>
      <c r="F1326" s="362"/>
      <c r="G1326" s="362"/>
      <c r="H1326" s="362"/>
    </row>
    <row r="1327" spans="2:8" s="361" customFormat="1">
      <c r="B1327" s="428"/>
      <c r="C1327" s="428"/>
      <c r="D1327" s="362"/>
      <c r="E1327" s="362"/>
      <c r="F1327" s="362"/>
      <c r="G1327" s="362"/>
      <c r="H1327" s="362"/>
    </row>
    <row r="1328" spans="2:8" s="361" customFormat="1">
      <c r="B1328" s="428"/>
      <c r="C1328" s="428"/>
      <c r="D1328" s="362"/>
      <c r="E1328" s="362"/>
      <c r="F1328" s="362"/>
      <c r="G1328" s="362"/>
      <c r="H1328" s="362"/>
    </row>
    <row r="1329" spans="2:8" s="361" customFormat="1">
      <c r="B1329" s="428"/>
      <c r="C1329" s="428"/>
      <c r="D1329" s="362"/>
      <c r="E1329" s="362"/>
      <c r="F1329" s="362"/>
      <c r="G1329" s="362"/>
      <c r="H1329" s="362"/>
    </row>
    <row r="1330" spans="2:8" s="361" customFormat="1">
      <c r="B1330" s="428"/>
      <c r="C1330" s="428"/>
      <c r="D1330" s="362"/>
      <c r="E1330" s="362"/>
      <c r="F1330" s="362"/>
      <c r="G1330" s="362"/>
      <c r="H1330" s="362"/>
    </row>
    <row r="1331" spans="2:8" s="361" customFormat="1">
      <c r="B1331" s="428"/>
      <c r="C1331" s="428"/>
      <c r="D1331" s="362"/>
      <c r="E1331" s="362"/>
      <c r="F1331" s="362"/>
      <c r="G1331" s="362"/>
      <c r="H1331" s="362"/>
    </row>
    <row r="1332" spans="2:8" s="361" customFormat="1">
      <c r="B1332" s="428"/>
      <c r="C1332" s="428"/>
      <c r="D1332" s="362"/>
      <c r="E1332" s="362"/>
      <c r="F1332" s="362"/>
      <c r="G1332" s="362"/>
      <c r="H1332" s="362"/>
    </row>
    <row r="1333" spans="2:8" s="361" customFormat="1">
      <c r="B1333" s="428"/>
      <c r="C1333" s="428"/>
      <c r="D1333" s="362"/>
      <c r="E1333" s="362"/>
      <c r="F1333" s="362"/>
      <c r="G1333" s="362"/>
      <c r="H1333" s="362"/>
    </row>
    <row r="1334" spans="2:8" s="361" customFormat="1">
      <c r="B1334" s="428"/>
      <c r="C1334" s="428"/>
      <c r="D1334" s="362"/>
      <c r="E1334" s="362"/>
      <c r="F1334" s="362"/>
      <c r="G1334" s="362"/>
      <c r="H1334" s="362"/>
    </row>
    <row r="1335" spans="2:8" s="361" customFormat="1">
      <c r="B1335" s="428"/>
      <c r="C1335" s="428"/>
      <c r="D1335" s="362"/>
      <c r="E1335" s="362"/>
      <c r="F1335" s="362"/>
      <c r="G1335" s="362"/>
      <c r="H1335" s="362"/>
    </row>
    <row r="1336" spans="2:8" s="361" customFormat="1">
      <c r="B1336" s="428"/>
      <c r="C1336" s="428"/>
      <c r="D1336" s="362"/>
      <c r="E1336" s="362"/>
      <c r="F1336" s="362"/>
      <c r="G1336" s="362"/>
      <c r="H1336" s="362"/>
    </row>
    <row r="1337" spans="2:8" s="361" customFormat="1">
      <c r="B1337" s="428"/>
      <c r="C1337" s="428"/>
      <c r="D1337" s="362"/>
      <c r="E1337" s="362"/>
      <c r="F1337" s="362"/>
      <c r="G1337" s="362"/>
      <c r="H1337" s="362"/>
    </row>
    <row r="1338" spans="2:8" s="361" customFormat="1">
      <c r="B1338" s="428"/>
      <c r="C1338" s="428"/>
      <c r="D1338" s="362"/>
      <c r="E1338" s="362"/>
      <c r="F1338" s="362"/>
      <c r="G1338" s="362"/>
      <c r="H1338" s="362"/>
    </row>
    <row r="1339" spans="2:8" s="361" customFormat="1">
      <c r="B1339" s="428"/>
      <c r="C1339" s="428"/>
      <c r="D1339" s="362"/>
      <c r="E1339" s="362"/>
      <c r="F1339" s="362"/>
      <c r="G1339" s="362"/>
      <c r="H1339" s="362"/>
    </row>
    <row r="1340" spans="2:8" s="361" customFormat="1">
      <c r="B1340" s="428"/>
      <c r="C1340" s="428"/>
      <c r="D1340" s="362"/>
      <c r="E1340" s="362"/>
      <c r="F1340" s="362"/>
      <c r="G1340" s="362"/>
      <c r="H1340" s="362"/>
    </row>
    <row r="1341" spans="2:8" s="361" customFormat="1">
      <c r="B1341" s="428"/>
      <c r="C1341" s="428"/>
      <c r="D1341" s="362"/>
      <c r="E1341" s="362"/>
      <c r="F1341" s="362"/>
      <c r="G1341" s="362"/>
      <c r="H1341" s="362"/>
    </row>
    <row r="1342" spans="2:8" s="361" customFormat="1">
      <c r="B1342" s="428"/>
      <c r="C1342" s="428"/>
      <c r="D1342" s="362"/>
      <c r="E1342" s="362"/>
      <c r="F1342" s="362"/>
      <c r="G1342" s="362"/>
      <c r="H1342" s="362"/>
    </row>
    <row r="1343" spans="2:8" s="361" customFormat="1">
      <c r="B1343" s="428"/>
      <c r="C1343" s="428"/>
      <c r="D1343" s="362"/>
      <c r="E1343" s="362"/>
      <c r="F1343" s="362"/>
      <c r="G1343" s="362"/>
      <c r="H1343" s="362"/>
    </row>
    <row r="1344" spans="2:8" s="361" customFormat="1">
      <c r="B1344" s="428"/>
      <c r="C1344" s="428"/>
      <c r="D1344" s="362"/>
      <c r="E1344" s="362"/>
      <c r="F1344" s="362"/>
      <c r="G1344" s="362"/>
      <c r="H1344" s="362"/>
    </row>
    <row r="1345" spans="2:8" s="361" customFormat="1">
      <c r="B1345" s="428"/>
      <c r="C1345" s="428"/>
      <c r="D1345" s="362"/>
      <c r="E1345" s="362"/>
      <c r="F1345" s="362"/>
      <c r="G1345" s="362"/>
      <c r="H1345" s="362"/>
    </row>
    <row r="1346" spans="2:8" s="361" customFormat="1">
      <c r="B1346" s="428"/>
      <c r="C1346" s="428"/>
      <c r="D1346" s="362"/>
      <c r="E1346" s="362"/>
      <c r="F1346" s="362"/>
      <c r="G1346" s="362"/>
      <c r="H1346" s="362"/>
    </row>
    <row r="1347" spans="2:8" s="361" customFormat="1">
      <c r="B1347" s="428"/>
      <c r="C1347" s="428"/>
      <c r="D1347" s="362"/>
      <c r="E1347" s="362"/>
      <c r="F1347" s="362"/>
      <c r="G1347" s="362"/>
      <c r="H1347" s="362"/>
    </row>
    <row r="1348" spans="2:8" s="361" customFormat="1">
      <c r="B1348" s="428"/>
      <c r="C1348" s="428"/>
      <c r="D1348" s="362"/>
      <c r="E1348" s="362"/>
      <c r="F1348" s="362"/>
      <c r="G1348" s="362"/>
      <c r="H1348" s="362"/>
    </row>
    <row r="1349" spans="2:8" s="361" customFormat="1">
      <c r="B1349" s="428"/>
      <c r="C1349" s="428"/>
      <c r="D1349" s="362"/>
      <c r="E1349" s="362"/>
      <c r="F1349" s="362"/>
      <c r="G1349" s="362"/>
      <c r="H1349" s="362"/>
    </row>
    <row r="1350" spans="2:8" s="361" customFormat="1">
      <c r="B1350" s="428"/>
      <c r="C1350" s="428"/>
      <c r="D1350" s="362"/>
      <c r="E1350" s="362"/>
      <c r="F1350" s="362"/>
      <c r="G1350" s="362"/>
      <c r="H1350" s="362"/>
    </row>
    <row r="1351" spans="2:8" s="361" customFormat="1">
      <c r="B1351" s="428"/>
      <c r="C1351" s="428"/>
      <c r="D1351" s="362"/>
      <c r="E1351" s="362"/>
      <c r="F1351" s="362"/>
      <c r="G1351" s="362"/>
      <c r="H1351" s="362"/>
    </row>
    <row r="1352" spans="2:8" s="361" customFormat="1">
      <c r="B1352" s="428"/>
      <c r="C1352" s="428"/>
      <c r="D1352" s="362"/>
      <c r="E1352" s="362"/>
      <c r="F1352" s="362"/>
      <c r="G1352" s="362"/>
      <c r="H1352" s="362"/>
    </row>
    <row r="1353" spans="2:8" s="361" customFormat="1">
      <c r="B1353" s="428"/>
      <c r="C1353" s="428"/>
      <c r="D1353" s="362"/>
      <c r="E1353" s="362"/>
      <c r="F1353" s="362"/>
      <c r="G1353" s="362"/>
      <c r="H1353" s="362"/>
    </row>
    <row r="1354" spans="2:8" s="361" customFormat="1">
      <c r="B1354" s="428"/>
      <c r="C1354" s="428"/>
      <c r="D1354" s="362"/>
      <c r="E1354" s="362"/>
      <c r="F1354" s="362"/>
      <c r="G1354" s="362"/>
      <c r="H1354" s="362"/>
    </row>
    <row r="1355" spans="2:8" s="361" customFormat="1">
      <c r="B1355" s="428"/>
      <c r="C1355" s="428"/>
      <c r="D1355" s="362"/>
      <c r="E1355" s="362"/>
      <c r="F1355" s="362"/>
      <c r="G1355" s="362"/>
      <c r="H1355" s="362"/>
    </row>
    <row r="1356" spans="2:8" s="361" customFormat="1">
      <c r="B1356" s="428"/>
      <c r="C1356" s="428"/>
      <c r="D1356" s="362"/>
      <c r="E1356" s="362"/>
      <c r="F1356" s="362"/>
      <c r="G1356" s="362"/>
      <c r="H1356" s="362"/>
    </row>
    <row r="1357" spans="2:8" s="361" customFormat="1">
      <c r="B1357" s="428"/>
      <c r="C1357" s="428"/>
      <c r="D1357" s="362"/>
      <c r="E1357" s="362"/>
      <c r="F1357" s="362"/>
      <c r="G1357" s="362"/>
      <c r="H1357" s="362"/>
    </row>
    <row r="1358" spans="2:8" s="361" customFormat="1">
      <c r="B1358" s="428"/>
      <c r="C1358" s="428"/>
      <c r="D1358" s="362"/>
      <c r="E1358" s="362"/>
      <c r="F1358" s="362"/>
      <c r="G1358" s="362"/>
      <c r="H1358" s="362"/>
    </row>
    <row r="1359" spans="2:8" s="361" customFormat="1">
      <c r="B1359" s="428"/>
      <c r="C1359" s="428"/>
      <c r="D1359" s="362"/>
      <c r="E1359" s="362"/>
      <c r="F1359" s="362"/>
      <c r="G1359" s="362"/>
      <c r="H1359" s="362"/>
    </row>
    <row r="1360" spans="2:8" s="361" customFormat="1">
      <c r="B1360" s="428"/>
      <c r="C1360" s="428"/>
      <c r="D1360" s="362"/>
      <c r="E1360" s="362"/>
      <c r="F1360" s="362"/>
      <c r="G1360" s="362"/>
      <c r="H1360" s="362"/>
    </row>
    <row r="1361" spans="2:8" s="361" customFormat="1">
      <c r="B1361" s="428"/>
      <c r="C1361" s="428"/>
      <c r="D1361" s="362"/>
      <c r="E1361" s="362"/>
      <c r="F1361" s="362"/>
      <c r="G1361" s="362"/>
      <c r="H1361" s="362"/>
    </row>
    <row r="1362" spans="2:8" s="361" customFormat="1">
      <c r="B1362" s="428"/>
      <c r="C1362" s="428"/>
      <c r="D1362" s="362"/>
      <c r="E1362" s="362"/>
      <c r="F1362" s="362"/>
      <c r="G1362" s="362"/>
      <c r="H1362" s="362"/>
    </row>
    <row r="1363" spans="2:8" s="361" customFormat="1">
      <c r="B1363" s="428"/>
      <c r="C1363" s="428"/>
      <c r="D1363" s="362"/>
      <c r="E1363" s="362"/>
      <c r="F1363" s="362"/>
      <c r="G1363" s="362"/>
      <c r="H1363" s="362"/>
    </row>
    <row r="1364" spans="2:8" s="361" customFormat="1">
      <c r="B1364" s="428"/>
      <c r="C1364" s="428"/>
      <c r="D1364" s="362"/>
      <c r="E1364" s="362"/>
      <c r="F1364" s="362"/>
      <c r="G1364" s="362"/>
      <c r="H1364" s="362"/>
    </row>
    <row r="1365" spans="2:8" s="361" customFormat="1">
      <c r="B1365" s="428"/>
      <c r="C1365" s="428"/>
      <c r="D1365" s="362"/>
      <c r="E1365" s="362"/>
      <c r="F1365" s="362"/>
      <c r="G1365" s="362"/>
      <c r="H1365" s="362"/>
    </row>
    <row r="1366" spans="2:8" s="361" customFormat="1">
      <c r="B1366" s="428"/>
      <c r="C1366" s="428"/>
      <c r="D1366" s="362"/>
      <c r="E1366" s="362"/>
      <c r="F1366" s="362"/>
      <c r="G1366" s="362"/>
      <c r="H1366" s="362"/>
    </row>
    <row r="1367" spans="2:8" s="361" customFormat="1">
      <c r="B1367" s="428"/>
      <c r="C1367" s="428"/>
      <c r="D1367" s="362"/>
      <c r="E1367" s="362"/>
      <c r="F1367" s="362"/>
      <c r="G1367" s="362"/>
      <c r="H1367" s="362"/>
    </row>
    <row r="1368" spans="2:8" s="361" customFormat="1">
      <c r="B1368" s="428"/>
      <c r="C1368" s="428"/>
      <c r="D1368" s="362"/>
      <c r="E1368" s="362"/>
      <c r="F1368" s="362"/>
      <c r="G1368" s="362"/>
      <c r="H1368" s="362"/>
    </row>
    <row r="1369" spans="2:8" s="361" customFormat="1">
      <c r="B1369" s="428"/>
      <c r="C1369" s="428"/>
      <c r="D1369" s="362"/>
      <c r="E1369" s="362"/>
      <c r="F1369" s="362"/>
      <c r="G1369" s="362"/>
      <c r="H1369" s="362"/>
    </row>
    <row r="1370" spans="2:8" s="361" customFormat="1">
      <c r="B1370" s="428"/>
      <c r="C1370" s="428"/>
      <c r="D1370" s="362"/>
      <c r="E1370" s="362"/>
      <c r="F1370" s="362"/>
      <c r="G1370" s="362"/>
      <c r="H1370" s="362"/>
    </row>
    <row r="1371" spans="2:8" s="361" customFormat="1">
      <c r="B1371" s="428"/>
      <c r="C1371" s="428"/>
      <c r="D1371" s="362"/>
      <c r="E1371" s="362"/>
      <c r="F1371" s="362"/>
      <c r="G1371" s="362"/>
      <c r="H1371" s="362"/>
    </row>
    <row r="1372" spans="2:8" s="361" customFormat="1">
      <c r="B1372" s="428"/>
      <c r="C1372" s="428"/>
      <c r="D1372" s="362"/>
      <c r="E1372" s="362"/>
      <c r="F1372" s="362"/>
      <c r="G1372" s="362"/>
      <c r="H1372" s="362"/>
    </row>
    <row r="1373" spans="2:8" s="361" customFormat="1">
      <c r="B1373" s="428"/>
      <c r="C1373" s="428"/>
      <c r="D1373" s="362"/>
      <c r="E1373" s="362"/>
      <c r="F1373" s="362"/>
      <c r="G1373" s="362"/>
      <c r="H1373" s="362"/>
    </row>
    <row r="1374" spans="2:8" s="361" customFormat="1">
      <c r="B1374" s="428"/>
      <c r="C1374" s="428"/>
      <c r="D1374" s="362"/>
      <c r="E1374" s="362"/>
      <c r="F1374" s="362"/>
      <c r="G1374" s="362"/>
      <c r="H1374" s="362"/>
    </row>
    <row r="1375" spans="2:8" s="361" customFormat="1">
      <c r="B1375" s="428"/>
      <c r="C1375" s="428"/>
      <c r="D1375" s="362"/>
      <c r="E1375" s="362"/>
      <c r="F1375" s="362"/>
      <c r="G1375" s="362"/>
      <c r="H1375" s="362"/>
    </row>
    <row r="1376" spans="2:8" s="361" customFormat="1">
      <c r="B1376" s="428"/>
      <c r="C1376" s="428"/>
      <c r="D1376" s="362"/>
      <c r="E1376" s="362"/>
      <c r="F1376" s="362"/>
      <c r="G1376" s="362"/>
      <c r="H1376" s="362"/>
    </row>
    <row r="1377" spans="2:8" s="361" customFormat="1">
      <c r="B1377" s="428"/>
      <c r="C1377" s="428"/>
      <c r="D1377" s="362"/>
      <c r="E1377" s="362"/>
      <c r="F1377" s="362"/>
      <c r="G1377" s="362"/>
      <c r="H1377" s="362"/>
    </row>
    <row r="1378" spans="2:8" s="361" customFormat="1">
      <c r="B1378" s="428"/>
      <c r="C1378" s="428"/>
      <c r="D1378" s="362"/>
      <c r="E1378" s="362"/>
      <c r="F1378" s="362"/>
      <c r="G1378" s="362"/>
      <c r="H1378" s="362"/>
    </row>
    <row r="1379" spans="2:8" s="361" customFormat="1">
      <c r="B1379" s="428"/>
      <c r="C1379" s="428"/>
      <c r="D1379" s="362"/>
      <c r="E1379" s="362"/>
      <c r="F1379" s="362"/>
      <c r="G1379" s="362"/>
      <c r="H1379" s="362"/>
    </row>
    <row r="1380" spans="2:8" s="361" customFormat="1">
      <c r="B1380" s="428"/>
      <c r="C1380" s="428"/>
      <c r="D1380" s="362"/>
      <c r="E1380" s="362"/>
      <c r="F1380" s="362"/>
      <c r="G1380" s="362"/>
      <c r="H1380" s="362"/>
    </row>
    <row r="1381" spans="2:8" s="361" customFormat="1">
      <c r="B1381" s="428"/>
      <c r="C1381" s="428"/>
      <c r="D1381" s="362"/>
      <c r="E1381" s="362"/>
      <c r="F1381" s="362"/>
      <c r="G1381" s="362"/>
      <c r="H1381" s="362"/>
    </row>
    <row r="1382" spans="2:8" s="361" customFormat="1">
      <c r="B1382" s="428"/>
      <c r="C1382" s="428"/>
      <c r="D1382" s="362"/>
      <c r="E1382" s="362"/>
      <c r="F1382" s="362"/>
      <c r="G1382" s="362"/>
      <c r="H1382" s="362"/>
    </row>
    <row r="1383" spans="2:8" s="361" customFormat="1">
      <c r="B1383" s="428"/>
      <c r="C1383" s="428"/>
      <c r="D1383" s="362"/>
      <c r="E1383" s="362"/>
      <c r="F1383" s="362"/>
      <c r="G1383" s="362"/>
      <c r="H1383" s="362"/>
    </row>
    <row r="1384" spans="2:8" s="361" customFormat="1">
      <c r="B1384" s="428"/>
      <c r="C1384" s="428"/>
      <c r="D1384" s="362"/>
      <c r="E1384" s="362"/>
      <c r="F1384" s="362"/>
      <c r="G1384" s="362"/>
      <c r="H1384" s="362"/>
    </row>
    <row r="1385" spans="2:8" s="361" customFormat="1">
      <c r="B1385" s="428"/>
      <c r="C1385" s="428"/>
      <c r="D1385" s="362"/>
      <c r="E1385" s="362"/>
      <c r="F1385" s="362"/>
      <c r="G1385" s="362"/>
      <c r="H1385" s="362"/>
    </row>
    <row r="1386" spans="2:8" s="361" customFormat="1">
      <c r="B1386" s="428"/>
      <c r="C1386" s="428"/>
      <c r="D1386" s="362"/>
      <c r="E1386" s="362"/>
      <c r="F1386" s="362"/>
      <c r="G1386" s="362"/>
      <c r="H1386" s="362"/>
    </row>
    <row r="1387" spans="2:8" s="361" customFormat="1">
      <c r="B1387" s="428"/>
      <c r="C1387" s="428"/>
      <c r="D1387" s="362"/>
      <c r="E1387" s="362"/>
      <c r="F1387" s="362"/>
      <c r="G1387" s="362"/>
      <c r="H1387" s="362"/>
    </row>
    <row r="1388" spans="2:8" s="361" customFormat="1">
      <c r="B1388" s="428"/>
      <c r="C1388" s="428"/>
      <c r="D1388" s="362"/>
      <c r="E1388" s="362"/>
      <c r="F1388" s="362"/>
      <c r="G1388" s="362"/>
      <c r="H1388" s="362"/>
    </row>
    <row r="1389" spans="2:8" s="361" customFormat="1">
      <c r="B1389" s="428"/>
      <c r="C1389" s="428"/>
      <c r="D1389" s="362"/>
      <c r="E1389" s="362"/>
      <c r="F1389" s="362"/>
      <c r="G1389" s="362"/>
      <c r="H1389" s="362"/>
    </row>
    <row r="1390" spans="2:8" s="361" customFormat="1">
      <c r="B1390" s="428"/>
      <c r="C1390" s="428"/>
      <c r="D1390" s="362"/>
      <c r="E1390" s="362"/>
      <c r="F1390" s="362"/>
      <c r="G1390" s="362"/>
      <c r="H1390" s="362"/>
    </row>
    <row r="1391" spans="2:8" s="361" customFormat="1">
      <c r="B1391" s="428"/>
      <c r="C1391" s="428"/>
      <c r="D1391" s="362"/>
      <c r="E1391" s="362"/>
      <c r="F1391" s="362"/>
      <c r="G1391" s="362"/>
      <c r="H1391" s="362"/>
    </row>
    <row r="1392" spans="2:8" s="361" customFormat="1">
      <c r="B1392" s="428"/>
      <c r="C1392" s="428"/>
      <c r="D1392" s="362"/>
      <c r="E1392" s="362"/>
      <c r="F1392" s="362"/>
      <c r="G1392" s="362"/>
      <c r="H1392" s="362"/>
    </row>
    <row r="1393" spans="2:8" s="361" customFormat="1">
      <c r="B1393" s="428"/>
      <c r="C1393" s="428"/>
      <c r="D1393" s="362"/>
      <c r="E1393" s="362"/>
      <c r="F1393" s="362"/>
      <c r="G1393" s="362"/>
      <c r="H1393" s="362"/>
    </row>
    <row r="1394" spans="2:8" s="361" customFormat="1">
      <c r="B1394" s="428"/>
      <c r="C1394" s="428"/>
      <c r="D1394" s="362"/>
      <c r="E1394" s="362"/>
      <c r="F1394" s="362"/>
      <c r="G1394" s="362"/>
      <c r="H1394" s="362"/>
    </row>
    <row r="1395" spans="2:8" s="361" customFormat="1">
      <c r="B1395" s="428"/>
      <c r="C1395" s="428"/>
      <c r="D1395" s="362"/>
      <c r="E1395" s="362"/>
      <c r="F1395" s="362"/>
      <c r="G1395" s="362"/>
      <c r="H1395" s="362"/>
    </row>
    <row r="1396" spans="2:8" s="361" customFormat="1">
      <c r="B1396" s="428"/>
      <c r="C1396" s="428"/>
      <c r="D1396" s="362"/>
      <c r="E1396" s="362"/>
      <c r="F1396" s="362"/>
      <c r="G1396" s="362"/>
      <c r="H1396" s="362"/>
    </row>
    <row r="1397" spans="2:8" s="361" customFormat="1">
      <c r="B1397" s="428"/>
      <c r="C1397" s="428"/>
      <c r="D1397" s="362"/>
      <c r="E1397" s="362"/>
      <c r="F1397" s="362"/>
      <c r="G1397" s="362"/>
      <c r="H1397" s="362"/>
    </row>
    <row r="1398" spans="2:8" s="361" customFormat="1">
      <c r="B1398" s="428"/>
      <c r="C1398" s="428"/>
      <c r="D1398" s="362"/>
      <c r="E1398" s="362"/>
      <c r="F1398" s="362"/>
      <c r="G1398" s="362"/>
      <c r="H1398" s="362"/>
    </row>
    <row r="1399" spans="2:8" s="361" customFormat="1">
      <c r="B1399" s="428"/>
      <c r="C1399" s="428"/>
      <c r="D1399" s="362"/>
      <c r="E1399" s="362"/>
      <c r="F1399" s="362"/>
      <c r="G1399" s="362"/>
      <c r="H1399" s="362"/>
    </row>
    <row r="1400" spans="2:8" s="361" customFormat="1">
      <c r="B1400" s="428"/>
      <c r="C1400" s="428"/>
      <c r="D1400" s="362"/>
      <c r="E1400" s="362"/>
      <c r="F1400" s="362"/>
      <c r="G1400" s="362"/>
      <c r="H1400" s="362"/>
    </row>
    <row r="1401" spans="2:8" s="361" customFormat="1">
      <c r="B1401" s="428"/>
      <c r="C1401" s="428"/>
      <c r="D1401" s="362"/>
      <c r="E1401" s="362"/>
      <c r="F1401" s="362"/>
      <c r="G1401" s="362"/>
      <c r="H1401" s="362"/>
    </row>
    <row r="1402" spans="2:8" s="361" customFormat="1">
      <c r="B1402" s="428"/>
      <c r="C1402" s="428"/>
      <c r="D1402" s="362"/>
      <c r="E1402" s="362"/>
      <c r="F1402" s="362"/>
      <c r="G1402" s="362"/>
      <c r="H1402" s="362"/>
    </row>
    <row r="1403" spans="2:8" s="361" customFormat="1">
      <c r="B1403" s="428"/>
      <c r="C1403" s="428"/>
      <c r="D1403" s="362"/>
      <c r="E1403" s="362"/>
      <c r="F1403" s="362"/>
      <c r="G1403" s="362"/>
      <c r="H1403" s="362"/>
    </row>
  </sheetData>
  <mergeCells count="7">
    <mergeCell ref="D6:E6"/>
    <mergeCell ref="F6:H6"/>
    <mergeCell ref="A2:H2"/>
    <mergeCell ref="A3:H3"/>
    <mergeCell ref="A5:E5"/>
    <mergeCell ref="A6:A7"/>
    <mergeCell ref="B6:C6"/>
  </mergeCells>
  <printOptions horizontalCentered="1" gridLinesSet="0"/>
  <pageMargins left="0.59055118110236227" right="0.39370078740157483" top="0.59055118110236227" bottom="0.59055118110236227" header="0.31496062992125984" footer="0.31496062992125984"/>
  <pageSetup scale="63" orientation="portrait" horizontalDpi="1200" verticalDpi="1200" r:id="rId1"/>
  <headerFooter alignWithMargins="0">
    <oddFooter xml:space="preserve">&amp;L&amp;"MetaNormalLF-Roman,Standard"&amp;9Statistisches Bundesamt, Fachserie 14, Reihe 2, 1.-2. Vj 2015&amp;8
</oddFooter>
  </headerFooter>
  <rowBreaks count="1" manualBreakCount="1">
    <brk id="39" max="6"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3"/>
  <sheetViews>
    <sheetView showGridLines="0" zoomScaleNormal="100" zoomScaleSheetLayoutView="100" workbookViewId="0">
      <pane ySplit="7" topLeftCell="A8" activePane="bottomLeft" state="frozen"/>
      <selection activeCell="A71" sqref="A71"/>
      <selection pane="bottomLeft"/>
    </sheetView>
  </sheetViews>
  <sheetFormatPr baseColWidth="10" defaultRowHeight="12.75"/>
  <cols>
    <col min="1" max="1" width="61.7109375" style="1156" customWidth="1"/>
    <col min="2" max="3" width="6.7109375" style="1158" customWidth="1"/>
    <col min="4" max="7" width="15.7109375" style="1157" customWidth="1"/>
    <col min="8" max="8" width="15.7109375" style="1156" customWidth="1"/>
    <col min="9" max="16384" width="11.42578125" style="1156"/>
  </cols>
  <sheetData>
    <row r="1" spans="1:8" ht="15" customHeight="1">
      <c r="A1" s="1211"/>
      <c r="D1" s="1158"/>
      <c r="E1" s="1158"/>
      <c r="F1" s="1158"/>
      <c r="G1" s="1158"/>
    </row>
    <row r="2" spans="1:8" ht="15" customHeight="1">
      <c r="A2" s="1441" t="s">
        <v>681</v>
      </c>
      <c r="B2" s="1441"/>
      <c r="C2" s="1441"/>
      <c r="D2" s="1441"/>
      <c r="E2" s="1441"/>
      <c r="F2" s="1441"/>
      <c r="G2" s="1441"/>
      <c r="H2" s="1441"/>
    </row>
    <row r="3" spans="1:8" ht="15" customHeight="1">
      <c r="A3" s="1421" t="s">
        <v>92</v>
      </c>
      <c r="B3" s="1421"/>
      <c r="C3" s="1421"/>
      <c r="D3" s="1421"/>
      <c r="E3" s="1421"/>
      <c r="F3" s="1421"/>
      <c r="G3" s="1421"/>
      <c r="H3" s="1421"/>
    </row>
    <row r="4" spans="1:8" ht="15" customHeight="1">
      <c r="A4" s="1442"/>
      <c r="B4" s="1442"/>
      <c r="C4" s="1442"/>
      <c r="D4" s="1442"/>
      <c r="E4" s="1442"/>
      <c r="F4" s="1442"/>
      <c r="G4" s="1442"/>
    </row>
    <row r="5" spans="1:8" ht="15" customHeight="1">
      <c r="A5" s="1210"/>
      <c r="D5" s="1443"/>
      <c r="E5" s="1443"/>
      <c r="F5" s="1443"/>
      <c r="G5" s="1443"/>
    </row>
    <row r="6" spans="1:8" ht="39.950000000000003" customHeight="1">
      <c r="A6" s="1444" t="s">
        <v>673</v>
      </c>
      <c r="B6" s="1446" t="s">
        <v>664</v>
      </c>
      <c r="C6" s="1447"/>
      <c r="D6" s="1448" t="s">
        <v>33</v>
      </c>
      <c r="E6" s="1449"/>
      <c r="F6" s="1449"/>
      <c r="G6" s="1450"/>
    </row>
    <row r="7" spans="1:8" ht="39.950000000000003" customHeight="1">
      <c r="A7" s="1445"/>
      <c r="B7" s="1209" t="s">
        <v>671</v>
      </c>
      <c r="C7" s="1209" t="s">
        <v>670</v>
      </c>
      <c r="D7" s="1208" t="s">
        <v>157</v>
      </c>
      <c r="E7" s="1208" t="s">
        <v>158</v>
      </c>
      <c r="F7" s="1208" t="s">
        <v>680</v>
      </c>
      <c r="G7" s="1208" t="s">
        <v>23</v>
      </c>
    </row>
    <row r="8" spans="1:8" ht="15" customHeight="1">
      <c r="A8" s="1207"/>
      <c r="B8" s="1180"/>
      <c r="C8" s="1206"/>
      <c r="D8" s="1205"/>
      <c r="E8" s="1205"/>
      <c r="F8" s="1205"/>
      <c r="G8" s="1204"/>
    </row>
    <row r="9" spans="1:8" ht="15" customHeight="1">
      <c r="A9" s="1193" t="s">
        <v>497</v>
      </c>
      <c r="B9" s="1172"/>
      <c r="C9" s="1201"/>
      <c r="D9" s="1203"/>
      <c r="E9" s="1203"/>
      <c r="F9" s="1203"/>
      <c r="G9" s="1171"/>
    </row>
    <row r="10" spans="1:8" ht="15" customHeight="1">
      <c r="A10" s="1193"/>
      <c r="B10" s="1172"/>
      <c r="C10" s="1201"/>
      <c r="D10" s="1203"/>
      <c r="E10" s="1203"/>
      <c r="F10" s="1203"/>
      <c r="G10" s="1171"/>
    </row>
    <row r="11" spans="1:8" ht="15" customHeight="1">
      <c r="A11" s="1193" t="s">
        <v>679</v>
      </c>
      <c r="B11" s="1172">
        <v>1</v>
      </c>
      <c r="C11" s="1201" t="s">
        <v>26</v>
      </c>
      <c r="D11" s="1202" t="s">
        <v>27</v>
      </c>
      <c r="E11" s="1190" t="s">
        <v>26</v>
      </c>
      <c r="F11" s="1190" t="s">
        <v>26</v>
      </c>
      <c r="G11" s="1190" t="s">
        <v>26</v>
      </c>
    </row>
    <row r="12" spans="1:8" ht="15" customHeight="1">
      <c r="A12" s="1196" t="s">
        <v>499</v>
      </c>
      <c r="B12" s="1172">
        <v>2</v>
      </c>
      <c r="C12" s="1201" t="s">
        <v>26</v>
      </c>
      <c r="D12" s="1191" t="s">
        <v>27</v>
      </c>
      <c r="E12" s="1190" t="s">
        <v>26</v>
      </c>
      <c r="F12" s="1190" t="s">
        <v>26</v>
      </c>
      <c r="G12" s="1190" t="s">
        <v>26</v>
      </c>
    </row>
    <row r="13" spans="1:8" ht="15" customHeight="1">
      <c r="A13" s="1196" t="s">
        <v>500</v>
      </c>
      <c r="B13" s="1172">
        <v>3</v>
      </c>
      <c r="C13" s="1201" t="s">
        <v>26</v>
      </c>
      <c r="D13" s="1191" t="s">
        <v>27</v>
      </c>
      <c r="E13" s="1190" t="s">
        <v>26</v>
      </c>
      <c r="F13" s="1190" t="s">
        <v>26</v>
      </c>
      <c r="G13" s="1190" t="s">
        <v>26</v>
      </c>
    </row>
    <row r="14" spans="1:8" ht="15" customHeight="1">
      <c r="A14" s="1196" t="s">
        <v>501</v>
      </c>
      <c r="B14" s="1172">
        <v>4</v>
      </c>
      <c r="C14" s="1172" t="s">
        <v>26</v>
      </c>
      <c r="D14" s="1191" t="s">
        <v>27</v>
      </c>
      <c r="E14" s="1190" t="s">
        <v>26</v>
      </c>
      <c r="F14" s="1190" t="s">
        <v>26</v>
      </c>
      <c r="G14" s="1190" t="s">
        <v>26</v>
      </c>
    </row>
    <row r="15" spans="1:8" ht="15" customHeight="1">
      <c r="A15" s="1196" t="s">
        <v>678</v>
      </c>
      <c r="B15" s="1172">
        <v>5</v>
      </c>
      <c r="C15" s="1172" t="s">
        <v>26</v>
      </c>
      <c r="D15" s="1191" t="s">
        <v>27</v>
      </c>
      <c r="E15" s="1190" t="s">
        <v>26</v>
      </c>
      <c r="F15" s="1190" t="s">
        <v>26</v>
      </c>
      <c r="G15" s="1190" t="s">
        <v>26</v>
      </c>
    </row>
    <row r="16" spans="1:8" ht="15" customHeight="1">
      <c r="A16" s="1193"/>
      <c r="B16" s="1172"/>
      <c r="C16" s="1172"/>
      <c r="D16" s="1191"/>
      <c r="E16" s="1190"/>
      <c r="F16" s="1190"/>
      <c r="G16" s="1190"/>
    </row>
    <row r="17" spans="1:7" ht="15" customHeight="1">
      <c r="A17" s="1193" t="s">
        <v>503</v>
      </c>
      <c r="B17" s="1172">
        <v>6</v>
      </c>
      <c r="C17" s="1172" t="s">
        <v>26</v>
      </c>
      <c r="D17" s="1191" t="s">
        <v>27</v>
      </c>
      <c r="E17" s="1190" t="s">
        <v>26</v>
      </c>
      <c r="F17" s="1190" t="s">
        <v>26</v>
      </c>
      <c r="G17" s="1190" t="s">
        <v>26</v>
      </c>
    </row>
    <row r="18" spans="1:7" ht="15" customHeight="1">
      <c r="A18" s="1196" t="s">
        <v>504</v>
      </c>
      <c r="B18" s="1172">
        <v>7</v>
      </c>
      <c r="C18" s="1172" t="s">
        <v>26</v>
      </c>
      <c r="D18" s="1191" t="s">
        <v>27</v>
      </c>
      <c r="E18" s="1190" t="s">
        <v>26</v>
      </c>
      <c r="F18" s="1190" t="s">
        <v>26</v>
      </c>
      <c r="G18" s="1190" t="s">
        <v>26</v>
      </c>
    </row>
    <row r="19" spans="1:7" ht="15" customHeight="1">
      <c r="A19" s="1196" t="s">
        <v>505</v>
      </c>
      <c r="B19" s="1172">
        <v>8</v>
      </c>
      <c r="C19" s="1172" t="s">
        <v>26</v>
      </c>
      <c r="D19" s="1191" t="s">
        <v>27</v>
      </c>
      <c r="E19" s="1190" t="s">
        <v>26</v>
      </c>
      <c r="F19" s="1190" t="s">
        <v>26</v>
      </c>
      <c r="G19" s="1190" t="s">
        <v>26</v>
      </c>
    </row>
    <row r="20" spans="1:7" ht="15" customHeight="1">
      <c r="A20" s="1196" t="s">
        <v>506</v>
      </c>
      <c r="B20" s="1172">
        <v>9</v>
      </c>
      <c r="C20" s="1172" t="s">
        <v>26</v>
      </c>
      <c r="D20" s="1191" t="s">
        <v>27</v>
      </c>
      <c r="E20" s="1190" t="s">
        <v>26</v>
      </c>
      <c r="F20" s="1190" t="s">
        <v>26</v>
      </c>
      <c r="G20" s="1190" t="s">
        <v>26</v>
      </c>
    </row>
    <row r="21" spans="1:7" ht="15" customHeight="1">
      <c r="A21" s="1196" t="s">
        <v>507</v>
      </c>
      <c r="B21" s="1172">
        <v>10</v>
      </c>
      <c r="C21" s="1172" t="s">
        <v>26</v>
      </c>
      <c r="D21" s="1191" t="s">
        <v>27</v>
      </c>
      <c r="E21" s="1190" t="s">
        <v>26</v>
      </c>
      <c r="F21" s="1190" t="s">
        <v>26</v>
      </c>
      <c r="G21" s="1190" t="s">
        <v>26</v>
      </c>
    </row>
    <row r="22" spans="1:7" ht="15" customHeight="1">
      <c r="A22" s="1196" t="s">
        <v>508</v>
      </c>
      <c r="B22" s="1172">
        <v>11</v>
      </c>
      <c r="C22" s="1172" t="s">
        <v>26</v>
      </c>
      <c r="D22" s="1191" t="s">
        <v>27</v>
      </c>
      <c r="E22" s="1190" t="s">
        <v>26</v>
      </c>
      <c r="F22" s="1190" t="s">
        <v>26</v>
      </c>
      <c r="G22" s="1190" t="s">
        <v>26</v>
      </c>
    </row>
    <row r="23" spans="1:7" ht="15" customHeight="1">
      <c r="A23" s="1196" t="s">
        <v>509</v>
      </c>
      <c r="B23" s="1172">
        <v>12</v>
      </c>
      <c r="C23" s="1172" t="s">
        <v>26</v>
      </c>
      <c r="D23" s="1191" t="s">
        <v>27</v>
      </c>
      <c r="E23" s="1190" t="s">
        <v>26</v>
      </c>
      <c r="F23" s="1190" t="s">
        <v>26</v>
      </c>
      <c r="G23" s="1190" t="s">
        <v>26</v>
      </c>
    </row>
    <row r="24" spans="1:7" ht="15" customHeight="1">
      <c r="A24" s="1196" t="s">
        <v>510</v>
      </c>
      <c r="B24" s="1172">
        <v>13</v>
      </c>
      <c r="C24" s="1172" t="s">
        <v>26</v>
      </c>
      <c r="D24" s="1191" t="s">
        <v>27</v>
      </c>
      <c r="E24" s="1190" t="s">
        <v>26</v>
      </c>
      <c r="F24" s="1190" t="s">
        <v>26</v>
      </c>
      <c r="G24" s="1190" t="s">
        <v>26</v>
      </c>
    </row>
    <row r="25" spans="1:7" ht="15" customHeight="1">
      <c r="A25" s="1196" t="s">
        <v>511</v>
      </c>
      <c r="B25" s="1172">
        <v>14</v>
      </c>
      <c r="C25" s="1172" t="s">
        <v>26</v>
      </c>
      <c r="D25" s="1191" t="s">
        <v>27</v>
      </c>
      <c r="E25" s="1190" t="s">
        <v>26</v>
      </c>
      <c r="F25" s="1190" t="s">
        <v>26</v>
      </c>
      <c r="G25" s="1190" t="s">
        <v>26</v>
      </c>
    </row>
    <row r="26" spans="1:7" ht="15" customHeight="1">
      <c r="A26" s="1196" t="s">
        <v>512</v>
      </c>
      <c r="B26" s="1172">
        <v>15</v>
      </c>
      <c r="C26" s="1172" t="s">
        <v>26</v>
      </c>
      <c r="D26" s="1191" t="s">
        <v>27</v>
      </c>
      <c r="E26" s="1190" t="s">
        <v>26</v>
      </c>
      <c r="F26" s="1190" t="s">
        <v>26</v>
      </c>
      <c r="G26" s="1190" t="s">
        <v>26</v>
      </c>
    </row>
    <row r="27" spans="1:7" ht="15" customHeight="1">
      <c r="A27" s="1196" t="s">
        <v>513</v>
      </c>
      <c r="B27" s="1172">
        <v>16</v>
      </c>
      <c r="C27" s="1172" t="s">
        <v>26</v>
      </c>
      <c r="D27" s="1191" t="s">
        <v>27</v>
      </c>
      <c r="E27" s="1190" t="s">
        <v>26</v>
      </c>
      <c r="F27" s="1190" t="s">
        <v>26</v>
      </c>
      <c r="G27" s="1190" t="s">
        <v>26</v>
      </c>
    </row>
    <row r="28" spans="1:7" ht="15" customHeight="1">
      <c r="A28" s="1193"/>
      <c r="B28" s="1172"/>
      <c r="C28" s="1172"/>
      <c r="D28" s="1191"/>
      <c r="E28" s="1190"/>
      <c r="F28" s="1190"/>
      <c r="G28" s="1190"/>
    </row>
    <row r="29" spans="1:7" ht="15" customHeight="1">
      <c r="A29" s="1193" t="s">
        <v>514</v>
      </c>
      <c r="B29" s="1172">
        <v>17</v>
      </c>
      <c r="C29" s="1172" t="s">
        <v>26</v>
      </c>
      <c r="D29" s="1191" t="s">
        <v>27</v>
      </c>
      <c r="E29" s="1190" t="s">
        <v>26</v>
      </c>
      <c r="F29" s="1190" t="s">
        <v>26</v>
      </c>
      <c r="G29" s="1190" t="s">
        <v>26</v>
      </c>
    </row>
    <row r="30" spans="1:7" ht="15" customHeight="1">
      <c r="A30" s="1193"/>
      <c r="B30" s="1172"/>
      <c r="C30" s="1172"/>
      <c r="D30" s="1191"/>
      <c r="E30" s="1191"/>
      <c r="F30" s="1191"/>
      <c r="G30" s="1190"/>
    </row>
    <row r="31" spans="1:7" ht="15" customHeight="1">
      <c r="A31" s="1194" t="s">
        <v>515</v>
      </c>
      <c r="B31" s="1172">
        <v>18</v>
      </c>
      <c r="C31" s="1172" t="s">
        <v>26</v>
      </c>
      <c r="D31" s="1191"/>
      <c r="E31" s="1191"/>
      <c r="F31" s="1191"/>
      <c r="G31" s="1190"/>
    </row>
    <row r="32" spans="1:7" ht="15" customHeight="1">
      <c r="A32" s="1194"/>
      <c r="B32" s="1172"/>
      <c r="C32" s="1172"/>
      <c r="D32" s="1191"/>
      <c r="E32" s="1191"/>
      <c r="F32" s="1191"/>
      <c r="G32" s="1190"/>
    </row>
    <row r="33" spans="1:7" ht="15" customHeight="1">
      <c r="A33" s="1193"/>
      <c r="B33" s="1172"/>
      <c r="C33" s="1172"/>
      <c r="D33" s="1191"/>
      <c r="E33" s="1191"/>
      <c r="F33" s="1191"/>
      <c r="G33" s="1190"/>
    </row>
    <row r="34" spans="1:7" ht="15" customHeight="1">
      <c r="A34" s="1193" t="s">
        <v>516</v>
      </c>
      <c r="B34" s="1172"/>
      <c r="C34" s="1172"/>
      <c r="D34" s="1191"/>
      <c r="E34" s="1191"/>
      <c r="F34" s="1191"/>
      <c r="G34" s="1190"/>
    </row>
    <row r="35" spans="1:7" ht="15" customHeight="1">
      <c r="A35" s="1193"/>
      <c r="B35" s="1172"/>
      <c r="C35" s="1172"/>
      <c r="D35" s="1191"/>
      <c r="E35" s="1191"/>
      <c r="F35" s="1191"/>
      <c r="G35" s="1190"/>
    </row>
    <row r="36" spans="1:7" ht="15" customHeight="1">
      <c r="A36" s="1193" t="s">
        <v>517</v>
      </c>
      <c r="B36" s="1172">
        <v>19</v>
      </c>
      <c r="C36" s="1172">
        <v>1</v>
      </c>
      <c r="D36" s="1190" t="s">
        <v>26</v>
      </c>
      <c r="E36" s="1190" t="s">
        <v>26</v>
      </c>
      <c r="F36" s="1191" t="s">
        <v>27</v>
      </c>
      <c r="G36" s="1190" t="s">
        <v>26</v>
      </c>
    </row>
    <row r="37" spans="1:7" ht="15" customHeight="1">
      <c r="A37" s="1196" t="s">
        <v>499</v>
      </c>
      <c r="B37" s="1172">
        <v>20</v>
      </c>
      <c r="C37" s="1172">
        <v>2</v>
      </c>
      <c r="D37" s="1190" t="s">
        <v>26</v>
      </c>
      <c r="E37" s="1190" t="s">
        <v>26</v>
      </c>
      <c r="F37" s="1191" t="s">
        <v>27</v>
      </c>
      <c r="G37" s="1190" t="s">
        <v>26</v>
      </c>
    </row>
    <row r="38" spans="1:7" ht="15" customHeight="1">
      <c r="A38" s="1196" t="s">
        <v>500</v>
      </c>
      <c r="B38" s="1172">
        <v>21</v>
      </c>
      <c r="C38" s="1172">
        <v>3</v>
      </c>
      <c r="D38" s="1190" t="s">
        <v>26</v>
      </c>
      <c r="E38" s="1190" t="s">
        <v>26</v>
      </c>
      <c r="F38" s="1191" t="s">
        <v>27</v>
      </c>
      <c r="G38" s="1190" t="s">
        <v>26</v>
      </c>
    </row>
    <row r="39" spans="1:7" ht="15" customHeight="1">
      <c r="A39" s="1196" t="s">
        <v>501</v>
      </c>
      <c r="B39" s="1172">
        <v>22</v>
      </c>
      <c r="C39" s="1172">
        <v>4</v>
      </c>
      <c r="D39" s="1190" t="s">
        <v>26</v>
      </c>
      <c r="E39" s="1190" t="s">
        <v>26</v>
      </c>
      <c r="F39" s="1191" t="s">
        <v>27</v>
      </c>
      <c r="G39" s="1190" t="s">
        <v>26</v>
      </c>
    </row>
    <row r="40" spans="1:7" ht="15" customHeight="1">
      <c r="A40" s="1196" t="s">
        <v>677</v>
      </c>
      <c r="B40" s="1172">
        <v>23</v>
      </c>
      <c r="C40" s="1172">
        <v>5</v>
      </c>
      <c r="D40" s="1190" t="s">
        <v>26</v>
      </c>
      <c r="E40" s="1190" t="s">
        <v>26</v>
      </c>
      <c r="F40" s="1191" t="s">
        <v>27</v>
      </c>
      <c r="G40" s="1190" t="s">
        <v>26</v>
      </c>
    </row>
    <row r="41" spans="1:7" ht="15" customHeight="1">
      <c r="A41" s="1193"/>
      <c r="B41" s="1172"/>
      <c r="C41" s="1172"/>
      <c r="D41" s="1190"/>
      <c r="E41" s="1190"/>
      <c r="F41" s="1191"/>
      <c r="G41" s="1190"/>
    </row>
    <row r="42" spans="1:7" ht="15" customHeight="1">
      <c r="A42" s="1193" t="s">
        <v>518</v>
      </c>
      <c r="B42" s="1172">
        <v>24</v>
      </c>
      <c r="C42" s="1172">
        <v>6</v>
      </c>
      <c r="D42" s="1190" t="s">
        <v>26</v>
      </c>
      <c r="E42" s="1190" t="s">
        <v>26</v>
      </c>
      <c r="F42" s="1191" t="s">
        <v>27</v>
      </c>
      <c r="G42" s="1190" t="s">
        <v>26</v>
      </c>
    </row>
    <row r="43" spans="1:7" ht="15" customHeight="1">
      <c r="A43" s="1196" t="s">
        <v>519</v>
      </c>
      <c r="B43" s="1172">
        <v>25</v>
      </c>
      <c r="C43" s="1172">
        <v>7</v>
      </c>
      <c r="D43" s="1190" t="s">
        <v>26</v>
      </c>
      <c r="E43" s="1190" t="s">
        <v>26</v>
      </c>
      <c r="F43" s="1191" t="s">
        <v>27</v>
      </c>
      <c r="G43" s="1190" t="s">
        <v>26</v>
      </c>
    </row>
    <row r="44" spans="1:7" ht="15" customHeight="1">
      <c r="A44" s="1196" t="s">
        <v>520</v>
      </c>
      <c r="B44" s="1172">
        <v>26</v>
      </c>
      <c r="C44" s="1172">
        <v>8</v>
      </c>
      <c r="D44" s="1190" t="s">
        <v>26</v>
      </c>
      <c r="E44" s="1190" t="s">
        <v>26</v>
      </c>
      <c r="F44" s="1191" t="s">
        <v>27</v>
      </c>
      <c r="G44" s="1190" t="s">
        <v>26</v>
      </c>
    </row>
    <row r="45" spans="1:7" ht="15" customHeight="1">
      <c r="A45" s="1196" t="s">
        <v>521</v>
      </c>
      <c r="B45" s="1172">
        <v>27</v>
      </c>
      <c r="C45" s="1172">
        <v>9</v>
      </c>
      <c r="D45" s="1190" t="s">
        <v>26</v>
      </c>
      <c r="E45" s="1190" t="s">
        <v>26</v>
      </c>
      <c r="F45" s="1191" t="s">
        <v>27</v>
      </c>
      <c r="G45" s="1190" t="s">
        <v>26</v>
      </c>
    </row>
    <row r="46" spans="1:7" ht="15" customHeight="1">
      <c r="A46" s="333" t="s">
        <v>624</v>
      </c>
      <c r="B46" s="1172">
        <v>28</v>
      </c>
      <c r="C46" s="1172">
        <v>10</v>
      </c>
      <c r="D46" s="1190" t="s">
        <v>26</v>
      </c>
      <c r="E46" s="1190" t="s">
        <v>26</v>
      </c>
      <c r="F46" s="1191" t="s">
        <v>27</v>
      </c>
      <c r="G46" s="1190" t="s">
        <v>26</v>
      </c>
    </row>
    <row r="47" spans="1:7" ht="15" customHeight="1">
      <c r="A47" s="1196" t="s">
        <v>522</v>
      </c>
      <c r="B47" s="1172">
        <v>29</v>
      </c>
      <c r="C47" s="1172">
        <v>11</v>
      </c>
      <c r="D47" s="1190" t="s">
        <v>26</v>
      </c>
      <c r="E47" s="1190" t="s">
        <v>26</v>
      </c>
      <c r="F47" s="1191" t="s">
        <v>27</v>
      </c>
      <c r="G47" s="1190" t="s">
        <v>26</v>
      </c>
    </row>
    <row r="48" spans="1:7" ht="15" customHeight="1">
      <c r="A48" s="1196" t="s">
        <v>523</v>
      </c>
      <c r="B48" s="1172">
        <v>30</v>
      </c>
      <c r="C48" s="1172">
        <v>12</v>
      </c>
      <c r="D48" s="1190" t="s">
        <v>26</v>
      </c>
      <c r="E48" s="1190" t="s">
        <v>26</v>
      </c>
      <c r="F48" s="1191" t="s">
        <v>27</v>
      </c>
      <c r="G48" s="1190" t="s">
        <v>26</v>
      </c>
    </row>
    <row r="49" spans="1:7" ht="15" customHeight="1">
      <c r="A49" s="1196" t="s">
        <v>524</v>
      </c>
      <c r="B49" s="1172">
        <v>31</v>
      </c>
      <c r="C49" s="1172">
        <v>13</v>
      </c>
      <c r="D49" s="1190" t="s">
        <v>26</v>
      </c>
      <c r="E49" s="1190" t="s">
        <v>26</v>
      </c>
      <c r="F49" s="1191" t="s">
        <v>27</v>
      </c>
      <c r="G49" s="1190" t="s">
        <v>26</v>
      </c>
    </row>
    <row r="50" spans="1:7" ht="15" customHeight="1">
      <c r="A50" s="1193"/>
      <c r="B50" s="1172"/>
      <c r="C50" s="1172"/>
      <c r="D50" s="1190"/>
      <c r="E50" s="1190"/>
      <c r="F50" s="1191"/>
      <c r="G50" s="1190"/>
    </row>
    <row r="51" spans="1:7" ht="15" customHeight="1">
      <c r="A51" s="1193" t="s">
        <v>625</v>
      </c>
      <c r="B51" s="1172">
        <v>32</v>
      </c>
      <c r="C51" s="1172">
        <v>14</v>
      </c>
      <c r="D51" s="1190" t="s">
        <v>26</v>
      </c>
      <c r="E51" s="1190" t="s">
        <v>26</v>
      </c>
      <c r="F51" s="1191" t="s">
        <v>27</v>
      </c>
      <c r="G51" s="1190" t="s">
        <v>26</v>
      </c>
    </row>
    <row r="52" spans="1:7" ht="15" customHeight="1">
      <c r="A52" s="1196" t="s">
        <v>525</v>
      </c>
      <c r="B52" s="1172">
        <v>33</v>
      </c>
      <c r="C52" s="1172">
        <v>15</v>
      </c>
      <c r="D52" s="1190" t="s">
        <v>26</v>
      </c>
      <c r="E52" s="1190" t="s">
        <v>26</v>
      </c>
      <c r="F52" s="1191" t="s">
        <v>27</v>
      </c>
      <c r="G52" s="1190" t="s">
        <v>26</v>
      </c>
    </row>
    <row r="53" spans="1:7" ht="15" customHeight="1">
      <c r="A53" s="1196" t="s">
        <v>675</v>
      </c>
      <c r="B53" s="1172">
        <v>34</v>
      </c>
      <c r="C53" s="1172">
        <v>16</v>
      </c>
      <c r="D53" s="1190" t="s">
        <v>26</v>
      </c>
      <c r="E53" s="1190" t="s">
        <v>26</v>
      </c>
      <c r="F53" s="1191" t="s">
        <v>27</v>
      </c>
      <c r="G53" s="1190" t="s">
        <v>26</v>
      </c>
    </row>
    <row r="54" spans="1:7" ht="15" customHeight="1">
      <c r="A54" s="1196" t="s">
        <v>527</v>
      </c>
      <c r="B54" s="1172">
        <v>35</v>
      </c>
      <c r="C54" s="1172">
        <v>17</v>
      </c>
      <c r="D54" s="1190" t="s">
        <v>26</v>
      </c>
      <c r="E54" s="1190" t="s">
        <v>26</v>
      </c>
      <c r="F54" s="1191" t="s">
        <v>27</v>
      </c>
      <c r="G54" s="1190" t="s">
        <v>26</v>
      </c>
    </row>
    <row r="55" spans="1:7" ht="15" customHeight="1">
      <c r="A55" s="1196" t="s">
        <v>528</v>
      </c>
      <c r="B55" s="1172">
        <v>36</v>
      </c>
      <c r="C55" s="1172">
        <v>18</v>
      </c>
      <c r="D55" s="1190" t="s">
        <v>26</v>
      </c>
      <c r="E55" s="1190" t="s">
        <v>26</v>
      </c>
      <c r="F55" s="1191" t="s">
        <v>27</v>
      </c>
      <c r="G55" s="1190" t="s">
        <v>26</v>
      </c>
    </row>
    <row r="56" spans="1:7" ht="15" customHeight="1">
      <c r="A56" s="1196" t="s">
        <v>529</v>
      </c>
      <c r="B56" s="1172">
        <v>37</v>
      </c>
      <c r="C56" s="1172">
        <v>19</v>
      </c>
      <c r="D56" s="1190" t="s">
        <v>26</v>
      </c>
      <c r="E56" s="1190" t="s">
        <v>26</v>
      </c>
      <c r="F56" s="1191" t="s">
        <v>27</v>
      </c>
      <c r="G56" s="1190" t="s">
        <v>26</v>
      </c>
    </row>
    <row r="57" spans="1:7" ht="27" customHeight="1">
      <c r="A57" s="1200" t="s">
        <v>676</v>
      </c>
      <c r="B57" s="1199">
        <v>38</v>
      </c>
      <c r="C57" s="1199">
        <v>20</v>
      </c>
      <c r="D57" s="1197" t="s">
        <v>26</v>
      </c>
      <c r="E57" s="1197" t="s">
        <v>26</v>
      </c>
      <c r="F57" s="1198" t="s">
        <v>27</v>
      </c>
      <c r="G57" s="1197" t="s">
        <v>26</v>
      </c>
    </row>
    <row r="58" spans="1:7" ht="15" customHeight="1">
      <c r="A58" s="1196" t="s">
        <v>532</v>
      </c>
      <c r="B58" s="1172">
        <v>39</v>
      </c>
      <c r="C58" s="1172">
        <v>21</v>
      </c>
      <c r="D58" s="1190" t="s">
        <v>26</v>
      </c>
      <c r="E58" s="1190" t="s">
        <v>26</v>
      </c>
      <c r="F58" s="1191" t="s">
        <v>27</v>
      </c>
      <c r="G58" s="1190" t="s">
        <v>26</v>
      </c>
    </row>
    <row r="59" spans="1:7" ht="15" customHeight="1">
      <c r="A59" s="1196" t="s">
        <v>533</v>
      </c>
      <c r="B59" s="1172">
        <v>40</v>
      </c>
      <c r="C59" s="1172">
        <v>22</v>
      </c>
      <c r="D59" s="1190" t="s">
        <v>26</v>
      </c>
      <c r="E59" s="1190" t="s">
        <v>26</v>
      </c>
      <c r="F59" s="1191" t="s">
        <v>27</v>
      </c>
      <c r="G59" s="1190" t="s">
        <v>26</v>
      </c>
    </row>
    <row r="60" spans="1:7" ht="15" customHeight="1">
      <c r="A60" s="1196" t="s">
        <v>534</v>
      </c>
      <c r="B60" s="1172">
        <v>41</v>
      </c>
      <c r="C60" s="1172">
        <v>23</v>
      </c>
      <c r="D60" s="1190" t="s">
        <v>26</v>
      </c>
      <c r="E60" s="1190" t="s">
        <v>26</v>
      </c>
      <c r="F60" s="1191" t="s">
        <v>27</v>
      </c>
      <c r="G60" s="1190" t="s">
        <v>26</v>
      </c>
    </row>
    <row r="61" spans="1:7" ht="15" customHeight="1">
      <c r="A61" s="1196" t="s">
        <v>535</v>
      </c>
      <c r="B61" s="1172">
        <v>42</v>
      </c>
      <c r="C61" s="1172">
        <v>24</v>
      </c>
      <c r="D61" s="1190" t="s">
        <v>26</v>
      </c>
      <c r="E61" s="1190" t="s">
        <v>26</v>
      </c>
      <c r="F61" s="1191" t="s">
        <v>27</v>
      </c>
      <c r="G61" s="1190" t="s">
        <v>26</v>
      </c>
    </row>
    <row r="62" spans="1:7" ht="15" customHeight="1">
      <c r="A62" s="1193"/>
      <c r="B62" s="1172"/>
      <c r="C62" s="1172"/>
      <c r="D62" s="1191"/>
      <c r="E62" s="1191"/>
      <c r="F62" s="1191"/>
      <c r="G62" s="1190"/>
    </row>
    <row r="63" spans="1:7" ht="15" customHeight="1">
      <c r="A63" s="1194" t="s">
        <v>536</v>
      </c>
      <c r="B63" s="1172">
        <v>43</v>
      </c>
      <c r="C63" s="1172">
        <v>25</v>
      </c>
      <c r="D63" s="1191"/>
      <c r="E63" s="1191"/>
      <c r="F63" s="1191"/>
      <c r="G63" s="1190"/>
    </row>
    <row r="64" spans="1:7" ht="15" customHeight="1">
      <c r="A64" s="1194"/>
      <c r="B64" s="1172"/>
      <c r="C64" s="1172"/>
      <c r="D64" s="1191"/>
      <c r="E64" s="1191"/>
      <c r="F64" s="1191"/>
      <c r="G64" s="1191"/>
    </row>
    <row r="65" spans="1:7" ht="15" customHeight="1">
      <c r="A65" s="1193"/>
      <c r="B65" s="1172"/>
      <c r="C65" s="1172"/>
      <c r="D65" s="1191"/>
      <c r="E65" s="1191"/>
      <c r="F65" s="1191"/>
      <c r="G65" s="1191"/>
    </row>
    <row r="66" spans="1:7" ht="15" customHeight="1">
      <c r="A66" s="1193" t="s">
        <v>537</v>
      </c>
      <c r="B66" s="1172"/>
      <c r="C66" s="1172"/>
      <c r="D66" s="1190"/>
      <c r="E66" s="1190"/>
      <c r="F66" s="1190"/>
      <c r="G66" s="1191"/>
    </row>
    <row r="67" spans="1:7" ht="15" customHeight="1">
      <c r="A67" s="1193"/>
      <c r="B67" s="1172"/>
      <c r="C67" s="1172"/>
      <c r="D67" s="1190"/>
      <c r="E67" s="1190"/>
      <c r="F67" s="1190"/>
      <c r="G67" s="1191"/>
    </row>
    <row r="68" spans="1:7" ht="15" customHeight="1">
      <c r="A68" s="1196" t="s">
        <v>538</v>
      </c>
      <c r="B68" s="1172">
        <v>44</v>
      </c>
      <c r="C68" s="1172">
        <v>28</v>
      </c>
      <c r="D68" s="1190" t="s">
        <v>26</v>
      </c>
      <c r="E68" s="1190" t="s">
        <v>26</v>
      </c>
      <c r="F68" s="1190" t="s">
        <v>26</v>
      </c>
      <c r="G68" s="1191" t="s">
        <v>27</v>
      </c>
    </row>
    <row r="69" spans="1:7" ht="15" customHeight="1">
      <c r="A69" s="1196" t="s">
        <v>539</v>
      </c>
      <c r="B69" s="1172">
        <v>45</v>
      </c>
      <c r="C69" s="1172">
        <v>29</v>
      </c>
      <c r="D69" s="1190" t="s">
        <v>26</v>
      </c>
      <c r="E69" s="1190" t="s">
        <v>26</v>
      </c>
      <c r="F69" s="1190" t="s">
        <v>26</v>
      </c>
      <c r="G69" s="1191" t="s">
        <v>27</v>
      </c>
    </row>
    <row r="70" spans="1:7" ht="15" customHeight="1">
      <c r="A70" s="1196" t="s">
        <v>675</v>
      </c>
      <c r="B70" s="1172">
        <v>46</v>
      </c>
      <c r="C70" s="1172">
        <v>30</v>
      </c>
      <c r="D70" s="1190" t="s">
        <v>26</v>
      </c>
      <c r="E70" s="1190" t="s">
        <v>26</v>
      </c>
      <c r="F70" s="1190" t="s">
        <v>26</v>
      </c>
      <c r="G70" s="1191" t="s">
        <v>27</v>
      </c>
    </row>
    <row r="71" spans="1:7" ht="15" customHeight="1">
      <c r="A71" s="1196" t="s">
        <v>527</v>
      </c>
      <c r="B71" s="1172">
        <v>47</v>
      </c>
      <c r="C71" s="1172">
        <v>31</v>
      </c>
      <c r="D71" s="1190" t="s">
        <v>26</v>
      </c>
      <c r="E71" s="1190" t="s">
        <v>26</v>
      </c>
      <c r="F71" s="1190" t="s">
        <v>26</v>
      </c>
      <c r="G71" s="1191" t="s">
        <v>27</v>
      </c>
    </row>
    <row r="72" spans="1:7" ht="15" customHeight="1">
      <c r="A72" s="1196" t="s">
        <v>528</v>
      </c>
      <c r="B72" s="1172">
        <v>48</v>
      </c>
      <c r="C72" s="1172">
        <v>32</v>
      </c>
      <c r="D72" s="1190" t="s">
        <v>26</v>
      </c>
      <c r="E72" s="1190" t="s">
        <v>26</v>
      </c>
      <c r="F72" s="1190" t="s">
        <v>26</v>
      </c>
      <c r="G72" s="1191" t="s">
        <v>27</v>
      </c>
    </row>
    <row r="73" spans="1:7" ht="15" customHeight="1">
      <c r="A73" s="1196" t="s">
        <v>540</v>
      </c>
      <c r="B73" s="1172">
        <v>49</v>
      </c>
      <c r="C73" s="1172">
        <v>33</v>
      </c>
      <c r="D73" s="1190" t="s">
        <v>26</v>
      </c>
      <c r="E73" s="1190" t="s">
        <v>26</v>
      </c>
      <c r="F73" s="1190" t="s">
        <v>26</v>
      </c>
      <c r="G73" s="1191" t="s">
        <v>27</v>
      </c>
    </row>
    <row r="74" spans="1:7" ht="15" customHeight="1">
      <c r="A74" s="1196" t="s">
        <v>541</v>
      </c>
      <c r="B74" s="1172">
        <v>50</v>
      </c>
      <c r="C74" s="1172">
        <v>34</v>
      </c>
      <c r="D74" s="1190" t="s">
        <v>26</v>
      </c>
      <c r="E74" s="1190" t="s">
        <v>26</v>
      </c>
      <c r="F74" s="1190" t="s">
        <v>26</v>
      </c>
      <c r="G74" s="1191" t="s">
        <v>27</v>
      </c>
    </row>
    <row r="75" spans="1:7" ht="15" customHeight="1">
      <c r="A75" s="1196" t="s">
        <v>532</v>
      </c>
      <c r="B75" s="1172">
        <v>51</v>
      </c>
      <c r="C75" s="1172">
        <v>35</v>
      </c>
      <c r="D75" s="1190" t="s">
        <v>26</v>
      </c>
      <c r="E75" s="1190" t="s">
        <v>26</v>
      </c>
      <c r="F75" s="1190" t="s">
        <v>26</v>
      </c>
      <c r="G75" s="1191" t="s">
        <v>27</v>
      </c>
    </row>
    <row r="76" spans="1:7" ht="15" customHeight="1">
      <c r="A76" s="1196" t="s">
        <v>533</v>
      </c>
      <c r="B76" s="1172">
        <v>52</v>
      </c>
      <c r="C76" s="1172">
        <v>36</v>
      </c>
      <c r="D76" s="1190" t="s">
        <v>26</v>
      </c>
      <c r="E76" s="1190" t="s">
        <v>26</v>
      </c>
      <c r="F76" s="1190" t="s">
        <v>26</v>
      </c>
      <c r="G76" s="1191" t="s">
        <v>27</v>
      </c>
    </row>
    <row r="77" spans="1:7" ht="15" customHeight="1">
      <c r="A77" s="1196" t="s">
        <v>534</v>
      </c>
      <c r="B77" s="1172">
        <v>53</v>
      </c>
      <c r="C77" s="1172">
        <v>37</v>
      </c>
      <c r="D77" s="1190" t="s">
        <v>26</v>
      </c>
      <c r="E77" s="1190" t="s">
        <v>26</v>
      </c>
      <c r="F77" s="1190" t="s">
        <v>26</v>
      </c>
      <c r="G77" s="1191" t="s">
        <v>27</v>
      </c>
    </row>
    <row r="78" spans="1:7" ht="15" customHeight="1">
      <c r="A78" s="1196" t="s">
        <v>542</v>
      </c>
      <c r="B78" s="1172">
        <v>54</v>
      </c>
      <c r="C78" s="1172">
        <v>38</v>
      </c>
      <c r="D78" s="1190" t="s">
        <v>26</v>
      </c>
      <c r="E78" s="1190" t="s">
        <v>26</v>
      </c>
      <c r="F78" s="1190" t="s">
        <v>26</v>
      </c>
      <c r="G78" s="1191" t="s">
        <v>27</v>
      </c>
    </row>
    <row r="79" spans="1:7" ht="15" customHeight="1">
      <c r="A79" s="1196" t="s">
        <v>543</v>
      </c>
      <c r="B79" s="1172">
        <v>55</v>
      </c>
      <c r="C79" s="1172">
        <v>39</v>
      </c>
      <c r="D79" s="1190" t="s">
        <v>26</v>
      </c>
      <c r="E79" s="1190" t="s">
        <v>26</v>
      </c>
      <c r="F79" s="1190" t="s">
        <v>26</v>
      </c>
      <c r="G79" s="1191" t="s">
        <v>27</v>
      </c>
    </row>
    <row r="80" spans="1:7" ht="15" customHeight="1">
      <c r="A80" s="1195"/>
      <c r="B80" s="1172"/>
      <c r="C80" s="1172"/>
      <c r="D80" s="1191"/>
      <c r="E80" s="1191"/>
      <c r="F80" s="1191"/>
      <c r="G80" s="1191"/>
    </row>
    <row r="81" spans="1:14" ht="15" customHeight="1">
      <c r="A81" s="1194" t="s">
        <v>544</v>
      </c>
      <c r="B81" s="1172">
        <v>56</v>
      </c>
      <c r="C81" s="1172">
        <v>40</v>
      </c>
      <c r="D81" s="1190"/>
      <c r="E81" s="1190"/>
      <c r="F81" s="1190"/>
      <c r="G81" s="1191"/>
    </row>
    <row r="82" spans="1:14" ht="15" customHeight="1">
      <c r="A82" s="1194"/>
      <c r="B82" s="1172"/>
      <c r="C82" s="1172"/>
      <c r="D82" s="1191"/>
      <c r="E82" s="1191"/>
      <c r="F82" s="1191"/>
      <c r="G82" s="1191"/>
    </row>
    <row r="83" spans="1:14" ht="15" customHeight="1">
      <c r="A83" s="1194" t="s">
        <v>545</v>
      </c>
      <c r="B83" s="1172">
        <v>57</v>
      </c>
      <c r="C83" s="1172">
        <v>43</v>
      </c>
      <c r="D83" s="1191"/>
      <c r="E83" s="1191"/>
      <c r="F83" s="1191"/>
      <c r="G83" s="1191"/>
    </row>
    <row r="84" spans="1:14" ht="15" customHeight="1">
      <c r="A84" s="1193"/>
      <c r="B84" s="1172"/>
      <c r="C84" s="1172"/>
      <c r="D84" s="1191"/>
      <c r="E84" s="1191"/>
      <c r="F84" s="1191"/>
      <c r="G84" s="1191"/>
    </row>
    <row r="85" spans="1:14" ht="15" customHeight="1">
      <c r="A85" s="1193" t="s">
        <v>546</v>
      </c>
      <c r="B85" s="1172"/>
      <c r="C85" s="1172"/>
      <c r="D85" s="1191"/>
      <c r="E85" s="1191"/>
      <c r="F85" s="1191"/>
      <c r="G85" s="1191"/>
    </row>
    <row r="86" spans="1:14" ht="15" customHeight="1">
      <c r="A86" s="1192" t="s">
        <v>547</v>
      </c>
      <c r="B86" s="1172">
        <v>58</v>
      </c>
      <c r="C86" s="1172" t="s">
        <v>26</v>
      </c>
      <c r="D86" s="1190" t="s">
        <v>26</v>
      </c>
      <c r="E86" s="1191" t="s">
        <v>27</v>
      </c>
      <c r="F86" s="1190" t="s">
        <v>26</v>
      </c>
      <c r="G86" s="1190" t="s">
        <v>26</v>
      </c>
    </row>
    <row r="87" spans="1:14" ht="15" customHeight="1">
      <c r="A87" s="1192" t="s">
        <v>674</v>
      </c>
      <c r="B87" s="1172">
        <v>59</v>
      </c>
      <c r="C87" s="1172" t="s">
        <v>26</v>
      </c>
      <c r="D87" s="1190" t="s">
        <v>26</v>
      </c>
      <c r="E87" s="1191" t="s">
        <v>27</v>
      </c>
      <c r="F87" s="1190" t="s">
        <v>26</v>
      </c>
      <c r="G87" s="1190" t="s">
        <v>26</v>
      </c>
    </row>
    <row r="88" spans="1:14" ht="15" customHeight="1">
      <c r="A88" s="1192" t="s">
        <v>548</v>
      </c>
      <c r="B88" s="1172">
        <v>60</v>
      </c>
      <c r="C88" s="1172" t="s">
        <v>26</v>
      </c>
      <c r="D88" s="1190" t="s">
        <v>26</v>
      </c>
      <c r="E88" s="1191" t="s">
        <v>27</v>
      </c>
      <c r="F88" s="1190" t="s">
        <v>26</v>
      </c>
      <c r="G88" s="1190" t="s">
        <v>26</v>
      </c>
    </row>
    <row r="89" spans="1:14" ht="15" customHeight="1">
      <c r="A89" s="1192" t="s">
        <v>549</v>
      </c>
      <c r="B89" s="1172">
        <v>61</v>
      </c>
      <c r="C89" s="1172" t="s">
        <v>26</v>
      </c>
      <c r="D89" s="1190" t="s">
        <v>26</v>
      </c>
      <c r="E89" s="1191" t="s">
        <v>27</v>
      </c>
      <c r="F89" s="1190" t="s">
        <v>26</v>
      </c>
      <c r="G89" s="1190" t="s">
        <v>26</v>
      </c>
    </row>
    <row r="90" spans="1:14" ht="15" customHeight="1">
      <c r="A90" s="1189"/>
      <c r="B90" s="1172"/>
      <c r="C90" s="1172"/>
      <c r="D90" s="1188"/>
      <c r="E90" s="1188"/>
      <c r="F90" s="1188"/>
      <c r="G90" s="1188"/>
    </row>
    <row r="91" spans="1:14" ht="21" customHeight="1">
      <c r="A91" s="1187" t="s">
        <v>550</v>
      </c>
      <c r="B91" s="1186">
        <v>62</v>
      </c>
      <c r="C91" s="1186" t="s">
        <v>26</v>
      </c>
      <c r="D91" s="1185"/>
      <c r="E91" s="1185"/>
      <c r="F91" s="1185"/>
      <c r="G91" s="1185"/>
      <c r="M91" s="1159"/>
      <c r="N91" s="1159"/>
    </row>
    <row r="92" spans="1:14" ht="15" customHeight="1">
      <c r="A92" s="1184"/>
      <c r="D92" s="1183"/>
      <c r="E92" s="1183"/>
      <c r="F92" s="1183"/>
      <c r="G92" s="1183"/>
      <c r="M92" s="1159"/>
      <c r="N92" s="1159"/>
    </row>
    <row r="93" spans="1:14" ht="15" customHeight="1">
      <c r="B93" s="1156"/>
      <c r="C93" s="1156"/>
      <c r="D93" s="1156"/>
      <c r="E93" s="1156"/>
      <c r="F93" s="1156"/>
      <c r="G93" s="1156"/>
      <c r="J93" s="815"/>
      <c r="K93" s="815"/>
      <c r="L93" s="815"/>
      <c r="M93" s="1160"/>
      <c r="N93" s="1159"/>
    </row>
    <row r="94" spans="1:14" ht="15" customHeight="1">
      <c r="A94" s="1421" t="s">
        <v>93</v>
      </c>
      <c r="B94" s="1421"/>
      <c r="C94" s="1421"/>
      <c r="D94" s="1421"/>
      <c r="E94" s="1421"/>
      <c r="F94" s="1421"/>
      <c r="G94" s="1421"/>
      <c r="H94" s="1421"/>
      <c r="J94" s="815"/>
      <c r="K94" s="815"/>
      <c r="L94" s="815"/>
      <c r="M94" s="1160"/>
      <c r="N94" s="1159"/>
    </row>
    <row r="95" spans="1:14" ht="15" customHeight="1">
      <c r="A95" s="1107"/>
      <c r="B95" s="1107"/>
      <c r="C95" s="1107"/>
      <c r="D95" s="1107"/>
      <c r="E95" s="1107"/>
      <c r="F95" s="1107"/>
      <c r="G95" s="1107"/>
      <c r="H95" s="1107"/>
      <c r="J95" s="815"/>
      <c r="K95" s="815"/>
      <c r="L95" s="815"/>
      <c r="M95" s="1160"/>
      <c r="N95" s="1159"/>
    </row>
    <row r="96" spans="1:14" s="1159" customFormat="1" ht="15" customHeight="1">
      <c r="A96" s="1162"/>
      <c r="B96" s="1158"/>
      <c r="C96" s="1158"/>
      <c r="D96" s="1163"/>
      <c r="E96" s="1163"/>
      <c r="F96" s="1163"/>
      <c r="G96" s="1163"/>
    </row>
    <row r="97" spans="1:8" s="1159" customFormat="1" ht="39.75" customHeight="1">
      <c r="A97" s="1414" t="s">
        <v>673</v>
      </c>
      <c r="B97" s="1452" t="s">
        <v>664</v>
      </c>
      <c r="C97" s="1453"/>
      <c r="D97" s="1416" t="s">
        <v>33</v>
      </c>
      <c r="E97" s="1418"/>
      <c r="F97" s="1416" t="s">
        <v>672</v>
      </c>
      <c r="G97" s="1417"/>
      <c r="H97" s="1418"/>
    </row>
    <row r="98" spans="1:8" s="1159" customFormat="1" ht="39.75" customHeight="1">
      <c r="A98" s="1451"/>
      <c r="B98" s="434" t="s">
        <v>671</v>
      </c>
      <c r="C98" s="434" t="s">
        <v>670</v>
      </c>
      <c r="D98" s="325" t="s">
        <v>22</v>
      </c>
      <c r="E98" s="325" t="s">
        <v>23</v>
      </c>
      <c r="F98" s="1182" t="s">
        <v>307</v>
      </c>
      <c r="G98" s="326" t="s">
        <v>24</v>
      </c>
      <c r="H98" s="325" t="s">
        <v>25</v>
      </c>
    </row>
    <row r="99" spans="1:8" s="1159" customFormat="1" ht="15" customHeight="1">
      <c r="A99" s="1181"/>
      <c r="B99" s="1180"/>
      <c r="C99" s="1179"/>
      <c r="D99" s="1178"/>
      <c r="E99" s="1178"/>
      <c r="F99" s="1178"/>
      <c r="G99" s="1177"/>
      <c r="H99" s="1176"/>
    </row>
    <row r="100" spans="1:8" s="1159" customFormat="1" ht="24.75" customHeight="1">
      <c r="A100" s="1175" t="s">
        <v>669</v>
      </c>
      <c r="B100" s="1174">
        <v>63</v>
      </c>
      <c r="C100" s="1104" t="s">
        <v>668</v>
      </c>
      <c r="D100" s="1131" t="s">
        <v>27</v>
      </c>
      <c r="E100" s="1131" t="s">
        <v>27</v>
      </c>
      <c r="F100" s="1131" t="s">
        <v>27</v>
      </c>
      <c r="G100" s="1131" t="s">
        <v>26</v>
      </c>
      <c r="H100" s="1131" t="s">
        <v>26</v>
      </c>
    </row>
    <row r="101" spans="1:8" s="1159" customFormat="1" ht="15" customHeight="1">
      <c r="A101" s="1173"/>
      <c r="B101" s="1172"/>
      <c r="C101" s="1172"/>
      <c r="D101" s="1171"/>
      <c r="E101" s="1171"/>
      <c r="F101" s="1171"/>
      <c r="G101" s="1171"/>
      <c r="H101" s="1170"/>
    </row>
    <row r="102" spans="1:8" s="1159" customFormat="1" ht="24.75" customHeight="1">
      <c r="A102" s="1169" t="s">
        <v>91</v>
      </c>
      <c r="B102" s="1168">
        <v>64</v>
      </c>
      <c r="C102" s="1167" t="s">
        <v>667</v>
      </c>
      <c r="D102" s="1166"/>
      <c r="E102" s="1166"/>
      <c r="F102" s="1166"/>
      <c r="G102" s="1166"/>
      <c r="H102" s="1165"/>
    </row>
    <row r="103" spans="1:8" s="1159" customFormat="1" ht="15" customHeight="1">
      <c r="A103" s="1162"/>
      <c r="B103" s="1158"/>
      <c r="C103" s="1158"/>
      <c r="D103" s="1160"/>
      <c r="E103" s="1160"/>
      <c r="F103" s="1160"/>
      <c r="G103" s="1160"/>
    </row>
    <row r="104" spans="1:8" s="1159" customFormat="1" ht="15" customHeight="1">
      <c r="A104" s="1156" t="s">
        <v>28</v>
      </c>
      <c r="B104" s="1158"/>
      <c r="C104" s="1158"/>
      <c r="D104" s="1160"/>
      <c r="E104" s="1160"/>
      <c r="F104" s="1160"/>
      <c r="G104" s="1160"/>
    </row>
    <row r="105" spans="1:8" s="1159" customFormat="1" ht="15" customHeight="1">
      <c r="A105" s="1162"/>
      <c r="B105" s="1158"/>
      <c r="C105" s="1158"/>
      <c r="D105" s="1160"/>
      <c r="E105" s="1160"/>
      <c r="F105" s="1160"/>
      <c r="G105" s="1160"/>
    </row>
    <row r="106" spans="1:8" s="1159" customFormat="1" ht="15" customHeight="1">
      <c r="A106" s="863"/>
      <c r="B106" s="1158"/>
      <c r="C106" s="1158"/>
      <c r="D106" s="1163"/>
      <c r="E106" s="1163"/>
      <c r="F106" s="1163"/>
      <c r="G106" s="1160"/>
    </row>
    <row r="107" spans="1:8" s="1159" customFormat="1" ht="15" customHeight="1">
      <c r="A107" s="1162"/>
      <c r="B107" s="1158"/>
      <c r="C107" s="1158"/>
      <c r="D107" s="1160"/>
      <c r="E107" s="1160"/>
      <c r="F107" s="1160"/>
      <c r="G107" s="1160"/>
    </row>
    <row r="108" spans="1:8" s="1159" customFormat="1" ht="15" customHeight="1">
      <c r="A108" s="1164"/>
      <c r="B108" s="1158"/>
      <c r="C108" s="1158"/>
      <c r="D108" s="1163"/>
      <c r="E108" s="1163"/>
      <c r="F108" s="1163"/>
      <c r="G108" s="1163"/>
    </row>
    <row r="109" spans="1:8" s="1159" customFormat="1" ht="15" customHeight="1">
      <c r="A109" s="1164"/>
      <c r="B109" s="1158"/>
      <c r="C109" s="1158"/>
      <c r="D109" s="1163"/>
      <c r="E109" s="1163"/>
      <c r="F109" s="1163"/>
      <c r="G109" s="1160"/>
    </row>
    <row r="110" spans="1:8" s="1159" customFormat="1" ht="15" customHeight="1">
      <c r="A110" s="1164"/>
      <c r="B110" s="1158"/>
      <c r="C110" s="1158"/>
      <c r="D110" s="1163"/>
      <c r="E110" s="1163"/>
      <c r="F110" s="1163"/>
      <c r="G110" s="1163"/>
    </row>
    <row r="111" spans="1:8" s="1159" customFormat="1" ht="15" customHeight="1">
      <c r="A111" s="1164"/>
      <c r="B111" s="1158"/>
      <c r="C111" s="1158"/>
      <c r="D111" s="1160"/>
      <c r="E111" s="1160"/>
      <c r="F111" s="1160"/>
      <c r="G111" s="1163"/>
    </row>
    <row r="112" spans="1:8" s="1159" customFormat="1" ht="15" customHeight="1">
      <c r="A112" s="1164"/>
      <c r="B112" s="1158"/>
      <c r="C112" s="1158"/>
      <c r="D112" s="1160"/>
      <c r="E112" s="1160"/>
      <c r="F112" s="1160"/>
      <c r="G112" s="1163"/>
    </row>
    <row r="113" spans="1:7" s="1159" customFormat="1" ht="15" customHeight="1">
      <c r="A113" s="1162"/>
      <c r="B113" s="1158"/>
      <c r="C113" s="1158"/>
      <c r="D113" s="1160"/>
      <c r="E113" s="1160"/>
      <c r="F113" s="1160"/>
      <c r="G113" s="1163"/>
    </row>
    <row r="114" spans="1:7" s="1159" customFormat="1" ht="15" customHeight="1">
      <c r="A114" s="863"/>
      <c r="B114" s="1158"/>
      <c r="C114" s="1158"/>
      <c r="D114" s="1163"/>
      <c r="E114" s="1163"/>
      <c r="F114" s="1163"/>
      <c r="G114" s="1160"/>
    </row>
    <row r="115" spans="1:7" s="1159" customFormat="1" ht="15" customHeight="1">
      <c r="A115" s="1162"/>
      <c r="B115" s="1158"/>
      <c r="C115" s="1158"/>
      <c r="D115" s="1160"/>
      <c r="E115" s="1160"/>
      <c r="F115" s="1160"/>
      <c r="G115" s="1160"/>
    </row>
    <row r="116" spans="1:7" s="1159" customFormat="1" ht="15" customHeight="1">
      <c r="A116" s="1162"/>
      <c r="B116" s="1158"/>
      <c r="C116" s="1158"/>
      <c r="D116" s="1160"/>
      <c r="E116" s="1160"/>
      <c r="F116" s="1160"/>
      <c r="G116" s="1160"/>
    </row>
    <row r="117" spans="1:7" s="1159" customFormat="1" ht="15" customHeight="1">
      <c r="A117" s="1162"/>
      <c r="B117" s="1158"/>
      <c r="C117" s="1158"/>
      <c r="D117" s="1163"/>
      <c r="E117" s="1163"/>
      <c r="F117" s="1163"/>
      <c r="G117" s="1163"/>
    </row>
    <row r="118" spans="1:7" s="1159" customFormat="1" ht="15" customHeight="1">
      <c r="A118" s="1162"/>
      <c r="B118" s="1158"/>
      <c r="C118" s="1158"/>
      <c r="D118" s="1160"/>
      <c r="E118" s="1160"/>
      <c r="F118" s="1160"/>
      <c r="G118" s="1160"/>
    </row>
    <row r="119" spans="1:7" s="1159" customFormat="1" ht="15" customHeight="1">
      <c r="A119" s="1162"/>
      <c r="B119" s="1158"/>
      <c r="C119" s="1158"/>
      <c r="D119" s="1160"/>
      <c r="E119" s="1160"/>
      <c r="F119" s="1160"/>
      <c r="G119" s="1160"/>
    </row>
    <row r="120" spans="1:7" s="1159" customFormat="1" ht="15" customHeight="1">
      <c r="A120" s="1162"/>
      <c r="B120" s="1158"/>
      <c r="C120" s="1158"/>
      <c r="D120" s="1163"/>
      <c r="E120" s="1163"/>
      <c r="F120" s="1163"/>
      <c r="G120" s="1160"/>
    </row>
    <row r="121" spans="1:7" s="1159" customFormat="1" ht="15" customHeight="1">
      <c r="A121" s="1162"/>
      <c r="B121" s="1158"/>
      <c r="C121" s="1158"/>
      <c r="D121" s="1160"/>
      <c r="E121" s="1160"/>
      <c r="F121" s="1160"/>
      <c r="G121" s="1160"/>
    </row>
    <row r="122" spans="1:7" s="1159" customFormat="1" ht="15" customHeight="1">
      <c r="A122" s="1162"/>
      <c r="B122" s="1158"/>
      <c r="C122" s="1158"/>
      <c r="D122" s="1160"/>
      <c r="E122" s="1160"/>
      <c r="F122" s="1160"/>
      <c r="G122" s="1160"/>
    </row>
    <row r="123" spans="1:7" s="1159" customFormat="1" ht="15" customHeight="1">
      <c r="A123" s="1162"/>
      <c r="B123" s="1158"/>
      <c r="C123" s="1158"/>
      <c r="D123" s="1160"/>
      <c r="E123" s="1160"/>
      <c r="F123" s="1160"/>
      <c r="G123" s="1160"/>
    </row>
    <row r="124" spans="1:7" s="1159" customFormat="1" ht="15" customHeight="1">
      <c r="A124" s="1162"/>
      <c r="B124" s="1158"/>
      <c r="C124" s="1158"/>
      <c r="D124" s="1160"/>
      <c r="E124" s="1160"/>
      <c r="F124" s="1160"/>
      <c r="G124" s="1160"/>
    </row>
    <row r="125" spans="1:7" s="1159" customFormat="1" ht="15" customHeight="1">
      <c r="A125" s="1162"/>
      <c r="B125" s="1158"/>
      <c r="C125" s="1158"/>
      <c r="D125" s="1160"/>
      <c r="E125" s="1160"/>
      <c r="F125" s="1160"/>
      <c r="G125" s="1160"/>
    </row>
    <row r="126" spans="1:7" s="1159" customFormat="1" ht="15" customHeight="1">
      <c r="A126" s="1161"/>
      <c r="B126" s="1158"/>
      <c r="C126" s="1158"/>
      <c r="D126" s="1160"/>
      <c r="E126" s="1160"/>
      <c r="F126" s="1160"/>
      <c r="G126" s="1160"/>
    </row>
    <row r="127" spans="1:7" s="1159" customFormat="1" ht="15" customHeight="1">
      <c r="A127" s="1161"/>
      <c r="B127" s="1158"/>
      <c r="C127" s="1158"/>
      <c r="D127" s="1160"/>
      <c r="E127" s="1160"/>
      <c r="F127" s="1160"/>
      <c r="G127" s="1160"/>
    </row>
    <row r="128" spans="1:7" s="1159" customFormat="1" ht="15" customHeight="1">
      <c r="A128" s="1161"/>
      <c r="B128" s="1158"/>
      <c r="C128" s="1158"/>
      <c r="D128" s="1160"/>
      <c r="E128" s="1160"/>
      <c r="F128" s="1160"/>
      <c r="G128" s="1160"/>
    </row>
    <row r="129" spans="1:7" s="1159" customFormat="1" ht="15" customHeight="1">
      <c r="A129" s="1161"/>
      <c r="B129" s="1158"/>
      <c r="C129" s="1158"/>
      <c r="D129" s="1160"/>
      <c r="E129" s="1160"/>
      <c r="F129" s="1160"/>
      <c r="G129" s="1160"/>
    </row>
    <row r="130" spans="1:7" s="1159" customFormat="1" ht="15" customHeight="1">
      <c r="B130" s="1158"/>
      <c r="C130" s="1158"/>
      <c r="D130" s="1160"/>
      <c r="E130" s="1160"/>
      <c r="F130" s="1160"/>
      <c r="G130" s="1160"/>
    </row>
    <row r="131" spans="1:7" s="1159" customFormat="1" ht="15" customHeight="1">
      <c r="B131" s="1158"/>
      <c r="C131" s="1158"/>
      <c r="D131" s="1160"/>
      <c r="E131" s="1160"/>
      <c r="F131" s="1160"/>
      <c r="G131" s="1160"/>
    </row>
    <row r="132" spans="1:7" s="1159" customFormat="1" ht="15" customHeight="1">
      <c r="B132" s="1158"/>
      <c r="C132" s="1158"/>
      <c r="D132" s="1160"/>
      <c r="E132" s="1160"/>
      <c r="F132" s="1160"/>
      <c r="G132" s="1160"/>
    </row>
    <row r="133" spans="1:7" s="1159" customFormat="1" ht="15" customHeight="1">
      <c r="B133" s="1158"/>
      <c r="C133" s="1158"/>
      <c r="D133" s="1160"/>
      <c r="E133" s="1160"/>
      <c r="F133" s="1160"/>
      <c r="G133" s="1160"/>
    </row>
    <row r="134" spans="1:7" s="1159" customFormat="1" ht="15" customHeight="1">
      <c r="B134" s="1158"/>
      <c r="C134" s="1158"/>
      <c r="D134" s="1160"/>
      <c r="E134" s="1160"/>
      <c r="F134" s="1160"/>
      <c r="G134" s="1160"/>
    </row>
    <row r="135" spans="1:7" s="1159" customFormat="1" ht="15" customHeight="1">
      <c r="B135" s="1158"/>
      <c r="C135" s="1158"/>
      <c r="D135" s="1160"/>
      <c r="E135" s="1160"/>
      <c r="F135" s="1160"/>
      <c r="G135" s="1160"/>
    </row>
    <row r="136" spans="1:7" s="1159" customFormat="1" ht="15" customHeight="1">
      <c r="B136" s="1158"/>
      <c r="C136" s="1158"/>
      <c r="D136" s="1160"/>
      <c r="E136" s="1160"/>
      <c r="F136" s="1160"/>
      <c r="G136" s="1160"/>
    </row>
    <row r="137" spans="1:7" s="1159" customFormat="1" ht="15" customHeight="1">
      <c r="B137" s="1158"/>
      <c r="C137" s="1158"/>
      <c r="D137" s="1160"/>
      <c r="E137" s="1160"/>
      <c r="F137" s="1160"/>
      <c r="G137" s="1160"/>
    </row>
    <row r="138" spans="1:7" s="1159" customFormat="1" ht="15" customHeight="1">
      <c r="B138" s="1158"/>
      <c r="C138" s="1158"/>
      <c r="D138" s="1160"/>
      <c r="E138" s="1160"/>
      <c r="F138" s="1160"/>
      <c r="G138" s="1160"/>
    </row>
    <row r="139" spans="1:7" s="1159" customFormat="1" ht="15" customHeight="1">
      <c r="B139" s="1158"/>
      <c r="C139" s="1158"/>
      <c r="D139" s="1160"/>
      <c r="E139" s="1160"/>
      <c r="F139" s="1160"/>
      <c r="G139" s="1160"/>
    </row>
    <row r="140" spans="1:7" s="1159" customFormat="1" ht="15" customHeight="1">
      <c r="B140" s="1158"/>
      <c r="C140" s="1158"/>
      <c r="D140" s="1160"/>
      <c r="E140" s="1160"/>
      <c r="F140" s="1160"/>
      <c r="G140" s="1160"/>
    </row>
    <row r="141" spans="1:7" s="1159" customFormat="1" ht="15" customHeight="1">
      <c r="B141" s="1158"/>
      <c r="C141" s="1158"/>
      <c r="D141" s="1160"/>
      <c r="E141" s="1160"/>
      <c r="F141" s="1160"/>
      <c r="G141" s="1160"/>
    </row>
    <row r="142" spans="1:7" s="1159" customFormat="1" ht="15" customHeight="1">
      <c r="B142" s="1158"/>
      <c r="C142" s="1158"/>
      <c r="D142" s="1160"/>
      <c r="E142" s="1160"/>
      <c r="F142" s="1160"/>
      <c r="G142" s="1160"/>
    </row>
    <row r="143" spans="1:7" s="1159" customFormat="1" ht="15" customHeight="1">
      <c r="B143" s="1158"/>
      <c r="C143" s="1158"/>
      <c r="D143" s="1160"/>
      <c r="E143" s="1160"/>
      <c r="F143" s="1160"/>
      <c r="G143" s="1160"/>
    </row>
    <row r="144" spans="1:7" s="1159" customFormat="1" ht="15" customHeight="1">
      <c r="B144" s="1158"/>
      <c r="C144" s="1158"/>
      <c r="D144" s="1160"/>
      <c r="E144" s="1160"/>
      <c r="F144" s="1160"/>
      <c r="G144" s="1160"/>
    </row>
    <row r="145" spans="4:7" ht="15" customHeight="1">
      <c r="D145" s="815"/>
      <c r="E145" s="815"/>
      <c r="F145" s="815"/>
      <c r="G145" s="815"/>
    </row>
    <row r="146" spans="4:7" ht="15" customHeight="1">
      <c r="D146" s="815"/>
      <c r="E146" s="815"/>
      <c r="F146" s="815"/>
      <c r="G146" s="815"/>
    </row>
    <row r="147" spans="4:7" ht="15" customHeight="1">
      <c r="D147" s="815"/>
      <c r="E147" s="815"/>
      <c r="F147" s="815"/>
      <c r="G147" s="815"/>
    </row>
    <row r="148" spans="4:7" ht="15" customHeight="1">
      <c r="D148" s="815"/>
      <c r="E148" s="815"/>
      <c r="F148" s="815"/>
      <c r="G148" s="815"/>
    </row>
    <row r="149" spans="4:7" ht="15" customHeight="1">
      <c r="D149" s="815"/>
      <c r="E149" s="815"/>
      <c r="F149" s="815"/>
      <c r="G149" s="815"/>
    </row>
    <row r="150" spans="4:7">
      <c r="D150" s="815"/>
      <c r="E150" s="815"/>
      <c r="F150" s="815"/>
      <c r="G150" s="815"/>
    </row>
    <row r="151" spans="4:7">
      <c r="D151" s="815"/>
      <c r="E151" s="815"/>
      <c r="F151" s="815"/>
      <c r="G151" s="815"/>
    </row>
    <row r="152" spans="4:7">
      <c r="D152" s="815"/>
      <c r="E152" s="815"/>
      <c r="F152" s="815"/>
      <c r="G152" s="815"/>
    </row>
    <row r="153" spans="4:7">
      <c r="D153" s="815"/>
      <c r="E153" s="815"/>
      <c r="F153" s="815"/>
      <c r="G153" s="815"/>
    </row>
    <row r="154" spans="4:7">
      <c r="D154" s="815"/>
      <c r="E154" s="815"/>
      <c r="F154" s="815"/>
      <c r="G154" s="815"/>
    </row>
    <row r="155" spans="4:7">
      <c r="D155" s="815"/>
      <c r="E155" s="815"/>
      <c r="F155" s="815"/>
      <c r="G155" s="815"/>
    </row>
    <row r="156" spans="4:7">
      <c r="D156" s="815"/>
      <c r="E156" s="815"/>
      <c r="F156" s="815"/>
      <c r="G156" s="815"/>
    </row>
    <row r="157" spans="4:7">
      <c r="D157" s="815"/>
      <c r="E157" s="815"/>
      <c r="F157" s="815"/>
      <c r="G157" s="815"/>
    </row>
    <row r="158" spans="4:7">
      <c r="D158" s="815"/>
      <c r="E158" s="815"/>
      <c r="F158" s="815"/>
      <c r="G158" s="815"/>
    </row>
    <row r="159" spans="4:7">
      <c r="D159" s="815"/>
      <c r="E159" s="815"/>
      <c r="F159" s="815"/>
      <c r="G159" s="815"/>
    </row>
    <row r="160" spans="4:7">
      <c r="D160" s="815"/>
      <c r="E160" s="815"/>
      <c r="F160" s="815"/>
      <c r="G160" s="815"/>
    </row>
    <row r="161" spans="4:7">
      <c r="D161" s="815"/>
      <c r="E161" s="815"/>
      <c r="F161" s="815"/>
      <c r="G161" s="815"/>
    </row>
    <row r="162" spans="4:7">
      <c r="D162" s="815"/>
      <c r="E162" s="815"/>
      <c r="F162" s="815"/>
      <c r="G162" s="815"/>
    </row>
    <row r="163" spans="4:7">
      <c r="D163" s="815"/>
      <c r="E163" s="815"/>
      <c r="F163" s="815"/>
      <c r="G163" s="815"/>
    </row>
    <row r="164" spans="4:7">
      <c r="D164" s="815"/>
      <c r="E164" s="815"/>
      <c r="F164" s="815"/>
      <c r="G164" s="815"/>
    </row>
    <row r="165" spans="4:7">
      <c r="D165" s="815"/>
      <c r="E165" s="815"/>
      <c r="F165" s="815"/>
      <c r="G165" s="815"/>
    </row>
    <row r="166" spans="4:7">
      <c r="D166" s="815"/>
      <c r="E166" s="815"/>
      <c r="F166" s="815"/>
      <c r="G166" s="815"/>
    </row>
    <row r="167" spans="4:7">
      <c r="D167" s="815"/>
      <c r="E167" s="815"/>
      <c r="F167" s="815"/>
      <c r="G167" s="815"/>
    </row>
    <row r="168" spans="4:7">
      <c r="D168" s="815"/>
      <c r="E168" s="815"/>
      <c r="F168" s="815"/>
      <c r="G168" s="815"/>
    </row>
    <row r="169" spans="4:7">
      <c r="D169" s="815"/>
      <c r="E169" s="815"/>
      <c r="F169" s="815"/>
      <c r="G169" s="815"/>
    </row>
    <row r="170" spans="4:7">
      <c r="D170" s="815"/>
      <c r="E170" s="815"/>
      <c r="F170" s="815"/>
      <c r="G170" s="815"/>
    </row>
    <row r="171" spans="4:7">
      <c r="D171" s="815"/>
      <c r="E171" s="815"/>
      <c r="F171" s="815"/>
      <c r="G171" s="815"/>
    </row>
    <row r="172" spans="4:7">
      <c r="D172" s="815"/>
      <c r="E172" s="815"/>
      <c r="F172" s="815"/>
      <c r="G172" s="815"/>
    </row>
    <row r="173" spans="4:7">
      <c r="D173" s="815"/>
      <c r="E173" s="815"/>
      <c r="F173" s="815"/>
      <c r="G173" s="815"/>
    </row>
    <row r="174" spans="4:7">
      <c r="D174" s="815"/>
      <c r="E174" s="815"/>
      <c r="F174" s="815"/>
      <c r="G174" s="815"/>
    </row>
    <row r="175" spans="4:7">
      <c r="D175" s="815"/>
      <c r="E175" s="815"/>
      <c r="F175" s="815"/>
      <c r="G175" s="815"/>
    </row>
    <row r="176" spans="4:7">
      <c r="D176" s="815"/>
      <c r="E176" s="815"/>
      <c r="F176" s="815"/>
      <c r="G176" s="815"/>
    </row>
    <row r="177" spans="4:7">
      <c r="D177" s="815"/>
      <c r="E177" s="815"/>
      <c r="F177" s="815"/>
      <c r="G177" s="815"/>
    </row>
    <row r="178" spans="4:7">
      <c r="D178" s="815"/>
      <c r="E178" s="815"/>
      <c r="F178" s="815"/>
      <c r="G178" s="815"/>
    </row>
    <row r="179" spans="4:7">
      <c r="D179" s="815"/>
      <c r="E179" s="815"/>
      <c r="F179" s="815"/>
      <c r="G179" s="815"/>
    </row>
    <row r="180" spans="4:7">
      <c r="D180" s="815"/>
      <c r="E180" s="815"/>
      <c r="F180" s="815"/>
      <c r="G180" s="815"/>
    </row>
    <row r="181" spans="4:7">
      <c r="D181" s="815"/>
      <c r="E181" s="815"/>
      <c r="F181" s="815"/>
      <c r="G181" s="815"/>
    </row>
    <row r="182" spans="4:7">
      <c r="D182" s="815"/>
      <c r="E182" s="815"/>
      <c r="F182" s="815"/>
      <c r="G182" s="815"/>
    </row>
    <row r="183" spans="4:7">
      <c r="D183" s="815"/>
      <c r="E183" s="815"/>
      <c r="F183" s="815"/>
      <c r="G183" s="815"/>
    </row>
    <row r="184" spans="4:7">
      <c r="D184" s="815"/>
      <c r="E184" s="815"/>
      <c r="F184" s="815"/>
      <c r="G184" s="815"/>
    </row>
    <row r="185" spans="4:7">
      <c r="D185" s="815"/>
      <c r="E185" s="815"/>
      <c r="F185" s="815"/>
      <c r="G185" s="815"/>
    </row>
    <row r="186" spans="4:7">
      <c r="D186" s="815"/>
      <c r="E186" s="815"/>
      <c r="F186" s="815"/>
      <c r="G186" s="815"/>
    </row>
    <row r="187" spans="4:7">
      <c r="D187" s="815"/>
      <c r="E187" s="815"/>
      <c r="F187" s="815"/>
      <c r="G187" s="815"/>
    </row>
    <row r="188" spans="4:7">
      <c r="D188" s="815"/>
      <c r="E188" s="815"/>
      <c r="F188" s="815"/>
      <c r="G188" s="815"/>
    </row>
    <row r="189" spans="4:7">
      <c r="D189" s="815"/>
      <c r="E189" s="815"/>
      <c r="F189" s="815"/>
      <c r="G189" s="815"/>
    </row>
    <row r="190" spans="4:7">
      <c r="D190" s="815"/>
      <c r="E190" s="815"/>
      <c r="F190" s="815"/>
      <c r="G190" s="815"/>
    </row>
    <row r="191" spans="4:7">
      <c r="D191" s="815"/>
      <c r="E191" s="815"/>
      <c r="F191" s="815"/>
      <c r="G191" s="815"/>
    </row>
    <row r="192" spans="4:7">
      <c r="D192" s="815"/>
      <c r="E192" s="815"/>
      <c r="F192" s="815"/>
      <c r="G192" s="815"/>
    </row>
    <row r="193" spans="4:7">
      <c r="D193" s="815"/>
      <c r="E193" s="815"/>
      <c r="F193" s="815"/>
      <c r="G193" s="815"/>
    </row>
    <row r="194" spans="4:7">
      <c r="D194" s="815"/>
      <c r="E194" s="815"/>
      <c r="F194" s="815"/>
      <c r="G194" s="815"/>
    </row>
    <row r="195" spans="4:7">
      <c r="D195" s="815"/>
      <c r="E195" s="815"/>
      <c r="F195" s="815"/>
      <c r="G195" s="815"/>
    </row>
    <row r="196" spans="4:7">
      <c r="D196" s="815"/>
      <c r="E196" s="815"/>
      <c r="F196" s="815"/>
      <c r="G196" s="815"/>
    </row>
    <row r="197" spans="4:7">
      <c r="D197" s="815"/>
      <c r="E197" s="815"/>
      <c r="F197" s="815"/>
      <c r="G197" s="815"/>
    </row>
    <row r="198" spans="4:7">
      <c r="D198" s="815"/>
      <c r="E198" s="815"/>
      <c r="F198" s="815"/>
      <c r="G198" s="815"/>
    </row>
    <row r="199" spans="4:7">
      <c r="D199" s="815"/>
      <c r="E199" s="815"/>
      <c r="F199" s="815"/>
      <c r="G199" s="815"/>
    </row>
    <row r="200" spans="4:7">
      <c r="D200" s="815"/>
      <c r="E200" s="815"/>
      <c r="F200" s="815"/>
      <c r="G200" s="815"/>
    </row>
    <row r="201" spans="4:7">
      <c r="D201" s="815"/>
      <c r="E201" s="815"/>
      <c r="F201" s="815"/>
      <c r="G201" s="815"/>
    </row>
    <row r="202" spans="4:7">
      <c r="D202" s="815"/>
      <c r="E202" s="815"/>
      <c r="F202" s="815"/>
      <c r="G202" s="815"/>
    </row>
    <row r="203" spans="4:7">
      <c r="D203" s="815"/>
      <c r="E203" s="815"/>
      <c r="F203" s="815"/>
      <c r="G203" s="815"/>
    </row>
  </sheetData>
  <mergeCells count="12">
    <mergeCell ref="A97:A98"/>
    <mergeCell ref="B97:C97"/>
    <mergeCell ref="D97:E97"/>
    <mergeCell ref="F97:H97"/>
    <mergeCell ref="A94:H94"/>
    <mergeCell ref="A2:H2"/>
    <mergeCell ref="A3:H3"/>
    <mergeCell ref="A4:G4"/>
    <mergeCell ref="D5:G5"/>
    <mergeCell ref="A6:A7"/>
    <mergeCell ref="B6:C6"/>
    <mergeCell ref="D6:G6"/>
  </mergeCells>
  <printOptions horizontalCentered="1" gridLinesSet="0"/>
  <pageMargins left="0.59055118110236227" right="0.39370078740157483" top="0.59055118110236227" bottom="0.59055118110236227" header="0.31496062992125984" footer="0.31496062992125984"/>
  <pageSetup scale="63" fitToHeight="2" orientation="portrait" horizontalDpi="1200" verticalDpi="1200" r:id="rId1"/>
  <headerFooter alignWithMargins="0">
    <oddFooter xml:space="preserve">&amp;L&amp;"MetaNormalLF-Roman,Standard"&amp;9Statistisches Bundesamt, Fachserie 14, Reihe 2, 1.-2. Vj 2015&amp;8
</oddFooter>
  </headerFooter>
  <rowBreaks count="2" manualBreakCount="2">
    <brk id="64" max="6" man="1"/>
    <brk id="130" max="2"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4"/>
  <sheetViews>
    <sheetView showGridLines="0" zoomScaleNormal="100" zoomScaleSheetLayoutView="100" workbookViewId="0"/>
  </sheetViews>
  <sheetFormatPr baseColWidth="10" defaultRowHeight="15"/>
  <cols>
    <col min="1" max="1" width="114.28515625" style="502" customWidth="1"/>
    <col min="2" max="2" width="61.5703125" style="486" customWidth="1"/>
    <col min="3" max="3" width="48.140625" style="486" customWidth="1"/>
    <col min="4" max="16384" width="11.42578125" style="486"/>
  </cols>
  <sheetData>
    <row r="1" spans="1:1" ht="18">
      <c r="A1" s="470" t="s">
        <v>18</v>
      </c>
    </row>
    <row r="2" spans="1:1" ht="15" customHeight="1">
      <c r="A2" s="470"/>
    </row>
    <row r="3" spans="1:1">
      <c r="A3" s="487" t="s">
        <v>283</v>
      </c>
    </row>
    <row r="4" spans="1:1" ht="15" customHeight="1">
      <c r="A4" s="488" t="s">
        <v>304</v>
      </c>
    </row>
    <row r="5" spans="1:1" ht="15" customHeight="1">
      <c r="A5" s="488"/>
    </row>
    <row r="6" spans="1:1" ht="15" customHeight="1">
      <c r="A6" s="487" t="s">
        <v>284</v>
      </c>
    </row>
    <row r="7" spans="1:1" ht="39" customHeight="1">
      <c r="A7" s="488" t="s">
        <v>285</v>
      </c>
    </row>
    <row r="8" spans="1:1" ht="15" customHeight="1">
      <c r="A8" s="488"/>
    </row>
    <row r="9" spans="1:1" ht="15" customHeight="1">
      <c r="A9" s="487" t="s">
        <v>286</v>
      </c>
    </row>
    <row r="10" spans="1:1" ht="39" customHeight="1">
      <c r="A10" s="488" t="s">
        <v>287</v>
      </c>
    </row>
    <row r="11" spans="1:1" ht="15" customHeight="1">
      <c r="A11" s="488"/>
    </row>
    <row r="12" spans="1:1" s="490" customFormat="1" ht="15" customHeight="1">
      <c r="A12" s="489" t="s">
        <v>303</v>
      </c>
    </row>
    <row r="13" spans="1:1" s="490" customFormat="1" ht="15" customHeight="1">
      <c r="A13" s="491" t="s">
        <v>177</v>
      </c>
    </row>
    <row r="14" spans="1:1" ht="15" customHeight="1">
      <c r="A14" s="488"/>
    </row>
    <row r="15" spans="1:1">
      <c r="A15" s="487" t="s">
        <v>279</v>
      </c>
    </row>
    <row r="16" spans="1:1" ht="26.25" customHeight="1">
      <c r="A16" s="488" t="s">
        <v>342</v>
      </c>
    </row>
    <row r="17" spans="1:1" ht="15" customHeight="1">
      <c r="A17" s="488"/>
    </row>
    <row r="18" spans="1:1">
      <c r="A18" s="487" t="s">
        <v>261</v>
      </c>
    </row>
    <row r="19" spans="1:1" ht="52.5" customHeight="1">
      <c r="A19" s="488" t="s">
        <v>334</v>
      </c>
    </row>
    <row r="20" spans="1:1">
      <c r="A20" s="487"/>
    </row>
    <row r="21" spans="1:1">
      <c r="A21" s="487" t="s">
        <v>161</v>
      </c>
    </row>
    <row r="22" spans="1:1" ht="39" customHeight="1">
      <c r="A22" s="488" t="s">
        <v>277</v>
      </c>
    </row>
    <row r="23" spans="1:1" ht="15" customHeight="1">
      <c r="A23" s="488"/>
    </row>
    <row r="24" spans="1:1" ht="15" customHeight="1">
      <c r="A24" s="487" t="s">
        <v>288</v>
      </c>
    </row>
    <row r="25" spans="1:1" ht="15" customHeight="1">
      <c r="A25" s="488" t="s">
        <v>289</v>
      </c>
    </row>
    <row r="26" spans="1:1" ht="15" customHeight="1">
      <c r="A26" s="488"/>
    </row>
    <row r="27" spans="1:1" ht="15" customHeight="1">
      <c r="A27" s="487" t="s">
        <v>290</v>
      </c>
    </row>
    <row r="28" spans="1:1" ht="39" customHeight="1">
      <c r="A28" s="488" t="s">
        <v>291</v>
      </c>
    </row>
    <row r="29" spans="1:1" ht="15" customHeight="1">
      <c r="A29" s="488"/>
    </row>
    <row r="30" spans="1:1" ht="15" customHeight="1">
      <c r="A30" s="487" t="s">
        <v>292</v>
      </c>
    </row>
    <row r="31" spans="1:1" ht="26.25" customHeight="1">
      <c r="A31" s="488" t="s">
        <v>293</v>
      </c>
    </row>
    <row r="32" spans="1:1">
      <c r="A32" s="492"/>
    </row>
    <row r="33" spans="1:1">
      <c r="A33" s="487" t="s">
        <v>162</v>
      </c>
    </row>
    <row r="34" spans="1:1" ht="26.25" customHeight="1">
      <c r="A34" s="488" t="s">
        <v>343</v>
      </c>
    </row>
    <row r="35" spans="1:1" ht="15" customHeight="1">
      <c r="A35" s="493"/>
    </row>
    <row r="36" spans="1:1" ht="15" customHeight="1">
      <c r="A36" s="494" t="s">
        <v>163</v>
      </c>
    </row>
    <row r="37" spans="1:1" ht="26.25" customHeight="1">
      <c r="A37" s="488" t="s">
        <v>278</v>
      </c>
    </row>
    <row r="38" spans="1:1">
      <c r="A38" s="488"/>
    </row>
    <row r="39" spans="1:1">
      <c r="A39" s="487" t="s">
        <v>144</v>
      </c>
    </row>
    <row r="40" spans="1:1" ht="39" customHeight="1">
      <c r="A40" s="488" t="s">
        <v>345</v>
      </c>
    </row>
    <row r="41" spans="1:1">
      <c r="A41" s="492"/>
    </row>
    <row r="42" spans="1:1">
      <c r="A42" s="487" t="s">
        <v>164</v>
      </c>
    </row>
    <row r="43" spans="1:1" ht="26.25" customHeight="1">
      <c r="A43" s="488" t="s">
        <v>347</v>
      </c>
    </row>
    <row r="44" spans="1:1">
      <c r="A44" s="488"/>
    </row>
    <row r="45" spans="1:1" ht="15" customHeight="1">
      <c r="A45" s="494" t="s">
        <v>165</v>
      </c>
    </row>
    <row r="46" spans="1:1" ht="39" customHeight="1">
      <c r="A46" s="488" t="s">
        <v>280</v>
      </c>
    </row>
    <row r="47" spans="1:1">
      <c r="A47" s="488"/>
    </row>
    <row r="48" spans="1:1">
      <c r="A48" s="494" t="s">
        <v>260</v>
      </c>
    </row>
    <row r="49" spans="1:1" ht="25.5">
      <c r="A49" s="488" t="s">
        <v>294</v>
      </c>
    </row>
    <row r="50" spans="1:1">
      <c r="A50" s="488"/>
    </row>
    <row r="51" spans="1:1">
      <c r="A51" s="487" t="s">
        <v>166</v>
      </c>
    </row>
    <row r="52" spans="1:1" ht="26.25" customHeight="1">
      <c r="A52" s="493" t="s">
        <v>281</v>
      </c>
    </row>
    <row r="53" spans="1:1" ht="15" customHeight="1">
      <c r="A53" s="488"/>
    </row>
    <row r="54" spans="1:1">
      <c r="A54" s="487" t="s">
        <v>167</v>
      </c>
    </row>
    <row r="55" spans="1:1" ht="39" customHeight="1">
      <c r="A55" s="488" t="s">
        <v>282</v>
      </c>
    </row>
    <row r="56" spans="1:1" ht="15" customHeight="1">
      <c r="A56" s="488"/>
    </row>
    <row r="57" spans="1:1">
      <c r="A57" s="487" t="s">
        <v>168</v>
      </c>
    </row>
    <row r="58" spans="1:1" ht="39" customHeight="1">
      <c r="A58" s="488" t="s">
        <v>295</v>
      </c>
    </row>
    <row r="59" spans="1:1" ht="26.25" customHeight="1">
      <c r="A59" s="493" t="s">
        <v>19</v>
      </c>
    </row>
    <row r="60" spans="1:1">
      <c r="A60" s="488"/>
    </row>
    <row r="61" spans="1:1">
      <c r="A61" s="487" t="s">
        <v>298</v>
      </c>
    </row>
    <row r="62" spans="1:1">
      <c r="A62" s="488" t="s">
        <v>224</v>
      </c>
    </row>
    <row r="63" spans="1:1">
      <c r="A63" s="488"/>
    </row>
    <row r="64" spans="1:1">
      <c r="A64" s="487" t="s">
        <v>169</v>
      </c>
    </row>
    <row r="65" spans="1:1" ht="25.5">
      <c r="A65" s="493" t="s">
        <v>346</v>
      </c>
    </row>
    <row r="66" spans="1:1" ht="15" customHeight="1">
      <c r="A66" s="493"/>
    </row>
    <row r="67" spans="1:1" ht="15" customHeight="1">
      <c r="A67" s="487" t="s">
        <v>296</v>
      </c>
    </row>
    <row r="68" spans="1:1" ht="39" customHeight="1">
      <c r="A68" s="493" t="s">
        <v>297</v>
      </c>
    </row>
    <row r="69" spans="1:1" ht="39" customHeight="1">
      <c r="A69" s="493" t="s">
        <v>302</v>
      </c>
    </row>
    <row r="70" spans="1:1" ht="25.5">
      <c r="A70" s="488" t="s">
        <v>378</v>
      </c>
    </row>
    <row r="71" spans="1:1" ht="15" customHeight="1">
      <c r="A71" s="487"/>
    </row>
    <row r="72" spans="1:1" ht="15" customHeight="1">
      <c r="A72" s="494" t="s">
        <v>170</v>
      </c>
    </row>
    <row r="73" spans="1:1" ht="25.5" customHeight="1">
      <c r="A73" s="488" t="s">
        <v>348</v>
      </c>
    </row>
    <row r="74" spans="1:1" ht="15" customHeight="1">
      <c r="A74" s="488"/>
    </row>
    <row r="75" spans="1:1">
      <c r="A75" s="487" t="s">
        <v>171</v>
      </c>
    </row>
    <row r="76" spans="1:1" ht="25.5" customHeight="1">
      <c r="A76" s="493" t="s">
        <v>344</v>
      </c>
    </row>
    <row r="77" spans="1:1" ht="15" customHeight="1">
      <c r="A77" s="488"/>
    </row>
    <row r="78" spans="1:1" ht="15" customHeight="1">
      <c r="A78" s="494" t="s">
        <v>172</v>
      </c>
    </row>
    <row r="79" spans="1:1" ht="52.5" customHeight="1">
      <c r="A79" s="488" t="s">
        <v>349</v>
      </c>
    </row>
    <row r="80" spans="1:1" ht="15" customHeight="1">
      <c r="A80" s="488"/>
    </row>
    <row r="81" spans="1:1">
      <c r="A81" s="487" t="s">
        <v>305</v>
      </c>
    </row>
    <row r="82" spans="1:1" ht="26.25" customHeight="1">
      <c r="A82" s="488" t="s">
        <v>306</v>
      </c>
    </row>
    <row r="83" spans="1:1">
      <c r="A83" s="488"/>
    </row>
    <row r="84" spans="1:1">
      <c r="A84" s="487" t="s">
        <v>299</v>
      </c>
    </row>
    <row r="85" spans="1:1" ht="52.5" customHeight="1">
      <c r="A85" s="493" t="s">
        <v>335</v>
      </c>
    </row>
    <row r="86" spans="1:1" ht="15" customHeight="1">
      <c r="A86" s="493"/>
    </row>
    <row r="87" spans="1:1" ht="15" customHeight="1">
      <c r="A87" s="487" t="s">
        <v>173</v>
      </c>
    </row>
    <row r="88" spans="1:1" ht="87" customHeight="1">
      <c r="A88" s="495" t="s">
        <v>300</v>
      </c>
    </row>
    <row r="89" spans="1:1">
      <c r="A89" s="496" t="s">
        <v>301</v>
      </c>
    </row>
    <row r="90" spans="1:1">
      <c r="A90" s="496"/>
    </row>
    <row r="91" spans="1:1">
      <c r="A91" s="487" t="s">
        <v>309</v>
      </c>
    </row>
    <row r="92" spans="1:1" ht="39" customHeight="1">
      <c r="A92" s="493" t="s">
        <v>310</v>
      </c>
    </row>
    <row r="93" spans="1:1" ht="15" customHeight="1">
      <c r="A93" s="493"/>
    </row>
    <row r="94" spans="1:1" s="497" customFormat="1" ht="15" customHeight="1">
      <c r="A94" s="491" t="s">
        <v>311</v>
      </c>
    </row>
    <row r="95" spans="1:1" s="499" customFormat="1" ht="15" customHeight="1">
      <c r="A95" s="498" t="s">
        <v>312</v>
      </c>
    </row>
    <row r="96" spans="1:1">
      <c r="A96" s="500"/>
    </row>
    <row r="97" spans="1:1">
      <c r="A97" s="501"/>
    </row>
    <row r="98" spans="1:1">
      <c r="A98" s="496"/>
    </row>
    <row r="99" spans="1:1">
      <c r="A99" s="496"/>
    </row>
    <row r="100" spans="1:1">
      <c r="A100" s="496"/>
    </row>
    <row r="101" spans="1:1">
      <c r="A101" s="496"/>
    </row>
    <row r="102" spans="1:1">
      <c r="A102" s="496"/>
    </row>
    <row r="103" spans="1:1">
      <c r="A103" s="496"/>
    </row>
    <row r="104" spans="1:1">
      <c r="A104" s="496"/>
    </row>
    <row r="105" spans="1:1">
      <c r="A105" s="496"/>
    </row>
    <row r="106" spans="1:1">
      <c r="A106" s="496"/>
    </row>
    <row r="107" spans="1:1">
      <c r="A107" s="496"/>
    </row>
    <row r="108" spans="1:1">
      <c r="A108" s="496"/>
    </row>
    <row r="109" spans="1:1">
      <c r="A109" s="496"/>
    </row>
    <row r="110" spans="1:1">
      <c r="A110" s="496"/>
    </row>
    <row r="111" spans="1:1">
      <c r="A111" s="496"/>
    </row>
    <row r="112" spans="1:1">
      <c r="A112" s="496"/>
    </row>
    <row r="113" spans="1:1">
      <c r="A113" s="496"/>
    </row>
    <row r="114" spans="1:1">
      <c r="A114" s="496"/>
    </row>
    <row r="115" spans="1:1">
      <c r="A115" s="496"/>
    </row>
    <row r="116" spans="1:1">
      <c r="A116" s="496"/>
    </row>
    <row r="117" spans="1:1">
      <c r="A117" s="496"/>
    </row>
    <row r="118" spans="1:1">
      <c r="A118" s="496"/>
    </row>
    <row r="119" spans="1:1">
      <c r="A119" s="496"/>
    </row>
    <row r="120" spans="1:1">
      <c r="A120" s="496"/>
    </row>
    <row r="121" spans="1:1">
      <c r="A121" s="496"/>
    </row>
    <row r="122" spans="1:1">
      <c r="A122" s="496"/>
    </row>
    <row r="123" spans="1:1">
      <c r="A123" s="496"/>
    </row>
    <row r="124" spans="1:1">
      <c r="A124" s="496"/>
    </row>
    <row r="125" spans="1:1">
      <c r="A125" s="496"/>
    </row>
    <row r="126" spans="1:1">
      <c r="A126" s="496"/>
    </row>
    <row r="127" spans="1:1">
      <c r="A127" s="496"/>
    </row>
    <row r="128" spans="1:1">
      <c r="A128" s="496"/>
    </row>
    <row r="129" spans="1:1">
      <c r="A129" s="496"/>
    </row>
    <row r="130" spans="1:1">
      <c r="A130" s="496"/>
    </row>
    <row r="131" spans="1:1">
      <c r="A131" s="496"/>
    </row>
    <row r="132" spans="1:1">
      <c r="A132" s="496"/>
    </row>
    <row r="133" spans="1:1">
      <c r="A133" s="496"/>
    </row>
    <row r="134" spans="1:1">
      <c r="A134" s="496"/>
    </row>
    <row r="135" spans="1:1">
      <c r="A135" s="496"/>
    </row>
    <row r="136" spans="1:1">
      <c r="A136" s="496"/>
    </row>
    <row r="137" spans="1:1">
      <c r="A137" s="496"/>
    </row>
    <row r="138" spans="1:1">
      <c r="A138" s="496"/>
    </row>
    <row r="139" spans="1:1">
      <c r="A139" s="496"/>
    </row>
    <row r="140" spans="1:1">
      <c r="A140" s="496"/>
    </row>
    <row r="141" spans="1:1">
      <c r="A141" s="496"/>
    </row>
    <row r="142" spans="1:1">
      <c r="A142" s="496"/>
    </row>
    <row r="143" spans="1:1">
      <c r="A143" s="496"/>
    </row>
    <row r="144" spans="1:1">
      <c r="A144" s="496"/>
    </row>
    <row r="145" spans="1:1">
      <c r="A145" s="496"/>
    </row>
    <row r="146" spans="1:1">
      <c r="A146" s="496"/>
    </row>
    <row r="147" spans="1:1">
      <c r="A147" s="496"/>
    </row>
    <row r="148" spans="1:1">
      <c r="A148" s="496"/>
    </row>
    <row r="149" spans="1:1">
      <c r="A149" s="496"/>
    </row>
    <row r="150" spans="1:1">
      <c r="A150" s="496"/>
    </row>
    <row r="151" spans="1:1">
      <c r="A151" s="496"/>
    </row>
    <row r="152" spans="1:1">
      <c r="A152" s="496"/>
    </row>
    <row r="153" spans="1:1">
      <c r="A153" s="496"/>
    </row>
    <row r="154" spans="1:1">
      <c r="A154" s="496"/>
    </row>
    <row r="155" spans="1:1">
      <c r="A155" s="496"/>
    </row>
    <row r="156" spans="1:1">
      <c r="A156" s="496"/>
    </row>
    <row r="157" spans="1:1">
      <c r="A157" s="496"/>
    </row>
    <row r="158" spans="1:1">
      <c r="A158" s="496"/>
    </row>
    <row r="159" spans="1:1">
      <c r="A159" s="496"/>
    </row>
    <row r="160" spans="1:1">
      <c r="A160" s="496"/>
    </row>
    <row r="161" spans="1:1">
      <c r="A161" s="496"/>
    </row>
    <row r="162" spans="1:1">
      <c r="A162" s="496"/>
    </row>
    <row r="163" spans="1:1">
      <c r="A163" s="496"/>
    </row>
    <row r="164" spans="1:1">
      <c r="A164" s="496"/>
    </row>
    <row r="165" spans="1:1">
      <c r="A165" s="496"/>
    </row>
    <row r="166" spans="1:1">
      <c r="A166" s="496"/>
    </row>
    <row r="167" spans="1:1">
      <c r="A167" s="496"/>
    </row>
    <row r="168" spans="1:1">
      <c r="A168" s="496"/>
    </row>
    <row r="169" spans="1:1">
      <c r="A169" s="496"/>
    </row>
    <row r="170" spans="1:1">
      <c r="A170" s="496"/>
    </row>
    <row r="171" spans="1:1">
      <c r="A171" s="496"/>
    </row>
    <row r="172" spans="1:1">
      <c r="A172" s="496"/>
    </row>
    <row r="173" spans="1:1">
      <c r="A173" s="496"/>
    </row>
    <row r="174" spans="1:1">
      <c r="A174" s="496"/>
    </row>
    <row r="175" spans="1:1">
      <c r="A175" s="496"/>
    </row>
    <row r="176" spans="1:1">
      <c r="A176" s="496"/>
    </row>
    <row r="177" spans="1:1">
      <c r="A177" s="496"/>
    </row>
    <row r="178" spans="1:1">
      <c r="A178" s="496"/>
    </row>
    <row r="179" spans="1:1">
      <c r="A179" s="496"/>
    </row>
    <row r="180" spans="1:1">
      <c r="A180" s="496"/>
    </row>
    <row r="181" spans="1:1">
      <c r="A181" s="496"/>
    </row>
    <row r="182" spans="1:1">
      <c r="A182" s="496"/>
    </row>
    <row r="183" spans="1:1">
      <c r="A183" s="496"/>
    </row>
    <row r="184" spans="1:1">
      <c r="A184" s="496"/>
    </row>
    <row r="185" spans="1:1">
      <c r="A185" s="496"/>
    </row>
    <row r="186" spans="1:1">
      <c r="A186" s="496"/>
    </row>
    <row r="187" spans="1:1">
      <c r="A187" s="496"/>
    </row>
    <row r="188" spans="1:1">
      <c r="A188" s="496"/>
    </row>
    <row r="189" spans="1:1">
      <c r="A189" s="496"/>
    </row>
    <row r="190" spans="1:1">
      <c r="A190" s="496"/>
    </row>
    <row r="191" spans="1:1">
      <c r="A191" s="496"/>
    </row>
    <row r="192" spans="1:1">
      <c r="A192" s="496"/>
    </row>
    <row r="193" spans="1:1">
      <c r="A193" s="496"/>
    </row>
    <row r="194" spans="1:1">
      <c r="A194" s="496"/>
    </row>
    <row r="195" spans="1:1">
      <c r="A195" s="496"/>
    </row>
    <row r="196" spans="1:1">
      <c r="A196" s="496"/>
    </row>
    <row r="197" spans="1:1">
      <c r="A197" s="496"/>
    </row>
    <row r="198" spans="1:1">
      <c r="A198" s="496"/>
    </row>
    <row r="199" spans="1:1">
      <c r="A199" s="496"/>
    </row>
    <row r="200" spans="1:1">
      <c r="A200" s="496"/>
    </row>
    <row r="201" spans="1:1">
      <c r="A201" s="496"/>
    </row>
    <row r="202" spans="1:1">
      <c r="A202" s="496"/>
    </row>
    <row r="203" spans="1:1">
      <c r="A203" s="496"/>
    </row>
    <row r="204" spans="1:1">
      <c r="A204" s="496"/>
    </row>
    <row r="205" spans="1:1">
      <c r="A205" s="496"/>
    </row>
    <row r="206" spans="1:1">
      <c r="A206" s="496"/>
    </row>
    <row r="207" spans="1:1">
      <c r="A207" s="496"/>
    </row>
    <row r="208" spans="1:1">
      <c r="A208" s="496"/>
    </row>
    <row r="209" spans="1:1">
      <c r="A209" s="496"/>
    </row>
    <row r="210" spans="1:1">
      <c r="A210" s="496"/>
    </row>
    <row r="211" spans="1:1">
      <c r="A211" s="496"/>
    </row>
    <row r="212" spans="1:1">
      <c r="A212" s="496"/>
    </row>
    <row r="213" spans="1:1">
      <c r="A213" s="496"/>
    </row>
    <row r="214" spans="1:1">
      <c r="A214" s="496"/>
    </row>
    <row r="215" spans="1:1">
      <c r="A215" s="496"/>
    </row>
    <row r="216" spans="1:1">
      <c r="A216" s="496"/>
    </row>
    <row r="217" spans="1:1">
      <c r="A217" s="496"/>
    </row>
    <row r="218" spans="1:1">
      <c r="A218" s="496"/>
    </row>
    <row r="219" spans="1:1">
      <c r="A219" s="496"/>
    </row>
    <row r="220" spans="1:1">
      <c r="A220" s="496"/>
    </row>
    <row r="221" spans="1:1">
      <c r="A221" s="496"/>
    </row>
    <row r="222" spans="1:1">
      <c r="A222" s="496"/>
    </row>
    <row r="223" spans="1:1">
      <c r="A223" s="496"/>
    </row>
    <row r="224" spans="1:1">
      <c r="A224" s="496"/>
    </row>
    <row r="225" spans="1:1">
      <c r="A225" s="496"/>
    </row>
    <row r="226" spans="1:1">
      <c r="A226" s="496"/>
    </row>
    <row r="227" spans="1:1">
      <c r="A227" s="496"/>
    </row>
    <row r="228" spans="1:1">
      <c r="A228" s="496"/>
    </row>
    <row r="229" spans="1:1">
      <c r="A229" s="496"/>
    </row>
    <row r="230" spans="1:1">
      <c r="A230" s="496"/>
    </row>
    <row r="231" spans="1:1">
      <c r="A231" s="496"/>
    </row>
    <row r="232" spans="1:1">
      <c r="A232" s="496"/>
    </row>
    <row r="233" spans="1:1">
      <c r="A233" s="496"/>
    </row>
    <row r="234" spans="1:1">
      <c r="A234" s="496"/>
    </row>
  </sheetData>
  <hyperlinks>
    <hyperlink ref="A95"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1" fitToHeight="2" orientation="portrait" horizontalDpi="1200" verticalDpi="1200" r:id="rId2"/>
  <headerFooter alignWithMargins="0">
    <oddFooter>&amp;L&amp;"MetaNormalLF-Roman,Standard"&amp;8Statistisches Bundesamt, Fachserie 14, Reihe 2, 1.-2. Vj 2015</oddFooter>
  </headerFooter>
  <rowBreaks count="1" manualBreakCount="1">
    <brk id="50" man="1"/>
  </rowBreak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1"/>
  <sheetViews>
    <sheetView showGridLines="0" zoomScaleNormal="100" workbookViewId="0"/>
  </sheetViews>
  <sheetFormatPr baseColWidth="10" defaultRowHeight="12.75"/>
  <cols>
    <col min="1" max="1" width="114.28515625" style="471" customWidth="1"/>
    <col min="2" max="16384" width="11.42578125" style="471"/>
  </cols>
  <sheetData>
    <row r="1" spans="1:1" ht="18">
      <c r="A1" s="470" t="s">
        <v>79</v>
      </c>
    </row>
    <row r="4" spans="1:1">
      <c r="A4" s="472" t="s">
        <v>336</v>
      </c>
    </row>
    <row r="5" spans="1:1" ht="12" customHeight="1">
      <c r="A5" s="472"/>
    </row>
    <row r="6" spans="1:1">
      <c r="A6" s="472" t="s">
        <v>80</v>
      </c>
    </row>
    <row r="10" spans="1:1" ht="15">
      <c r="A10" s="581"/>
    </row>
    <row r="11" spans="1:1" ht="60">
      <c r="A11" s="634"/>
    </row>
    <row r="26" spans="1:1">
      <c r="A26" s="473"/>
    </row>
    <row r="49" spans="1:1" ht="12.75" customHeight="1">
      <c r="A49" s="474"/>
    </row>
    <row r="50" spans="1:1" ht="15">
      <c r="A50" s="474"/>
    </row>
    <row r="51" spans="1:1" ht="15">
      <c r="A51" s="474"/>
    </row>
  </sheetData>
  <pageMargins left="0.39370078740157483" right="0.39370078740157483" top="0.39370078740157483" bottom="0.39370078740157483" header="0.31496062992125984" footer="0.31496062992125984"/>
  <pageSetup paperSize="9" scale="75" orientation="portrait" horizontalDpi="1200" verticalDpi="1200" r:id="rId1"/>
  <headerFooter alignWithMargins="0">
    <oddFooter>&amp;L&amp;"MetaNormalLF-Roman,Standard"&amp;8Statistisches Bundesamt, Fachserie 14, Reihe 2, 1.-2. Vj 2015</oddFooter>
  </headerFooter>
  <drawing r:id="rId2"/>
  <legacyDrawing r:id="rId3"/>
  <oleObjects>
    <mc:AlternateContent xmlns:mc="http://schemas.openxmlformats.org/markup-compatibility/2006">
      <mc:Choice Requires="x14">
        <oleObject progId="AcroExch.pdfxml.1" shapeId="24578" r:id="rId4">
          <objectPr defaultSize="0" autoPict="0" r:id="rId5">
            <anchor moveWithCells="1">
              <from>
                <xdr:col>0</xdr:col>
                <xdr:colOff>2952750</xdr:colOff>
                <xdr:row>7</xdr:row>
                <xdr:rowOff>104775</xdr:rowOff>
              </from>
              <to>
                <xdr:col>0</xdr:col>
                <xdr:colOff>4667250</xdr:colOff>
                <xdr:row>18</xdr:row>
                <xdr:rowOff>123825</xdr:rowOff>
              </to>
            </anchor>
          </objectPr>
        </oleObject>
      </mc:Choice>
      <mc:Fallback>
        <oleObject progId="AcroExch.pdfxml.1" shapeId="245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36</vt:i4>
      </vt:variant>
      <vt:variant>
        <vt:lpstr>Benannte Bereiche</vt:lpstr>
      </vt:variant>
      <vt:variant>
        <vt:i4>44</vt:i4>
      </vt:variant>
    </vt:vector>
  </HeadingPairs>
  <TitlesOfParts>
    <vt:vector size="80"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2.5</vt:lpstr>
      <vt:lpstr>3.1</vt:lpstr>
      <vt:lpstr>3.2 </vt:lpstr>
      <vt:lpstr>4.1</vt:lpstr>
      <vt:lpstr>4.2.1</vt:lpstr>
      <vt:lpstr>4.2.2.</vt:lpstr>
      <vt:lpstr>4.2.3</vt:lpstr>
      <vt:lpstr>4.2.2</vt:lpstr>
      <vt:lpstr>5.1</vt:lpstr>
      <vt:lpstr>5.2</vt:lpstr>
      <vt:lpstr>Erläuterungen Schlüssel</vt:lpstr>
      <vt:lpstr>Ausgaben</vt:lpstr>
      <vt:lpstr>Einnahmen</vt:lpstr>
      <vt:lpstr>Bes. Finanzierungsvorgänge</vt:lpstr>
      <vt:lpstr>Baumaßnahmen</vt:lpstr>
      <vt:lpstr>Steuern</vt:lpstr>
      <vt:lpstr>Glossar</vt:lpstr>
      <vt:lpstr>Qualitätsbericht</vt:lpstr>
      <vt:lpstr>'1.5'!Druckbereich</vt:lpstr>
      <vt:lpstr>'2.3'!Druckbereich</vt:lpstr>
      <vt:lpstr>'4.2.3'!Druckbereich</vt:lpstr>
      <vt:lpstr>Ausgaben!Druckbereich</vt:lpstr>
      <vt:lpstr>Baumaßnahmen!Druckbereich</vt:lpstr>
      <vt:lpstr>'Bes. Finanzierungsvorgänge'!Druckbereich</vt:lpstr>
      <vt:lpstr>Einnahmen!Druckbereich</vt:lpstr>
      <vt:lpstr>'Erläuterungen Tabellen'!Druckbereich</vt:lpstr>
      <vt:lpstr>Glossar!Druckbereich</vt:lpstr>
      <vt:lpstr>Inhalt!Druckbereich</vt:lpstr>
      <vt:lpstr>Steuern!Druckbereich</vt:lpstr>
      <vt:lpstr>'1.2.1'!Drucktitel</vt:lpstr>
      <vt:lpstr>'1.2.2'!Drucktitel</vt:lpstr>
      <vt:lpstr>'2.1'!Drucktitel</vt:lpstr>
      <vt:lpstr>'2.2.1'!Drucktitel</vt:lpstr>
      <vt:lpstr>'2.2.2'!Drucktitel</vt:lpstr>
      <vt:lpstr>'4.2.1'!Drucktitel</vt:lpstr>
      <vt:lpstr>'4.2.2.'!Drucktitel</vt:lpstr>
      <vt:lpstr>Ausgaben!Drucktitel</vt:lpstr>
      <vt:lpstr>Einnahmen!Drucktitel</vt:lpstr>
      <vt:lpstr>Steuern!Drucktitel</vt:lpstr>
      <vt:lpstr>'1.5'!Print_Area</vt:lpstr>
      <vt:lpstr>'2.1'!Print_Area</vt:lpstr>
      <vt:lpstr>'2.2.3'!Print_Area</vt:lpstr>
      <vt:lpstr>'2.3'!Print_Area</vt:lpstr>
      <vt:lpstr>'2.4'!Print_Area</vt:lpstr>
      <vt:lpstr>'2.5'!Print_Area</vt:lpstr>
      <vt:lpstr>'4.1'!Print_Area</vt:lpstr>
      <vt:lpstr>'4.2.2.'!Print_Area</vt:lpstr>
      <vt:lpstr>Baumaßnahmen!Print_Area</vt:lpstr>
      <vt:lpstr>'Bes. Finanzierungsvorgänge'!Print_Area</vt:lpstr>
      <vt:lpstr>Einnahmen!Print_Area</vt:lpstr>
      <vt:lpstr>Glossar!Print_Area</vt:lpstr>
      <vt:lpstr>'1.2.1'!Print_Titles</vt:lpstr>
      <vt:lpstr>'1.2.2'!Print_Titles</vt:lpstr>
      <vt:lpstr>'2.1'!Print_Titles</vt:lpstr>
      <vt:lpstr>'2.2.1'!Print_Titles</vt:lpstr>
      <vt:lpstr>'2.2.2'!Print_Titles</vt:lpstr>
      <vt:lpstr>'4.2.1'!Print_Titles</vt:lpstr>
      <vt:lpstr>'4.2.2'!Print_Titles</vt:lpstr>
      <vt:lpstr>'4.2.2.'!Print_Titles</vt:lpstr>
      <vt:lpstr>Ausgaben!Print_Titles</vt:lpstr>
      <vt:lpstr>Einnahmen!Print_Titles</vt:lpstr>
      <vt:lpstr>Steuern!Print_Titles</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dc:title>
  <dc:creator>Statistisches Bundesamt (Destatis)</dc:creator>
  <cp:keywords>Ausgaben, Einnahmen, Schulden, Öffentliche Finanzen, Bund, Länder, Gemeinden, EU-Anteile, Sozialversicherung, Extrahaushalte, Glossar, Qualitätsbericht, Besetzungsschlüssel</cp:keywords>
  <cp:lastModifiedBy>Lenz, Thomas</cp:lastModifiedBy>
  <cp:lastPrinted>2015-11-06T07:24:07Z</cp:lastPrinted>
  <dcterms:created xsi:type="dcterms:W3CDTF">2011-06-30T09:22:27Z</dcterms:created>
  <dcterms:modified xsi:type="dcterms:W3CDTF">2015-11-06T07:25:08Z</dcterms:modified>
</cp:coreProperties>
</file>